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arto\Desktop\Romana\Vít\MŠ Unkovice\"/>
    </mc:Choice>
  </mc:AlternateContent>
  <xr:revisionPtr revIDLastSave="0" documentId="8_{5CEA0E6E-412F-47A5-8767-96E901412913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04 Pol" sheetId="12" r:id="rId4"/>
    <sheet name="01 05 Pol" sheetId="13" r:id="rId5"/>
    <sheet name="01 07 Pol" sheetId="14" r:id="rId6"/>
    <sheet name="01 08 Pol" sheetId="15" r:id="rId7"/>
    <sheet name="01 09 Pol" sheetId="16" r:id="rId8"/>
    <sheet name="01 10 Pol" sheetId="17" r:id="rId9"/>
    <sheet name="02 2 Pol" sheetId="18" r:id="rId10"/>
    <sheet name="02 3 Pol" sheetId="19" r:id="rId11"/>
    <sheet name="03 01 Pol" sheetId="20" r:id="rId12"/>
    <sheet name="03 02 Pol" sheetId="21" r:id="rId13"/>
    <sheet name="04 02 Pol" sheetId="22" r:id="rId14"/>
    <sheet name="04 03 Pol" sheetId="23" r:id="rId15"/>
    <sheet name="05 02 Pol" sheetId="24" r:id="rId16"/>
    <sheet name="05 03 Pol" sheetId="25" r:id="rId17"/>
    <sheet name="06 02 Pol" sheetId="26" r:id="rId18"/>
    <sheet name="06 03 Pol" sheetId="27" r:id="rId19"/>
    <sheet name="07 02 Pol" sheetId="28" r:id="rId20"/>
    <sheet name="07 03 Pol" sheetId="29" r:id="rId21"/>
  </sheets>
  <externalReferences>
    <externalReference r:id="rId22"/>
  </externalReferences>
  <definedNames>
    <definedName name="CelkemDPHVypocet" localSheetId="1">Stavba!$H$66</definedName>
    <definedName name="CenaCelkem">Stavba!$G$29</definedName>
    <definedName name="CenaCelkemBezDPH">Stavba!$G$28</definedName>
    <definedName name="CenaCelkemVypocet" localSheetId="1">Stavba!$I$66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04 Pol'!$1:$7</definedName>
    <definedName name="_xlnm.Print_Titles" localSheetId="4">'01 05 Pol'!$1:$7</definedName>
    <definedName name="_xlnm.Print_Titles" localSheetId="5">'01 07 Pol'!$1:$7</definedName>
    <definedName name="_xlnm.Print_Titles" localSheetId="6">'01 08 Pol'!$1:$7</definedName>
    <definedName name="_xlnm.Print_Titles" localSheetId="7">'01 09 Pol'!$1:$7</definedName>
    <definedName name="_xlnm.Print_Titles" localSheetId="8">'01 10 Pol'!$1:$7</definedName>
    <definedName name="_xlnm.Print_Titles" localSheetId="9">'02 2 Pol'!$1:$7</definedName>
    <definedName name="_xlnm.Print_Titles" localSheetId="10">'02 3 Pol'!$1:$7</definedName>
    <definedName name="_xlnm.Print_Titles" localSheetId="11">'03 01 Pol'!$1:$7</definedName>
    <definedName name="_xlnm.Print_Titles" localSheetId="12">'03 02 Pol'!$1:$7</definedName>
    <definedName name="_xlnm.Print_Titles" localSheetId="13">'04 02 Pol'!$1:$7</definedName>
    <definedName name="_xlnm.Print_Titles" localSheetId="14">'04 03 Pol'!$1:$7</definedName>
    <definedName name="_xlnm.Print_Titles" localSheetId="15">'05 02 Pol'!$1:$7</definedName>
    <definedName name="_xlnm.Print_Titles" localSheetId="16">'05 03 Pol'!$1:$7</definedName>
    <definedName name="_xlnm.Print_Titles" localSheetId="17">'06 02 Pol'!$1:$7</definedName>
    <definedName name="_xlnm.Print_Titles" localSheetId="18">'06 03 Pol'!$1:$7</definedName>
    <definedName name="_xlnm.Print_Titles" localSheetId="19">'07 02 Pol'!$1:$7</definedName>
    <definedName name="_xlnm.Print_Titles" localSheetId="20">'07 03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04 Pol'!$A$1:$Y$209</definedName>
    <definedName name="_xlnm.Print_Area" localSheetId="4">'01 05 Pol'!$A$1:$Y$490</definedName>
    <definedName name="_xlnm.Print_Area" localSheetId="5">'01 07 Pol'!$A$1:$Y$95</definedName>
    <definedName name="_xlnm.Print_Area" localSheetId="6">'01 08 Pol'!$A$1:$Y$95</definedName>
    <definedName name="_xlnm.Print_Area" localSheetId="7">'01 09 Pol'!$A$1:$Y$24</definedName>
    <definedName name="_xlnm.Print_Area" localSheetId="8">'01 10 Pol'!$A$1:$Y$24</definedName>
    <definedName name="_xlnm.Print_Area" localSheetId="9">'02 2 Pol'!$A$1:$Y$185</definedName>
    <definedName name="_xlnm.Print_Area" localSheetId="10">'02 3 Pol'!$A$1:$Y$185</definedName>
    <definedName name="_xlnm.Print_Area" localSheetId="11">'03 01 Pol'!$A$1:$Y$165</definedName>
    <definedName name="_xlnm.Print_Area" localSheetId="12">'03 02 Pol'!$A$1:$Y$165</definedName>
    <definedName name="_xlnm.Print_Area" localSheetId="13">'04 02 Pol'!$A$1:$Y$312</definedName>
    <definedName name="_xlnm.Print_Area" localSheetId="14">'04 03 Pol'!$A$1:$Y$312</definedName>
    <definedName name="_xlnm.Print_Area" localSheetId="15">'05 02 Pol'!$A$1:$Y$33</definedName>
    <definedName name="_xlnm.Print_Area" localSheetId="16">'05 03 Pol'!$A$1:$Y$33</definedName>
    <definedName name="_xlnm.Print_Area" localSheetId="17">'06 02 Pol'!$A$1:$Y$63</definedName>
    <definedName name="_xlnm.Print_Area" localSheetId="18">'06 03 Pol'!$A$1:$Y$63</definedName>
    <definedName name="_xlnm.Print_Area" localSheetId="19">'07 02 Pol'!$A$1:$Y$35</definedName>
    <definedName name="_xlnm.Print_Area" localSheetId="20">'07 03 Pol'!$A$1:$Y$35</definedName>
    <definedName name="_xlnm.Print_Area" localSheetId="1">Stavba!$A$1:$J$182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Stavba!$F$66</definedName>
    <definedName name="ZakladDPHZakl">Stavba!$G$25</definedName>
    <definedName name="ZakladDPHZaklVypocet" localSheetId="1">Stavba!$G$66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181" i="1" l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34" i="29"/>
  <c r="G9" i="29"/>
  <c r="M9" i="29" s="1"/>
  <c r="I9" i="29"/>
  <c r="I8" i="29" s="1"/>
  <c r="K9" i="29"/>
  <c r="K8" i="29" s="1"/>
  <c r="O9" i="29"/>
  <c r="O8" i="29" s="1"/>
  <c r="Q9" i="29"/>
  <c r="V9" i="29"/>
  <c r="V8" i="29" s="1"/>
  <c r="G10" i="29"/>
  <c r="M10" i="29" s="1"/>
  <c r="I10" i="29"/>
  <c r="K10" i="29"/>
  <c r="O10" i="29"/>
  <c r="Q10" i="29"/>
  <c r="Q8" i="29" s="1"/>
  <c r="V10" i="29"/>
  <c r="G11" i="29"/>
  <c r="I11" i="29"/>
  <c r="K11" i="29"/>
  <c r="M11" i="29"/>
  <c r="O11" i="29"/>
  <c r="Q11" i="29"/>
  <c r="V11" i="29"/>
  <c r="G12" i="29"/>
  <c r="I12" i="29"/>
  <c r="K12" i="29"/>
  <c r="M12" i="29"/>
  <c r="O12" i="29"/>
  <c r="Q12" i="29"/>
  <c r="V12" i="29"/>
  <c r="G13" i="29"/>
  <c r="I13" i="29"/>
  <c r="K13" i="29"/>
  <c r="M13" i="29"/>
  <c r="O13" i="29"/>
  <c r="Q13" i="29"/>
  <c r="V13" i="29"/>
  <c r="G14" i="29"/>
  <c r="I14" i="29"/>
  <c r="K14" i="29"/>
  <c r="M14" i="29"/>
  <c r="O14" i="29"/>
  <c r="Q14" i="29"/>
  <c r="V14" i="29"/>
  <c r="G15" i="29"/>
  <c r="M15" i="29" s="1"/>
  <c r="I15" i="29"/>
  <c r="K15" i="29"/>
  <c r="O15" i="29"/>
  <c r="Q15" i="29"/>
  <c r="V15" i="29"/>
  <c r="G16" i="29"/>
  <c r="G8" i="29" s="1"/>
  <c r="I16" i="29"/>
  <c r="K16" i="29"/>
  <c r="O16" i="29"/>
  <c r="Q16" i="29"/>
  <c r="V16" i="29"/>
  <c r="G17" i="29"/>
  <c r="M17" i="29" s="1"/>
  <c r="I17" i="29"/>
  <c r="K17" i="29"/>
  <c r="O17" i="29"/>
  <c r="Q17" i="29"/>
  <c r="V17" i="29"/>
  <c r="G18" i="29"/>
  <c r="M18" i="29" s="1"/>
  <c r="I18" i="29"/>
  <c r="K18" i="29"/>
  <c r="O18" i="29"/>
  <c r="Q18" i="29"/>
  <c r="V18" i="29"/>
  <c r="G19" i="29"/>
  <c r="I19" i="29"/>
  <c r="K19" i="29"/>
  <c r="M19" i="29"/>
  <c r="O19" i="29"/>
  <c r="Q19" i="29"/>
  <c r="V19" i="29"/>
  <c r="O20" i="29"/>
  <c r="G21" i="29"/>
  <c r="I21" i="29"/>
  <c r="I20" i="29" s="1"/>
  <c r="K21" i="29"/>
  <c r="K20" i="29" s="1"/>
  <c r="M21" i="29"/>
  <c r="O21" i="29"/>
  <c r="Q21" i="29"/>
  <c r="Q20" i="29" s="1"/>
  <c r="V21" i="29"/>
  <c r="V20" i="29" s="1"/>
  <c r="G22" i="29"/>
  <c r="I22" i="29"/>
  <c r="K22" i="29"/>
  <c r="M22" i="29"/>
  <c r="O22" i="29"/>
  <c r="Q22" i="29"/>
  <c r="V22" i="29"/>
  <c r="G23" i="29"/>
  <c r="I23" i="29"/>
  <c r="K23" i="29"/>
  <c r="M23" i="29"/>
  <c r="O23" i="29"/>
  <c r="Q23" i="29"/>
  <c r="V23" i="29"/>
  <c r="G24" i="29"/>
  <c r="M24" i="29" s="1"/>
  <c r="I24" i="29"/>
  <c r="K24" i="29"/>
  <c r="O24" i="29"/>
  <c r="Q24" i="29"/>
  <c r="V24" i="29"/>
  <c r="G25" i="29"/>
  <c r="M25" i="29" s="1"/>
  <c r="I25" i="29"/>
  <c r="K25" i="29"/>
  <c r="O25" i="29"/>
  <c r="Q25" i="29"/>
  <c r="V25" i="29"/>
  <c r="G26" i="29"/>
  <c r="K26" i="29"/>
  <c r="V26" i="29"/>
  <c r="G27" i="29"/>
  <c r="I27" i="29"/>
  <c r="I26" i="29" s="1"/>
  <c r="K27" i="29"/>
  <c r="M27" i="29"/>
  <c r="M26" i="29" s="1"/>
  <c r="O27" i="29"/>
  <c r="O26" i="29" s="1"/>
  <c r="Q27" i="29"/>
  <c r="Q26" i="29" s="1"/>
  <c r="V27" i="29"/>
  <c r="G28" i="29"/>
  <c r="K28" i="29"/>
  <c r="O28" i="29"/>
  <c r="G29" i="29"/>
  <c r="I29" i="29"/>
  <c r="I28" i="29" s="1"/>
  <c r="K29" i="29"/>
  <c r="M29" i="29"/>
  <c r="M28" i="29" s="1"/>
  <c r="O29" i="29"/>
  <c r="Q29" i="29"/>
  <c r="Q28" i="29" s="1"/>
  <c r="V29" i="29"/>
  <c r="V28" i="29" s="1"/>
  <c r="V30" i="29"/>
  <c r="G31" i="29"/>
  <c r="I31" i="29"/>
  <c r="I30" i="29" s="1"/>
  <c r="K31" i="29"/>
  <c r="M31" i="29"/>
  <c r="O31" i="29"/>
  <c r="Q31" i="29"/>
  <c r="Q30" i="29" s="1"/>
  <c r="V31" i="29"/>
  <c r="G32" i="29"/>
  <c r="G30" i="29" s="1"/>
  <c r="I32" i="29"/>
  <c r="K32" i="29"/>
  <c r="K30" i="29" s="1"/>
  <c r="O32" i="29"/>
  <c r="O30" i="29" s="1"/>
  <c r="Q32" i="29"/>
  <c r="V32" i="29"/>
  <c r="AE34" i="29"/>
  <c r="AF34" i="29"/>
  <c r="G34" i="28"/>
  <c r="G9" i="28"/>
  <c r="M9" i="28" s="1"/>
  <c r="I9" i="28"/>
  <c r="I8" i="28" s="1"/>
  <c r="K9" i="28"/>
  <c r="K8" i="28" s="1"/>
  <c r="O9" i="28"/>
  <c r="O8" i="28" s="1"/>
  <c r="Q9" i="28"/>
  <c r="Q8" i="28" s="1"/>
  <c r="V9" i="28"/>
  <c r="G10" i="28"/>
  <c r="M10" i="28" s="1"/>
  <c r="I10" i="28"/>
  <c r="K10" i="28"/>
  <c r="O10" i="28"/>
  <c r="Q10" i="28"/>
  <c r="V10" i="28"/>
  <c r="G11" i="28"/>
  <c r="I11" i="28"/>
  <c r="K11" i="28"/>
  <c r="M11" i="28"/>
  <c r="O11" i="28"/>
  <c r="Q11" i="28"/>
  <c r="V11" i="28"/>
  <c r="V8" i="28" s="1"/>
  <c r="G12" i="28"/>
  <c r="I12" i="28"/>
  <c r="K12" i="28"/>
  <c r="M12" i="28"/>
  <c r="O12" i="28"/>
  <c r="Q12" i="28"/>
  <c r="V12" i="28"/>
  <c r="G13" i="28"/>
  <c r="I13" i="28"/>
  <c r="K13" i="28"/>
  <c r="M13" i="28"/>
  <c r="O13" i="28"/>
  <c r="Q13" i="28"/>
  <c r="V13" i="28"/>
  <c r="G14" i="28"/>
  <c r="I14" i="28"/>
  <c r="K14" i="28"/>
  <c r="M14" i="28"/>
  <c r="O14" i="28"/>
  <c r="Q14" i="28"/>
  <c r="V14" i="28"/>
  <c r="G15" i="28"/>
  <c r="M15" i="28" s="1"/>
  <c r="I15" i="28"/>
  <c r="K15" i="28"/>
  <c r="O15" i="28"/>
  <c r="Q15" i="28"/>
  <c r="V15" i="28"/>
  <c r="G16" i="28"/>
  <c r="G8" i="28" s="1"/>
  <c r="I16" i="28"/>
  <c r="K16" i="28"/>
  <c r="O16" i="28"/>
  <c r="Q16" i="28"/>
  <c r="V16" i="28"/>
  <c r="G17" i="28"/>
  <c r="M17" i="28" s="1"/>
  <c r="I17" i="28"/>
  <c r="K17" i="28"/>
  <c r="O17" i="28"/>
  <c r="Q17" i="28"/>
  <c r="V17" i="28"/>
  <c r="G18" i="28"/>
  <c r="M18" i="28" s="1"/>
  <c r="I18" i="28"/>
  <c r="K18" i="28"/>
  <c r="O18" i="28"/>
  <c r="Q18" i="28"/>
  <c r="V18" i="28"/>
  <c r="G19" i="28"/>
  <c r="I19" i="28"/>
  <c r="K19" i="28"/>
  <c r="M19" i="28"/>
  <c r="O19" i="28"/>
  <c r="Q19" i="28"/>
  <c r="V19" i="28"/>
  <c r="O20" i="28"/>
  <c r="G21" i="28"/>
  <c r="I21" i="28"/>
  <c r="I20" i="28" s="1"/>
  <c r="K21" i="28"/>
  <c r="M21" i="28"/>
  <c r="O21" i="28"/>
  <c r="Q21" i="28"/>
  <c r="Q20" i="28" s="1"/>
  <c r="V21" i="28"/>
  <c r="V20" i="28" s="1"/>
  <c r="G22" i="28"/>
  <c r="M22" i="28" s="1"/>
  <c r="I22" i="28"/>
  <c r="K22" i="28"/>
  <c r="K20" i="28" s="1"/>
  <c r="O22" i="28"/>
  <c r="Q22" i="28"/>
  <c r="V22" i="28"/>
  <c r="G23" i="28"/>
  <c r="I23" i="28"/>
  <c r="K23" i="28"/>
  <c r="M23" i="28"/>
  <c r="O23" i="28"/>
  <c r="Q23" i="28"/>
  <c r="V23" i="28"/>
  <c r="G24" i="28"/>
  <c r="M24" i="28" s="1"/>
  <c r="I24" i="28"/>
  <c r="K24" i="28"/>
  <c r="O24" i="28"/>
  <c r="Q24" i="28"/>
  <c r="V24" i="28"/>
  <c r="G25" i="28"/>
  <c r="M25" i="28" s="1"/>
  <c r="I25" i="28"/>
  <c r="K25" i="28"/>
  <c r="O25" i="28"/>
  <c r="Q25" i="28"/>
  <c r="V25" i="28"/>
  <c r="G26" i="28"/>
  <c r="K26" i="28"/>
  <c r="V26" i="28"/>
  <c r="G27" i="28"/>
  <c r="I27" i="28"/>
  <c r="I26" i="28" s="1"/>
  <c r="K27" i="28"/>
  <c r="M27" i="28"/>
  <c r="M26" i="28" s="1"/>
  <c r="O27" i="28"/>
  <c r="O26" i="28" s="1"/>
  <c r="Q27" i="28"/>
  <c r="Q26" i="28" s="1"/>
  <c r="V27" i="28"/>
  <c r="G28" i="28"/>
  <c r="K28" i="28"/>
  <c r="O28" i="28"/>
  <c r="G29" i="28"/>
  <c r="I29" i="28"/>
  <c r="I28" i="28" s="1"/>
  <c r="K29" i="28"/>
  <c r="M29" i="28"/>
  <c r="M28" i="28" s="1"/>
  <c r="O29" i="28"/>
  <c r="Q29" i="28"/>
  <c r="Q28" i="28" s="1"/>
  <c r="V29" i="28"/>
  <c r="V28" i="28" s="1"/>
  <c r="G31" i="28"/>
  <c r="I31" i="28"/>
  <c r="I30" i="28" s="1"/>
  <c r="K31" i="28"/>
  <c r="M31" i="28"/>
  <c r="O31" i="28"/>
  <c r="Q31" i="28"/>
  <c r="Q30" i="28" s="1"/>
  <c r="V31" i="28"/>
  <c r="G32" i="28"/>
  <c r="G30" i="28" s="1"/>
  <c r="I32" i="28"/>
  <c r="K32" i="28"/>
  <c r="K30" i="28" s="1"/>
  <c r="O32" i="28"/>
  <c r="O30" i="28" s="1"/>
  <c r="Q32" i="28"/>
  <c r="V32" i="28"/>
  <c r="V30" i="28" s="1"/>
  <c r="AE34" i="28"/>
  <c r="AF34" i="28"/>
  <c r="G62" i="27"/>
  <c r="G8" i="27"/>
  <c r="G9" i="27"/>
  <c r="M9" i="27" s="1"/>
  <c r="I9" i="27"/>
  <c r="I8" i="27" s="1"/>
  <c r="K9" i="27"/>
  <c r="K8" i="27" s="1"/>
  <c r="O9" i="27"/>
  <c r="O8" i="27" s="1"/>
  <c r="Q9" i="27"/>
  <c r="Q8" i="27" s="1"/>
  <c r="V9" i="27"/>
  <c r="V8" i="27" s="1"/>
  <c r="G10" i="27"/>
  <c r="M10" i="27" s="1"/>
  <c r="I10" i="27"/>
  <c r="K10" i="27"/>
  <c r="O10" i="27"/>
  <c r="Q10" i="27"/>
  <c r="V10" i="27"/>
  <c r="G11" i="27"/>
  <c r="I11" i="27"/>
  <c r="K11" i="27"/>
  <c r="M11" i="27"/>
  <c r="O11" i="27"/>
  <c r="Q11" i="27"/>
  <c r="V11" i="27"/>
  <c r="G12" i="27"/>
  <c r="I12" i="27"/>
  <c r="K12" i="27"/>
  <c r="M12" i="27"/>
  <c r="O12" i="27"/>
  <c r="Q12" i="27"/>
  <c r="V12" i="27"/>
  <c r="G13" i="27"/>
  <c r="I13" i="27"/>
  <c r="K13" i="27"/>
  <c r="M13" i="27"/>
  <c r="O13" i="27"/>
  <c r="Q13" i="27"/>
  <c r="V13" i="27"/>
  <c r="V14" i="27"/>
  <c r="G15" i="27"/>
  <c r="I15" i="27"/>
  <c r="I14" i="27" s="1"/>
  <c r="K15" i="27"/>
  <c r="M15" i="27"/>
  <c r="O15" i="27"/>
  <c r="Q15" i="27"/>
  <c r="Q14" i="27" s="1"/>
  <c r="V15" i="27"/>
  <c r="G16" i="27"/>
  <c r="G14" i="27" s="1"/>
  <c r="I16" i="27"/>
  <c r="K16" i="27"/>
  <c r="K14" i="27" s="1"/>
  <c r="O16" i="27"/>
  <c r="Q16" i="27"/>
  <c r="V16" i="27"/>
  <c r="G17" i="27"/>
  <c r="I17" i="27"/>
  <c r="K17" i="27"/>
  <c r="M17" i="27"/>
  <c r="O17" i="27"/>
  <c r="Q17" i="27"/>
  <c r="V17" i="27"/>
  <c r="G18" i="27"/>
  <c r="M18" i="27" s="1"/>
  <c r="I18" i="27"/>
  <c r="K18" i="27"/>
  <c r="O18" i="27"/>
  <c r="O14" i="27" s="1"/>
  <c r="Q18" i="27"/>
  <c r="V18" i="27"/>
  <c r="G19" i="27"/>
  <c r="I19" i="27"/>
  <c r="K19" i="27"/>
  <c r="M19" i="27"/>
  <c r="O19" i="27"/>
  <c r="Q19" i="27"/>
  <c r="V19" i="27"/>
  <c r="G20" i="27"/>
  <c r="I20" i="27"/>
  <c r="K20" i="27"/>
  <c r="M20" i="27"/>
  <c r="O20" i="27"/>
  <c r="Q20" i="27"/>
  <c r="V20" i="27"/>
  <c r="G21" i="27"/>
  <c r="I21" i="27"/>
  <c r="K21" i="27"/>
  <c r="M21" i="27"/>
  <c r="O21" i="27"/>
  <c r="Q21" i="27"/>
  <c r="V21" i="27"/>
  <c r="G23" i="27"/>
  <c r="I23" i="27"/>
  <c r="I22" i="27" s="1"/>
  <c r="K23" i="27"/>
  <c r="M23" i="27"/>
  <c r="O23" i="27"/>
  <c r="Q23" i="27"/>
  <c r="Q22" i="27" s="1"/>
  <c r="V23" i="27"/>
  <c r="G24" i="27"/>
  <c r="G22" i="27" s="1"/>
  <c r="I24" i="27"/>
  <c r="K24" i="27"/>
  <c r="K22" i="27" s="1"/>
  <c r="O24" i="27"/>
  <c r="Q24" i="27"/>
  <c r="V24" i="27"/>
  <c r="G25" i="27"/>
  <c r="I25" i="27"/>
  <c r="K25" i="27"/>
  <c r="M25" i="27"/>
  <c r="O25" i="27"/>
  <c r="Q25" i="27"/>
  <c r="V25" i="27"/>
  <c r="G26" i="27"/>
  <c r="M26" i="27" s="1"/>
  <c r="I26" i="27"/>
  <c r="K26" i="27"/>
  <c r="O26" i="27"/>
  <c r="O22" i="27" s="1"/>
  <c r="Q26" i="27"/>
  <c r="V26" i="27"/>
  <c r="G27" i="27"/>
  <c r="I27" i="27"/>
  <c r="K27" i="27"/>
  <c r="M27" i="27"/>
  <c r="O27" i="27"/>
  <c r="Q27" i="27"/>
  <c r="V27" i="27"/>
  <c r="G28" i="27"/>
  <c r="I28" i="27"/>
  <c r="K28" i="27"/>
  <c r="M28" i="27"/>
  <c r="O28" i="27"/>
  <c r="Q28" i="27"/>
  <c r="V28" i="27"/>
  <c r="V22" i="27" s="1"/>
  <c r="G29" i="27"/>
  <c r="I29" i="27"/>
  <c r="K29" i="27"/>
  <c r="M29" i="27"/>
  <c r="O29" i="27"/>
  <c r="Q29" i="27"/>
  <c r="V29" i="27"/>
  <c r="G30" i="27"/>
  <c r="M30" i="27" s="1"/>
  <c r="I30" i="27"/>
  <c r="K30" i="27"/>
  <c r="O30" i="27"/>
  <c r="Q30" i="27"/>
  <c r="V30" i="27"/>
  <c r="G32" i="27"/>
  <c r="G31" i="27" s="1"/>
  <c r="I32" i="27"/>
  <c r="K32" i="27"/>
  <c r="K31" i="27" s="1"/>
  <c r="O32" i="27"/>
  <c r="O31" i="27" s="1"/>
  <c r="Q32" i="27"/>
  <c r="V32" i="27"/>
  <c r="V31" i="27" s="1"/>
  <c r="G33" i="27"/>
  <c r="I33" i="27"/>
  <c r="I31" i="27" s="1"/>
  <c r="K33" i="27"/>
  <c r="M33" i="27"/>
  <c r="O33" i="27"/>
  <c r="Q33" i="27"/>
  <c r="V33" i="27"/>
  <c r="G34" i="27"/>
  <c r="I34" i="27"/>
  <c r="K34" i="27"/>
  <c r="M34" i="27"/>
  <c r="O34" i="27"/>
  <c r="Q34" i="27"/>
  <c r="V34" i="27"/>
  <c r="G35" i="27"/>
  <c r="I35" i="27"/>
  <c r="K35" i="27"/>
  <c r="M35" i="27"/>
  <c r="O35" i="27"/>
  <c r="Q35" i="27"/>
  <c r="Q31" i="27" s="1"/>
  <c r="V35" i="27"/>
  <c r="G36" i="27"/>
  <c r="I36" i="27"/>
  <c r="K36" i="27"/>
  <c r="M36" i="27"/>
  <c r="O36" i="27"/>
  <c r="Q36" i="27"/>
  <c r="V36" i="27"/>
  <c r="G37" i="27"/>
  <c r="I37" i="27"/>
  <c r="K37" i="27"/>
  <c r="M37" i="27"/>
  <c r="O37" i="27"/>
  <c r="Q37" i="27"/>
  <c r="V37" i="27"/>
  <c r="G38" i="27"/>
  <c r="M38" i="27" s="1"/>
  <c r="I38" i="27"/>
  <c r="K38" i="27"/>
  <c r="O38" i="27"/>
  <c r="Q38" i="27"/>
  <c r="V38" i="27"/>
  <c r="G39" i="27"/>
  <c r="M39" i="27" s="1"/>
  <c r="I39" i="27"/>
  <c r="K39" i="27"/>
  <c r="O39" i="27"/>
  <c r="Q39" i="27"/>
  <c r="V39" i="27"/>
  <c r="G40" i="27"/>
  <c r="M40" i="27" s="1"/>
  <c r="I40" i="27"/>
  <c r="K40" i="27"/>
  <c r="O40" i="27"/>
  <c r="Q40" i="27"/>
  <c r="V40" i="27"/>
  <c r="G41" i="27"/>
  <c r="I41" i="27"/>
  <c r="K41" i="27"/>
  <c r="M41" i="27"/>
  <c r="O41" i="27"/>
  <c r="Q41" i="27"/>
  <c r="V41" i="27"/>
  <c r="G42" i="27"/>
  <c r="I42" i="27"/>
  <c r="K42" i="27"/>
  <c r="M42" i="27"/>
  <c r="O42" i="27"/>
  <c r="Q42" i="27"/>
  <c r="V42" i="27"/>
  <c r="G43" i="27"/>
  <c r="I43" i="27"/>
  <c r="K43" i="27"/>
  <c r="M43" i="27"/>
  <c r="O43" i="27"/>
  <c r="Q43" i="27"/>
  <c r="V43" i="27"/>
  <c r="G45" i="27"/>
  <c r="I45" i="27"/>
  <c r="I44" i="27" s="1"/>
  <c r="K45" i="27"/>
  <c r="M45" i="27"/>
  <c r="O45" i="27"/>
  <c r="Q45" i="27"/>
  <c r="Q44" i="27" s="1"/>
  <c r="V45" i="27"/>
  <c r="G46" i="27"/>
  <c r="G44" i="27" s="1"/>
  <c r="I46" i="27"/>
  <c r="K46" i="27"/>
  <c r="K44" i="27" s="1"/>
  <c r="O46" i="27"/>
  <c r="Q46" i="27"/>
  <c r="V46" i="27"/>
  <c r="V44" i="27" s="1"/>
  <c r="G47" i="27"/>
  <c r="I47" i="27"/>
  <c r="K47" i="27"/>
  <c r="M47" i="27"/>
  <c r="O47" i="27"/>
  <c r="Q47" i="27"/>
  <c r="V47" i="27"/>
  <c r="G48" i="27"/>
  <c r="M48" i="27" s="1"/>
  <c r="I48" i="27"/>
  <c r="K48" i="27"/>
  <c r="O48" i="27"/>
  <c r="O44" i="27" s="1"/>
  <c r="Q48" i="27"/>
  <c r="V48" i="27"/>
  <c r="G49" i="27"/>
  <c r="I49" i="27"/>
  <c r="K49" i="27"/>
  <c r="M49" i="27"/>
  <c r="O49" i="27"/>
  <c r="Q49" i="27"/>
  <c r="V49" i="27"/>
  <c r="G51" i="27"/>
  <c r="I51" i="27"/>
  <c r="I50" i="27" s="1"/>
  <c r="K51" i="27"/>
  <c r="M51" i="27"/>
  <c r="O51" i="27"/>
  <c r="Q51" i="27"/>
  <c r="Q50" i="27" s="1"/>
  <c r="V51" i="27"/>
  <c r="G52" i="27"/>
  <c r="G50" i="27" s="1"/>
  <c r="I52" i="27"/>
  <c r="K52" i="27"/>
  <c r="K50" i="27" s="1"/>
  <c r="O52" i="27"/>
  <c r="O50" i="27" s="1"/>
  <c r="Q52" i="27"/>
  <c r="V52" i="27"/>
  <c r="V50" i="27" s="1"/>
  <c r="G53" i="27"/>
  <c r="I53" i="27"/>
  <c r="K53" i="27"/>
  <c r="M53" i="27"/>
  <c r="O53" i="27"/>
  <c r="Q53" i="27"/>
  <c r="V53" i="27"/>
  <c r="G54" i="27"/>
  <c r="M54" i="27" s="1"/>
  <c r="I54" i="27"/>
  <c r="K54" i="27"/>
  <c r="O54" i="27"/>
  <c r="Q54" i="27"/>
  <c r="V54" i="27"/>
  <c r="G55" i="27"/>
  <c r="I55" i="27"/>
  <c r="K55" i="27"/>
  <c r="M55" i="27"/>
  <c r="O55" i="27"/>
  <c r="Q55" i="27"/>
  <c r="V55" i="27"/>
  <c r="G56" i="27"/>
  <c r="M56" i="27" s="1"/>
  <c r="I56" i="27"/>
  <c r="K56" i="27"/>
  <c r="O56" i="27"/>
  <c r="Q56" i="27"/>
  <c r="V56" i="27"/>
  <c r="G58" i="27"/>
  <c r="M58" i="27" s="1"/>
  <c r="M57" i="27" s="1"/>
  <c r="I58" i="27"/>
  <c r="K58" i="27"/>
  <c r="K57" i="27" s="1"/>
  <c r="O58" i="27"/>
  <c r="O57" i="27" s="1"/>
  <c r="Q58" i="27"/>
  <c r="V58" i="27"/>
  <c r="V57" i="27" s="1"/>
  <c r="G59" i="27"/>
  <c r="I59" i="27"/>
  <c r="I57" i="27" s="1"/>
  <c r="K59" i="27"/>
  <c r="M59" i="27"/>
  <c r="O59" i="27"/>
  <c r="Q59" i="27"/>
  <c r="Q57" i="27" s="1"/>
  <c r="V59" i="27"/>
  <c r="G60" i="27"/>
  <c r="M60" i="27" s="1"/>
  <c r="I60" i="27"/>
  <c r="K60" i="27"/>
  <c r="O60" i="27"/>
  <c r="Q60" i="27"/>
  <c r="V60" i="27"/>
  <c r="AE62" i="27"/>
  <c r="AF62" i="27"/>
  <c r="G62" i="26"/>
  <c r="G8" i="26"/>
  <c r="G9" i="26"/>
  <c r="M9" i="26" s="1"/>
  <c r="M8" i="26" s="1"/>
  <c r="I9" i="26"/>
  <c r="I8" i="26" s="1"/>
  <c r="K9" i="26"/>
  <c r="K8" i="26" s="1"/>
  <c r="O9" i="26"/>
  <c r="O8" i="26" s="1"/>
  <c r="Q9" i="26"/>
  <c r="Q8" i="26" s="1"/>
  <c r="V9" i="26"/>
  <c r="V8" i="26" s="1"/>
  <c r="G10" i="26"/>
  <c r="M10" i="26" s="1"/>
  <c r="I10" i="26"/>
  <c r="K10" i="26"/>
  <c r="O10" i="26"/>
  <c r="Q10" i="26"/>
  <c r="V10" i="26"/>
  <c r="G11" i="26"/>
  <c r="I11" i="26"/>
  <c r="K11" i="26"/>
  <c r="M11" i="26"/>
  <c r="O11" i="26"/>
  <c r="Q11" i="26"/>
  <c r="V11" i="26"/>
  <c r="G12" i="26"/>
  <c r="I12" i="26"/>
  <c r="K12" i="26"/>
  <c r="M12" i="26"/>
  <c r="O12" i="26"/>
  <c r="Q12" i="26"/>
  <c r="V12" i="26"/>
  <c r="G13" i="26"/>
  <c r="I13" i="26"/>
  <c r="K13" i="26"/>
  <c r="M13" i="26"/>
  <c r="O13" i="26"/>
  <c r="Q13" i="26"/>
  <c r="V13" i="26"/>
  <c r="V14" i="26"/>
  <c r="G15" i="26"/>
  <c r="I15" i="26"/>
  <c r="I14" i="26" s="1"/>
  <c r="K15" i="26"/>
  <c r="M15" i="26"/>
  <c r="O15" i="26"/>
  <c r="O14" i="26" s="1"/>
  <c r="Q15" i="26"/>
  <c r="V15" i="26"/>
  <c r="G16" i="26"/>
  <c r="G14" i="26" s="1"/>
  <c r="I16" i="26"/>
  <c r="K16" i="26"/>
  <c r="K14" i="26" s="1"/>
  <c r="O16" i="26"/>
  <c r="Q16" i="26"/>
  <c r="Q14" i="26" s="1"/>
  <c r="V16" i="26"/>
  <c r="G17" i="26"/>
  <c r="I17" i="26"/>
  <c r="K17" i="26"/>
  <c r="M17" i="26"/>
  <c r="O17" i="26"/>
  <c r="Q17" i="26"/>
  <c r="V17" i="26"/>
  <c r="G18" i="26"/>
  <c r="M18" i="26" s="1"/>
  <c r="I18" i="26"/>
  <c r="K18" i="26"/>
  <c r="O18" i="26"/>
  <c r="Q18" i="26"/>
  <c r="V18" i="26"/>
  <c r="G19" i="26"/>
  <c r="I19" i="26"/>
  <c r="K19" i="26"/>
  <c r="M19" i="26"/>
  <c r="O19" i="26"/>
  <c r="Q19" i="26"/>
  <c r="V19" i="26"/>
  <c r="G20" i="26"/>
  <c r="I20" i="26"/>
  <c r="K20" i="26"/>
  <c r="M20" i="26"/>
  <c r="O20" i="26"/>
  <c r="Q20" i="26"/>
  <c r="V20" i="26"/>
  <c r="G21" i="26"/>
  <c r="I21" i="26"/>
  <c r="K21" i="26"/>
  <c r="M21" i="26"/>
  <c r="O21" i="26"/>
  <c r="Q21" i="26"/>
  <c r="V21" i="26"/>
  <c r="G23" i="26"/>
  <c r="I23" i="26"/>
  <c r="I22" i="26" s="1"/>
  <c r="K23" i="26"/>
  <c r="M23" i="26"/>
  <c r="O23" i="26"/>
  <c r="O22" i="26" s="1"/>
  <c r="Q23" i="26"/>
  <c r="V23" i="26"/>
  <c r="G24" i="26"/>
  <c r="G22" i="26" s="1"/>
  <c r="I24" i="26"/>
  <c r="K24" i="26"/>
  <c r="K22" i="26" s="1"/>
  <c r="O24" i="26"/>
  <c r="Q24" i="26"/>
  <c r="Q22" i="26" s="1"/>
  <c r="V24" i="26"/>
  <c r="G25" i="26"/>
  <c r="I25" i="26"/>
  <c r="K25" i="26"/>
  <c r="M25" i="26"/>
  <c r="O25" i="26"/>
  <c r="Q25" i="26"/>
  <c r="V25" i="26"/>
  <c r="G26" i="26"/>
  <c r="M26" i="26" s="1"/>
  <c r="I26" i="26"/>
  <c r="K26" i="26"/>
  <c r="O26" i="26"/>
  <c r="Q26" i="26"/>
  <c r="V26" i="26"/>
  <c r="G27" i="26"/>
  <c r="I27" i="26"/>
  <c r="K27" i="26"/>
  <c r="M27" i="26"/>
  <c r="O27" i="26"/>
  <c r="Q27" i="26"/>
  <c r="V27" i="26"/>
  <c r="G28" i="26"/>
  <c r="I28" i="26"/>
  <c r="K28" i="26"/>
  <c r="M28" i="26"/>
  <c r="O28" i="26"/>
  <c r="Q28" i="26"/>
  <c r="V28" i="26"/>
  <c r="G29" i="26"/>
  <c r="I29" i="26"/>
  <c r="K29" i="26"/>
  <c r="M29" i="26"/>
  <c r="O29" i="26"/>
  <c r="Q29" i="26"/>
  <c r="V29" i="26"/>
  <c r="G30" i="26"/>
  <c r="M30" i="26" s="1"/>
  <c r="I30" i="26"/>
  <c r="K30" i="26"/>
  <c r="O30" i="26"/>
  <c r="Q30" i="26"/>
  <c r="V30" i="26"/>
  <c r="V22" i="26" s="1"/>
  <c r="G32" i="26"/>
  <c r="G31" i="26" s="1"/>
  <c r="I32" i="26"/>
  <c r="K32" i="26"/>
  <c r="K31" i="26" s="1"/>
  <c r="O32" i="26"/>
  <c r="Q32" i="26"/>
  <c r="Q31" i="26" s="1"/>
  <c r="V32" i="26"/>
  <c r="G33" i="26"/>
  <c r="I33" i="26"/>
  <c r="I31" i="26" s="1"/>
  <c r="K33" i="26"/>
  <c r="M33" i="26"/>
  <c r="O33" i="26"/>
  <c r="Q33" i="26"/>
  <c r="V33" i="26"/>
  <c r="V31" i="26" s="1"/>
  <c r="G34" i="26"/>
  <c r="I34" i="26"/>
  <c r="K34" i="26"/>
  <c r="M34" i="26"/>
  <c r="O34" i="26"/>
  <c r="O31" i="26" s="1"/>
  <c r="Q34" i="26"/>
  <c r="V34" i="26"/>
  <c r="G35" i="26"/>
  <c r="I35" i="26"/>
  <c r="K35" i="26"/>
  <c r="M35" i="26"/>
  <c r="O35" i="26"/>
  <c r="Q35" i="26"/>
  <c r="V35" i="26"/>
  <c r="G36" i="26"/>
  <c r="I36" i="26"/>
  <c r="K36" i="26"/>
  <c r="M36" i="26"/>
  <c r="O36" i="26"/>
  <c r="Q36" i="26"/>
  <c r="V36" i="26"/>
  <c r="G37" i="26"/>
  <c r="I37" i="26"/>
  <c r="K37" i="26"/>
  <c r="M37" i="26"/>
  <c r="O37" i="26"/>
  <c r="Q37" i="26"/>
  <c r="V37" i="26"/>
  <c r="G38" i="26"/>
  <c r="M38" i="26" s="1"/>
  <c r="I38" i="26"/>
  <c r="K38" i="26"/>
  <c r="O38" i="26"/>
  <c r="Q38" i="26"/>
  <c r="V38" i="26"/>
  <c r="G39" i="26"/>
  <c r="M39" i="26" s="1"/>
  <c r="I39" i="26"/>
  <c r="K39" i="26"/>
  <c r="O39" i="26"/>
  <c r="Q39" i="26"/>
  <c r="V39" i="26"/>
  <c r="G40" i="26"/>
  <c r="M40" i="26" s="1"/>
  <c r="I40" i="26"/>
  <c r="K40" i="26"/>
  <c r="O40" i="26"/>
  <c r="Q40" i="26"/>
  <c r="V40" i="26"/>
  <c r="G41" i="26"/>
  <c r="I41" i="26"/>
  <c r="K41" i="26"/>
  <c r="M41" i="26"/>
  <c r="O41" i="26"/>
  <c r="Q41" i="26"/>
  <c r="V41" i="26"/>
  <c r="G42" i="26"/>
  <c r="I42" i="26"/>
  <c r="K42" i="26"/>
  <c r="M42" i="26"/>
  <c r="O42" i="26"/>
  <c r="Q42" i="26"/>
  <c r="V42" i="26"/>
  <c r="G43" i="26"/>
  <c r="I43" i="26"/>
  <c r="K43" i="26"/>
  <c r="M43" i="26"/>
  <c r="O43" i="26"/>
  <c r="Q43" i="26"/>
  <c r="V43" i="26"/>
  <c r="O44" i="26"/>
  <c r="G45" i="26"/>
  <c r="I45" i="26"/>
  <c r="I44" i="26" s="1"/>
  <c r="K45" i="26"/>
  <c r="K44" i="26" s="1"/>
  <c r="M45" i="26"/>
  <c r="O45" i="26"/>
  <c r="Q45" i="26"/>
  <c r="Q44" i="26" s="1"/>
  <c r="V45" i="26"/>
  <c r="G46" i="26"/>
  <c r="G44" i="26" s="1"/>
  <c r="I46" i="26"/>
  <c r="K46" i="26"/>
  <c r="O46" i="26"/>
  <c r="Q46" i="26"/>
  <c r="V46" i="26"/>
  <c r="V44" i="26" s="1"/>
  <c r="G47" i="26"/>
  <c r="I47" i="26"/>
  <c r="K47" i="26"/>
  <c r="M47" i="26"/>
  <c r="O47" i="26"/>
  <c r="Q47" i="26"/>
  <c r="V47" i="26"/>
  <c r="G48" i="26"/>
  <c r="M48" i="26" s="1"/>
  <c r="I48" i="26"/>
  <c r="K48" i="26"/>
  <c r="O48" i="26"/>
  <c r="Q48" i="26"/>
  <c r="V48" i="26"/>
  <c r="G49" i="26"/>
  <c r="I49" i="26"/>
  <c r="K49" i="26"/>
  <c r="M49" i="26"/>
  <c r="O49" i="26"/>
  <c r="Q49" i="26"/>
  <c r="V49" i="26"/>
  <c r="G51" i="26"/>
  <c r="I51" i="26"/>
  <c r="I50" i="26" s="1"/>
  <c r="K51" i="26"/>
  <c r="M51" i="26"/>
  <c r="O51" i="26"/>
  <c r="Q51" i="26"/>
  <c r="Q50" i="26" s="1"/>
  <c r="V51" i="26"/>
  <c r="G52" i="26"/>
  <c r="G50" i="26" s="1"/>
  <c r="I52" i="26"/>
  <c r="K52" i="26"/>
  <c r="O52" i="26"/>
  <c r="O50" i="26" s="1"/>
  <c r="Q52" i="26"/>
  <c r="V52" i="26"/>
  <c r="V50" i="26" s="1"/>
  <c r="G53" i="26"/>
  <c r="I53" i="26"/>
  <c r="K53" i="26"/>
  <c r="M53" i="26"/>
  <c r="O53" i="26"/>
  <c r="Q53" i="26"/>
  <c r="V53" i="26"/>
  <c r="G54" i="26"/>
  <c r="M54" i="26" s="1"/>
  <c r="I54" i="26"/>
  <c r="K54" i="26"/>
  <c r="O54" i="26"/>
  <c r="Q54" i="26"/>
  <c r="V54" i="26"/>
  <c r="G55" i="26"/>
  <c r="I55" i="26"/>
  <c r="K55" i="26"/>
  <c r="M55" i="26"/>
  <c r="O55" i="26"/>
  <c r="Q55" i="26"/>
  <c r="V55" i="26"/>
  <c r="G56" i="26"/>
  <c r="M56" i="26" s="1"/>
  <c r="I56" i="26"/>
  <c r="K56" i="26"/>
  <c r="K50" i="26" s="1"/>
  <c r="O56" i="26"/>
  <c r="Q56" i="26"/>
  <c r="V56" i="26"/>
  <c r="I57" i="26"/>
  <c r="G58" i="26"/>
  <c r="M58" i="26" s="1"/>
  <c r="M57" i="26" s="1"/>
  <c r="I58" i="26"/>
  <c r="K58" i="26"/>
  <c r="K57" i="26" s="1"/>
  <c r="O58" i="26"/>
  <c r="O57" i="26" s="1"/>
  <c r="Q58" i="26"/>
  <c r="V58" i="26"/>
  <c r="V57" i="26" s="1"/>
  <c r="G59" i="26"/>
  <c r="I59" i="26"/>
  <c r="K59" i="26"/>
  <c r="M59" i="26"/>
  <c r="O59" i="26"/>
  <c r="Q59" i="26"/>
  <c r="Q57" i="26" s="1"/>
  <c r="V59" i="26"/>
  <c r="G60" i="26"/>
  <c r="G57" i="26" s="1"/>
  <c r="I60" i="26"/>
  <c r="K60" i="26"/>
  <c r="M60" i="26"/>
  <c r="O60" i="26"/>
  <c r="Q60" i="26"/>
  <c r="V60" i="26"/>
  <c r="AE62" i="26"/>
  <c r="AF62" i="26"/>
  <c r="G32" i="25"/>
  <c r="G9" i="25"/>
  <c r="M9" i="25" s="1"/>
  <c r="I9" i="25"/>
  <c r="I8" i="25" s="1"/>
  <c r="K9" i="25"/>
  <c r="K8" i="25" s="1"/>
  <c r="O9" i="25"/>
  <c r="O8" i="25" s="1"/>
  <c r="Q9" i="25"/>
  <c r="Q8" i="25" s="1"/>
  <c r="V9" i="25"/>
  <c r="G10" i="25"/>
  <c r="M10" i="25" s="1"/>
  <c r="I10" i="25"/>
  <c r="K10" i="25"/>
  <c r="O10" i="25"/>
  <c r="Q10" i="25"/>
  <c r="V10" i="25"/>
  <c r="G11" i="25"/>
  <c r="I11" i="25"/>
  <c r="K11" i="25"/>
  <c r="M11" i="25"/>
  <c r="O11" i="25"/>
  <c r="Q11" i="25"/>
  <c r="V11" i="25"/>
  <c r="G12" i="25"/>
  <c r="I12" i="25"/>
  <c r="K12" i="25"/>
  <c r="M12" i="25"/>
  <c r="O12" i="25"/>
  <c r="Q12" i="25"/>
  <c r="V12" i="25"/>
  <c r="G13" i="25"/>
  <c r="I13" i="25"/>
  <c r="K13" i="25"/>
  <c r="M13" i="25"/>
  <c r="O13" i="25"/>
  <c r="Q13" i="25"/>
  <c r="V13" i="25"/>
  <c r="V8" i="25" s="1"/>
  <c r="G14" i="25"/>
  <c r="I14" i="25"/>
  <c r="K14" i="25"/>
  <c r="M14" i="25"/>
  <c r="O14" i="25"/>
  <c r="Q14" i="25"/>
  <c r="V14" i="25"/>
  <c r="G15" i="25"/>
  <c r="I15" i="25"/>
  <c r="K15" i="25"/>
  <c r="M15" i="25"/>
  <c r="O15" i="25"/>
  <c r="Q15" i="25"/>
  <c r="V15" i="25"/>
  <c r="G16" i="25"/>
  <c r="G8" i="25" s="1"/>
  <c r="I16" i="25"/>
  <c r="K16" i="25"/>
  <c r="O16" i="25"/>
  <c r="Q16" i="25"/>
  <c r="V16" i="25"/>
  <c r="G17" i="25"/>
  <c r="M17" i="25" s="1"/>
  <c r="I17" i="25"/>
  <c r="K17" i="25"/>
  <c r="O17" i="25"/>
  <c r="Q17" i="25"/>
  <c r="V17" i="25"/>
  <c r="G18" i="25"/>
  <c r="M18" i="25" s="1"/>
  <c r="I18" i="25"/>
  <c r="K18" i="25"/>
  <c r="O18" i="25"/>
  <c r="Q18" i="25"/>
  <c r="V18" i="25"/>
  <c r="G19" i="25"/>
  <c r="I19" i="25"/>
  <c r="K19" i="25"/>
  <c r="M19" i="25"/>
  <c r="O19" i="25"/>
  <c r="Q19" i="25"/>
  <c r="V19" i="25"/>
  <c r="G20" i="25"/>
  <c r="I20" i="25"/>
  <c r="K20" i="25"/>
  <c r="M20" i="25"/>
  <c r="O20" i="25"/>
  <c r="Q20" i="25"/>
  <c r="V20" i="25"/>
  <c r="G21" i="25"/>
  <c r="I21" i="25"/>
  <c r="K21" i="25"/>
  <c r="M21" i="25"/>
  <c r="O21" i="25"/>
  <c r="Q21" i="25"/>
  <c r="V21" i="25"/>
  <c r="G22" i="25"/>
  <c r="I22" i="25"/>
  <c r="K22" i="25"/>
  <c r="M22" i="25"/>
  <c r="O22" i="25"/>
  <c r="Q22" i="25"/>
  <c r="V22" i="25"/>
  <c r="G23" i="25"/>
  <c r="I23" i="25"/>
  <c r="K23" i="25"/>
  <c r="M23" i="25"/>
  <c r="O23" i="25"/>
  <c r="Q23" i="25"/>
  <c r="V23" i="25"/>
  <c r="G24" i="25"/>
  <c r="M24" i="25" s="1"/>
  <c r="I24" i="25"/>
  <c r="K24" i="25"/>
  <c r="O24" i="25"/>
  <c r="Q24" i="25"/>
  <c r="V24" i="25"/>
  <c r="G25" i="25"/>
  <c r="M25" i="25" s="1"/>
  <c r="I25" i="25"/>
  <c r="K25" i="25"/>
  <c r="O25" i="25"/>
  <c r="Q25" i="25"/>
  <c r="V25" i="25"/>
  <c r="G26" i="25"/>
  <c r="M26" i="25" s="1"/>
  <c r="I26" i="25"/>
  <c r="K26" i="25"/>
  <c r="O26" i="25"/>
  <c r="Q26" i="25"/>
  <c r="V26" i="25"/>
  <c r="G27" i="25"/>
  <c r="I27" i="25"/>
  <c r="K27" i="25"/>
  <c r="M27" i="25"/>
  <c r="O27" i="25"/>
  <c r="Q27" i="25"/>
  <c r="V27" i="25"/>
  <c r="G28" i="25"/>
  <c r="I28" i="25"/>
  <c r="K28" i="25"/>
  <c r="M28" i="25"/>
  <c r="O28" i="25"/>
  <c r="Q28" i="25"/>
  <c r="V28" i="25"/>
  <c r="G29" i="25"/>
  <c r="I29" i="25"/>
  <c r="K29" i="25"/>
  <c r="M29" i="25"/>
  <c r="O29" i="25"/>
  <c r="Q29" i="25"/>
  <c r="V29" i="25"/>
  <c r="G30" i="25"/>
  <c r="I30" i="25"/>
  <c r="K30" i="25"/>
  <c r="M30" i="25"/>
  <c r="O30" i="25"/>
  <c r="Q30" i="25"/>
  <c r="V30" i="25"/>
  <c r="AE32" i="25"/>
  <c r="G32" i="24"/>
  <c r="G9" i="24"/>
  <c r="M9" i="24" s="1"/>
  <c r="I9" i="24"/>
  <c r="I8" i="24" s="1"/>
  <c r="K9" i="24"/>
  <c r="K8" i="24" s="1"/>
  <c r="O9" i="24"/>
  <c r="O8" i="24" s="1"/>
  <c r="Q9" i="24"/>
  <c r="Q8" i="24" s="1"/>
  <c r="V9" i="24"/>
  <c r="G10" i="24"/>
  <c r="M10" i="24" s="1"/>
  <c r="I10" i="24"/>
  <c r="K10" i="24"/>
  <c r="O10" i="24"/>
  <c r="Q10" i="24"/>
  <c r="V10" i="24"/>
  <c r="G11" i="24"/>
  <c r="I11" i="24"/>
  <c r="K11" i="24"/>
  <c r="M11" i="24"/>
  <c r="O11" i="24"/>
  <c r="Q11" i="24"/>
  <c r="V11" i="24"/>
  <c r="G12" i="24"/>
  <c r="I12" i="24"/>
  <c r="K12" i="24"/>
  <c r="M12" i="24"/>
  <c r="O12" i="24"/>
  <c r="Q12" i="24"/>
  <c r="V12" i="24"/>
  <c r="G13" i="24"/>
  <c r="I13" i="24"/>
  <c r="K13" i="24"/>
  <c r="M13" i="24"/>
  <c r="O13" i="24"/>
  <c r="Q13" i="24"/>
  <c r="V13" i="24"/>
  <c r="G14" i="24"/>
  <c r="I14" i="24"/>
  <c r="K14" i="24"/>
  <c r="M14" i="24"/>
  <c r="O14" i="24"/>
  <c r="Q14" i="24"/>
  <c r="V14" i="24"/>
  <c r="V8" i="24" s="1"/>
  <c r="G15" i="24"/>
  <c r="I15" i="24"/>
  <c r="K15" i="24"/>
  <c r="M15" i="24"/>
  <c r="O15" i="24"/>
  <c r="Q15" i="24"/>
  <c r="V15" i="24"/>
  <c r="G16" i="24"/>
  <c r="G8" i="24" s="1"/>
  <c r="I16" i="24"/>
  <c r="K16" i="24"/>
  <c r="O16" i="24"/>
  <c r="Q16" i="24"/>
  <c r="V16" i="24"/>
  <c r="G17" i="24"/>
  <c r="M17" i="24" s="1"/>
  <c r="I17" i="24"/>
  <c r="K17" i="24"/>
  <c r="O17" i="24"/>
  <c r="Q17" i="24"/>
  <c r="V17" i="24"/>
  <c r="G18" i="24"/>
  <c r="M18" i="24" s="1"/>
  <c r="I18" i="24"/>
  <c r="K18" i="24"/>
  <c r="O18" i="24"/>
  <c r="Q18" i="24"/>
  <c r="V18" i="24"/>
  <c r="G19" i="24"/>
  <c r="I19" i="24"/>
  <c r="K19" i="24"/>
  <c r="M19" i="24"/>
  <c r="O19" i="24"/>
  <c r="Q19" i="24"/>
  <c r="V19" i="24"/>
  <c r="G20" i="24"/>
  <c r="I20" i="24"/>
  <c r="K20" i="24"/>
  <c r="M20" i="24"/>
  <c r="O20" i="24"/>
  <c r="Q20" i="24"/>
  <c r="V20" i="24"/>
  <c r="G21" i="24"/>
  <c r="I21" i="24"/>
  <c r="K21" i="24"/>
  <c r="M21" i="24"/>
  <c r="O21" i="24"/>
  <c r="Q21" i="24"/>
  <c r="V21" i="24"/>
  <c r="G22" i="24"/>
  <c r="I22" i="24"/>
  <c r="K22" i="24"/>
  <c r="M22" i="24"/>
  <c r="O22" i="24"/>
  <c r="Q22" i="24"/>
  <c r="V22" i="24"/>
  <c r="G23" i="24"/>
  <c r="I23" i="24"/>
  <c r="K23" i="24"/>
  <c r="M23" i="24"/>
  <c r="O23" i="24"/>
  <c r="Q23" i="24"/>
  <c r="V23" i="24"/>
  <c r="G24" i="24"/>
  <c r="M24" i="24" s="1"/>
  <c r="I24" i="24"/>
  <c r="K24" i="24"/>
  <c r="O24" i="24"/>
  <c r="Q24" i="24"/>
  <c r="V24" i="24"/>
  <c r="G25" i="24"/>
  <c r="M25" i="24" s="1"/>
  <c r="I25" i="24"/>
  <c r="K25" i="24"/>
  <c r="O25" i="24"/>
  <c r="Q25" i="24"/>
  <c r="V25" i="24"/>
  <c r="G26" i="24"/>
  <c r="M26" i="24" s="1"/>
  <c r="I26" i="24"/>
  <c r="K26" i="24"/>
  <c r="O26" i="24"/>
  <c r="Q26" i="24"/>
  <c r="V26" i="24"/>
  <c r="G27" i="24"/>
  <c r="I27" i="24"/>
  <c r="K27" i="24"/>
  <c r="M27" i="24"/>
  <c r="O27" i="24"/>
  <c r="Q27" i="24"/>
  <c r="V27" i="24"/>
  <c r="G28" i="24"/>
  <c r="I28" i="24"/>
  <c r="K28" i="24"/>
  <c r="M28" i="24"/>
  <c r="O28" i="24"/>
  <c r="Q28" i="24"/>
  <c r="V28" i="24"/>
  <c r="G29" i="24"/>
  <c r="I29" i="24"/>
  <c r="K29" i="24"/>
  <c r="M29" i="24"/>
  <c r="O29" i="24"/>
  <c r="Q29" i="24"/>
  <c r="V29" i="24"/>
  <c r="G30" i="24"/>
  <c r="I30" i="24"/>
  <c r="K30" i="24"/>
  <c r="M30" i="24"/>
  <c r="O30" i="24"/>
  <c r="Q30" i="24"/>
  <c r="V30" i="24"/>
  <c r="AE32" i="24"/>
  <c r="G311" i="23"/>
  <c r="O8" i="23"/>
  <c r="G9" i="23"/>
  <c r="M9" i="23" s="1"/>
  <c r="I9" i="23"/>
  <c r="I8" i="23" s="1"/>
  <c r="K9" i="23"/>
  <c r="K8" i="23" s="1"/>
  <c r="O9" i="23"/>
  <c r="Q9" i="23"/>
  <c r="Q8" i="23" s="1"/>
  <c r="V9" i="23"/>
  <c r="V8" i="23" s="1"/>
  <c r="G17" i="23"/>
  <c r="I17" i="23"/>
  <c r="K17" i="23"/>
  <c r="M17" i="23"/>
  <c r="O17" i="23"/>
  <c r="Q17" i="23"/>
  <c r="V17" i="23"/>
  <c r="G20" i="23"/>
  <c r="G8" i="23" s="1"/>
  <c r="I20" i="23"/>
  <c r="K20" i="23"/>
  <c r="O20" i="23"/>
  <c r="Q20" i="23"/>
  <c r="V20" i="23"/>
  <c r="G24" i="23"/>
  <c r="M24" i="23" s="1"/>
  <c r="I24" i="23"/>
  <c r="K24" i="23"/>
  <c r="O24" i="23"/>
  <c r="Q24" i="23"/>
  <c r="V24" i="23"/>
  <c r="G27" i="23"/>
  <c r="I27" i="23"/>
  <c r="K27" i="23"/>
  <c r="K26" i="23" s="1"/>
  <c r="M27" i="23"/>
  <c r="O27" i="23"/>
  <c r="O26" i="23" s="1"/>
  <c r="Q27" i="23"/>
  <c r="V27" i="23"/>
  <c r="V26" i="23" s="1"/>
  <c r="G28" i="23"/>
  <c r="G26" i="23" s="1"/>
  <c r="I28" i="23"/>
  <c r="K28" i="23"/>
  <c r="M28" i="23"/>
  <c r="O28" i="23"/>
  <c r="Q28" i="23"/>
  <c r="V28" i="23"/>
  <c r="G30" i="23"/>
  <c r="M30" i="23" s="1"/>
  <c r="I30" i="23"/>
  <c r="K30" i="23"/>
  <c r="O30" i="23"/>
  <c r="Q30" i="23"/>
  <c r="Q26" i="23" s="1"/>
  <c r="V30" i="23"/>
  <c r="G33" i="23"/>
  <c r="M33" i="23" s="1"/>
  <c r="I33" i="23"/>
  <c r="K33" i="23"/>
  <c r="O33" i="23"/>
  <c r="Q33" i="23"/>
  <c r="V33" i="23"/>
  <c r="G48" i="23"/>
  <c r="I48" i="23"/>
  <c r="K48" i="23"/>
  <c r="M48" i="23"/>
  <c r="O48" i="23"/>
  <c r="Q48" i="23"/>
  <c r="V48" i="23"/>
  <c r="G52" i="23"/>
  <c r="M52" i="23" s="1"/>
  <c r="I52" i="23"/>
  <c r="K52" i="23"/>
  <c r="O52" i="23"/>
  <c r="Q52" i="23"/>
  <c r="V52" i="23"/>
  <c r="G54" i="23"/>
  <c r="M54" i="23" s="1"/>
  <c r="I54" i="23"/>
  <c r="I26" i="23" s="1"/>
  <c r="K54" i="23"/>
  <c r="O54" i="23"/>
  <c r="Q54" i="23"/>
  <c r="V54" i="23"/>
  <c r="I56" i="23"/>
  <c r="G57" i="23"/>
  <c r="I57" i="23"/>
  <c r="K57" i="23"/>
  <c r="K56" i="23" s="1"/>
  <c r="M57" i="23"/>
  <c r="O57" i="23"/>
  <c r="O56" i="23" s="1"/>
  <c r="Q57" i="23"/>
  <c r="V57" i="23"/>
  <c r="V56" i="23" s="1"/>
  <c r="G59" i="23"/>
  <c r="G56" i="23" s="1"/>
  <c r="I59" i="23"/>
  <c r="K59" i="23"/>
  <c r="M59" i="23"/>
  <c r="O59" i="23"/>
  <c r="Q59" i="23"/>
  <c r="V59" i="23"/>
  <c r="G62" i="23"/>
  <c r="M62" i="23" s="1"/>
  <c r="I62" i="23"/>
  <c r="K62" i="23"/>
  <c r="O62" i="23"/>
  <c r="Q62" i="23"/>
  <c r="Q56" i="23" s="1"/>
  <c r="V62" i="23"/>
  <c r="G63" i="23"/>
  <c r="M63" i="23" s="1"/>
  <c r="I63" i="23"/>
  <c r="K63" i="23"/>
  <c r="O63" i="23"/>
  <c r="Q63" i="23"/>
  <c r="V63" i="23"/>
  <c r="V66" i="23"/>
  <c r="G67" i="23"/>
  <c r="M67" i="23" s="1"/>
  <c r="I67" i="23"/>
  <c r="I66" i="23" s="1"/>
  <c r="K67" i="23"/>
  <c r="O67" i="23"/>
  <c r="O66" i="23" s="1"/>
  <c r="Q67" i="23"/>
  <c r="V67" i="23"/>
  <c r="G68" i="23"/>
  <c r="M68" i="23" s="1"/>
  <c r="I68" i="23"/>
  <c r="K68" i="23"/>
  <c r="O68" i="23"/>
  <c r="Q68" i="23"/>
  <c r="Q66" i="23" s="1"/>
  <c r="V68" i="23"/>
  <c r="G71" i="23"/>
  <c r="M71" i="23" s="1"/>
  <c r="I71" i="23"/>
  <c r="K71" i="23"/>
  <c r="K66" i="23" s="1"/>
  <c r="O71" i="23"/>
  <c r="Q71" i="23"/>
  <c r="V71" i="23"/>
  <c r="G72" i="23"/>
  <c r="I72" i="23"/>
  <c r="K72" i="23"/>
  <c r="M72" i="23"/>
  <c r="O72" i="23"/>
  <c r="Q72" i="23"/>
  <c r="V72" i="23"/>
  <c r="G78" i="23"/>
  <c r="I78" i="23"/>
  <c r="K78" i="23"/>
  <c r="M78" i="23"/>
  <c r="O78" i="23"/>
  <c r="Q78" i="23"/>
  <c r="V78" i="23"/>
  <c r="G85" i="23"/>
  <c r="M85" i="23" s="1"/>
  <c r="I85" i="23"/>
  <c r="K85" i="23"/>
  <c r="O85" i="23"/>
  <c r="Q85" i="23"/>
  <c r="V85" i="23"/>
  <c r="Q89" i="23"/>
  <c r="G90" i="23"/>
  <c r="G89" i="23" s="1"/>
  <c r="I90" i="23"/>
  <c r="K90" i="23"/>
  <c r="K89" i="23" s="1"/>
  <c r="M90" i="23"/>
  <c r="O90" i="23"/>
  <c r="Q90" i="23"/>
  <c r="V90" i="23"/>
  <c r="V89" i="23" s="1"/>
  <c r="G91" i="23"/>
  <c r="M91" i="23" s="1"/>
  <c r="I91" i="23"/>
  <c r="K91" i="23"/>
  <c r="O91" i="23"/>
  <c r="O89" i="23" s="1"/>
  <c r="Q91" i="23"/>
  <c r="V91" i="23"/>
  <c r="G93" i="23"/>
  <c r="M93" i="23" s="1"/>
  <c r="I93" i="23"/>
  <c r="I89" i="23" s="1"/>
  <c r="K93" i="23"/>
  <c r="O93" i="23"/>
  <c r="Q93" i="23"/>
  <c r="V93" i="23"/>
  <c r="G95" i="23"/>
  <c r="M95" i="23" s="1"/>
  <c r="I95" i="23"/>
  <c r="K95" i="23"/>
  <c r="O95" i="23"/>
  <c r="Q95" i="23"/>
  <c r="V95" i="23"/>
  <c r="G97" i="23"/>
  <c r="I97" i="23"/>
  <c r="K97" i="23"/>
  <c r="M97" i="23"/>
  <c r="O97" i="23"/>
  <c r="Q97" i="23"/>
  <c r="V97" i="23"/>
  <c r="G100" i="23"/>
  <c r="G99" i="23" s="1"/>
  <c r="I100" i="23"/>
  <c r="I99" i="23" s="1"/>
  <c r="K100" i="23"/>
  <c r="O100" i="23"/>
  <c r="O99" i="23" s="1"/>
  <c r="Q100" i="23"/>
  <c r="Q99" i="23" s="1"/>
  <c r="V100" i="23"/>
  <c r="V99" i="23" s="1"/>
  <c r="G103" i="23"/>
  <c r="M103" i="23" s="1"/>
  <c r="I103" i="23"/>
  <c r="K103" i="23"/>
  <c r="K99" i="23" s="1"/>
  <c r="O103" i="23"/>
  <c r="Q103" i="23"/>
  <c r="V103" i="23"/>
  <c r="G109" i="23"/>
  <c r="I109" i="23"/>
  <c r="K109" i="23"/>
  <c r="M109" i="23"/>
  <c r="O109" i="23"/>
  <c r="Q109" i="23"/>
  <c r="V109" i="23"/>
  <c r="G115" i="23"/>
  <c r="G116" i="23"/>
  <c r="M116" i="23" s="1"/>
  <c r="I116" i="23"/>
  <c r="I115" i="23" s="1"/>
  <c r="K116" i="23"/>
  <c r="K115" i="23" s="1"/>
  <c r="O116" i="23"/>
  <c r="O115" i="23" s="1"/>
  <c r="Q116" i="23"/>
  <c r="Q115" i="23" s="1"/>
  <c r="V116" i="23"/>
  <c r="G120" i="23"/>
  <c r="M120" i="23" s="1"/>
  <c r="I120" i="23"/>
  <c r="K120" i="23"/>
  <c r="O120" i="23"/>
  <c r="Q120" i="23"/>
  <c r="V120" i="23"/>
  <c r="V115" i="23" s="1"/>
  <c r="G126" i="23"/>
  <c r="I126" i="23"/>
  <c r="K126" i="23"/>
  <c r="M126" i="23"/>
  <c r="O126" i="23"/>
  <c r="Q126" i="23"/>
  <c r="V126" i="23"/>
  <c r="G128" i="23"/>
  <c r="I128" i="23"/>
  <c r="K128" i="23"/>
  <c r="M128" i="23"/>
  <c r="O128" i="23"/>
  <c r="Q128" i="23"/>
  <c r="V128" i="23"/>
  <c r="O131" i="23"/>
  <c r="Q131" i="23"/>
  <c r="G132" i="23"/>
  <c r="M132" i="23" s="1"/>
  <c r="I132" i="23"/>
  <c r="I131" i="23" s="1"/>
  <c r="K132" i="23"/>
  <c r="K131" i="23" s="1"/>
  <c r="O132" i="23"/>
  <c r="Q132" i="23"/>
  <c r="V132" i="23"/>
  <c r="V131" i="23" s="1"/>
  <c r="G134" i="23"/>
  <c r="I134" i="23"/>
  <c r="K134" i="23"/>
  <c r="M134" i="23"/>
  <c r="O134" i="23"/>
  <c r="Q134" i="23"/>
  <c r="V134" i="23"/>
  <c r="G136" i="23"/>
  <c r="G131" i="23" s="1"/>
  <c r="I136" i="23"/>
  <c r="K136" i="23"/>
  <c r="O136" i="23"/>
  <c r="Q136" i="23"/>
  <c r="V136" i="23"/>
  <c r="G137" i="23"/>
  <c r="I137" i="23"/>
  <c r="G138" i="23"/>
  <c r="M138" i="23" s="1"/>
  <c r="M137" i="23" s="1"/>
  <c r="I138" i="23"/>
  <c r="K138" i="23"/>
  <c r="K137" i="23" s="1"/>
  <c r="O138" i="23"/>
  <c r="Q138" i="23"/>
  <c r="Q137" i="23" s="1"/>
  <c r="V138" i="23"/>
  <c r="V137" i="23" s="1"/>
  <c r="G139" i="23"/>
  <c r="I139" i="23"/>
  <c r="K139" i="23"/>
  <c r="M139" i="23"/>
  <c r="O139" i="23"/>
  <c r="Q139" i="23"/>
  <c r="V139" i="23"/>
  <c r="G141" i="23"/>
  <c r="I141" i="23"/>
  <c r="K141" i="23"/>
  <c r="M141" i="23"/>
  <c r="O141" i="23"/>
  <c r="O137" i="23" s="1"/>
  <c r="Q141" i="23"/>
  <c r="V141" i="23"/>
  <c r="G143" i="23"/>
  <c r="M143" i="23" s="1"/>
  <c r="I143" i="23"/>
  <c r="K143" i="23"/>
  <c r="O143" i="23"/>
  <c r="Q143" i="23"/>
  <c r="V143" i="23"/>
  <c r="I145" i="23"/>
  <c r="Q145" i="23"/>
  <c r="V145" i="23"/>
  <c r="G146" i="23"/>
  <c r="I146" i="23"/>
  <c r="K146" i="23"/>
  <c r="K145" i="23" s="1"/>
  <c r="M146" i="23"/>
  <c r="M145" i="23" s="1"/>
  <c r="O146" i="23"/>
  <c r="Q146" i="23"/>
  <c r="V146" i="23"/>
  <c r="G149" i="23"/>
  <c r="M149" i="23" s="1"/>
  <c r="I149" i="23"/>
  <c r="K149" i="23"/>
  <c r="O149" i="23"/>
  <c r="O145" i="23" s="1"/>
  <c r="Q149" i="23"/>
  <c r="V149" i="23"/>
  <c r="G150" i="23"/>
  <c r="G151" i="23"/>
  <c r="M151" i="23" s="1"/>
  <c r="M150" i="23" s="1"/>
  <c r="I151" i="23"/>
  <c r="I150" i="23" s="1"/>
  <c r="K151" i="23"/>
  <c r="K150" i="23" s="1"/>
  <c r="O151" i="23"/>
  <c r="Q151" i="23"/>
  <c r="Q150" i="23" s="1"/>
  <c r="V151" i="23"/>
  <c r="V150" i="23" s="1"/>
  <c r="G158" i="23"/>
  <c r="I158" i="23"/>
  <c r="K158" i="23"/>
  <c r="M158" i="23"/>
  <c r="O158" i="23"/>
  <c r="Q158" i="23"/>
  <c r="V158" i="23"/>
  <c r="G161" i="23"/>
  <c r="I161" i="23"/>
  <c r="K161" i="23"/>
  <c r="M161" i="23"/>
  <c r="O161" i="23"/>
  <c r="O150" i="23" s="1"/>
  <c r="Q161" i="23"/>
  <c r="V161" i="23"/>
  <c r="G163" i="23"/>
  <c r="O163" i="23"/>
  <c r="G164" i="23"/>
  <c r="M164" i="23" s="1"/>
  <c r="M163" i="23" s="1"/>
  <c r="I164" i="23"/>
  <c r="I163" i="23" s="1"/>
  <c r="K164" i="23"/>
  <c r="K163" i="23" s="1"/>
  <c r="O164" i="23"/>
  <c r="Q164" i="23"/>
  <c r="Q163" i="23" s="1"/>
  <c r="V164" i="23"/>
  <c r="V163" i="23" s="1"/>
  <c r="G165" i="23"/>
  <c r="I165" i="23"/>
  <c r="K165" i="23"/>
  <c r="M165" i="23"/>
  <c r="O165" i="23"/>
  <c r="Q165" i="23"/>
  <c r="V165" i="23"/>
  <c r="G166" i="23"/>
  <c r="G167" i="23"/>
  <c r="M167" i="23" s="1"/>
  <c r="I167" i="23"/>
  <c r="I166" i="23" s="1"/>
  <c r="K167" i="23"/>
  <c r="O167" i="23"/>
  <c r="O166" i="23" s="1"/>
  <c r="Q167" i="23"/>
  <c r="Q166" i="23" s="1"/>
  <c r="V167" i="23"/>
  <c r="G171" i="23"/>
  <c r="M171" i="23" s="1"/>
  <c r="I171" i="23"/>
  <c r="K171" i="23"/>
  <c r="K166" i="23" s="1"/>
  <c r="O171" i="23"/>
  <c r="Q171" i="23"/>
  <c r="V171" i="23"/>
  <c r="V166" i="23" s="1"/>
  <c r="K177" i="23"/>
  <c r="G178" i="23"/>
  <c r="G177" i="23" s="1"/>
  <c r="I178" i="23"/>
  <c r="K178" i="23"/>
  <c r="M178" i="23"/>
  <c r="O178" i="23"/>
  <c r="O177" i="23" s="1"/>
  <c r="Q178" i="23"/>
  <c r="V178" i="23"/>
  <c r="G185" i="23"/>
  <c r="M185" i="23" s="1"/>
  <c r="I185" i="23"/>
  <c r="I177" i="23" s="1"/>
  <c r="K185" i="23"/>
  <c r="O185" i="23"/>
  <c r="Q185" i="23"/>
  <c r="Q177" i="23" s="1"/>
  <c r="V185" i="23"/>
  <c r="G188" i="23"/>
  <c r="M188" i="23" s="1"/>
  <c r="I188" i="23"/>
  <c r="K188" i="23"/>
  <c r="O188" i="23"/>
  <c r="Q188" i="23"/>
  <c r="V188" i="23"/>
  <c r="V177" i="23" s="1"/>
  <c r="G195" i="23"/>
  <c r="I195" i="23"/>
  <c r="K195" i="23"/>
  <c r="M195" i="23"/>
  <c r="O195" i="23"/>
  <c r="Q195" i="23"/>
  <c r="V195" i="23"/>
  <c r="G199" i="23"/>
  <c r="M199" i="23" s="1"/>
  <c r="I199" i="23"/>
  <c r="K199" i="23"/>
  <c r="O199" i="23"/>
  <c r="Q199" i="23"/>
  <c r="V199" i="23"/>
  <c r="G203" i="23"/>
  <c r="G204" i="23"/>
  <c r="M204" i="23" s="1"/>
  <c r="M203" i="23" s="1"/>
  <c r="I204" i="23"/>
  <c r="I203" i="23" s="1"/>
  <c r="K204" i="23"/>
  <c r="K203" i="23" s="1"/>
  <c r="O204" i="23"/>
  <c r="Q204" i="23"/>
  <c r="Q203" i="23" s="1"/>
  <c r="V204" i="23"/>
  <c r="V203" i="23" s="1"/>
  <c r="G205" i="23"/>
  <c r="I205" i="23"/>
  <c r="K205" i="23"/>
  <c r="M205" i="23"/>
  <c r="O205" i="23"/>
  <c r="Q205" i="23"/>
  <c r="V205" i="23"/>
  <c r="G212" i="23"/>
  <c r="I212" i="23"/>
  <c r="K212" i="23"/>
  <c r="M212" i="23"/>
  <c r="O212" i="23"/>
  <c r="O203" i="23" s="1"/>
  <c r="Q212" i="23"/>
  <c r="V212" i="23"/>
  <c r="G219" i="23"/>
  <c r="M219" i="23" s="1"/>
  <c r="I219" i="23"/>
  <c r="K219" i="23"/>
  <c r="O219" i="23"/>
  <c r="Q219" i="23"/>
  <c r="V219" i="23"/>
  <c r="G226" i="23"/>
  <c r="M226" i="23" s="1"/>
  <c r="I226" i="23"/>
  <c r="K226" i="23"/>
  <c r="O226" i="23"/>
  <c r="Q226" i="23"/>
  <c r="V226" i="23"/>
  <c r="G230" i="23"/>
  <c r="I230" i="23"/>
  <c r="K230" i="23"/>
  <c r="M230" i="23"/>
  <c r="O230" i="23"/>
  <c r="Q230" i="23"/>
  <c r="V230" i="23"/>
  <c r="G233" i="23"/>
  <c r="G232" i="23" s="1"/>
  <c r="I233" i="23"/>
  <c r="I232" i="23" s="1"/>
  <c r="K233" i="23"/>
  <c r="O233" i="23"/>
  <c r="O232" i="23" s="1"/>
  <c r="Q233" i="23"/>
  <c r="Q232" i="23" s="1"/>
  <c r="V233" i="23"/>
  <c r="G235" i="23"/>
  <c r="M235" i="23" s="1"/>
  <c r="I235" i="23"/>
  <c r="K235" i="23"/>
  <c r="K232" i="23" s="1"/>
  <c r="O235" i="23"/>
  <c r="Q235" i="23"/>
  <c r="V235" i="23"/>
  <c r="V232" i="23" s="1"/>
  <c r="K238" i="23"/>
  <c r="G239" i="23"/>
  <c r="G238" i="23" s="1"/>
  <c r="I239" i="23"/>
  <c r="K239" i="23"/>
  <c r="M239" i="23"/>
  <c r="M238" i="23" s="1"/>
  <c r="O239" i="23"/>
  <c r="O238" i="23" s="1"/>
  <c r="Q239" i="23"/>
  <c r="V239" i="23"/>
  <c r="G240" i="23"/>
  <c r="M240" i="23" s="1"/>
  <c r="I240" i="23"/>
  <c r="I238" i="23" s="1"/>
  <c r="K240" i="23"/>
  <c r="O240" i="23"/>
  <c r="Q240" i="23"/>
  <c r="Q238" i="23" s="1"/>
  <c r="V240" i="23"/>
  <c r="G241" i="23"/>
  <c r="I241" i="23"/>
  <c r="K241" i="23"/>
  <c r="M241" i="23"/>
  <c r="O241" i="23"/>
  <c r="Q241" i="23"/>
  <c r="V241" i="23"/>
  <c r="V238" i="23" s="1"/>
  <c r="K242" i="23"/>
  <c r="Q242" i="23"/>
  <c r="V242" i="23"/>
  <c r="G243" i="23"/>
  <c r="M243" i="23" s="1"/>
  <c r="M242" i="23" s="1"/>
  <c r="I243" i="23"/>
  <c r="I242" i="23" s="1"/>
  <c r="K243" i="23"/>
  <c r="O243" i="23"/>
  <c r="O242" i="23" s="1"/>
  <c r="Q243" i="23"/>
  <c r="V243" i="23"/>
  <c r="G245" i="23"/>
  <c r="G246" i="23"/>
  <c r="M246" i="23" s="1"/>
  <c r="M245" i="23" s="1"/>
  <c r="I246" i="23"/>
  <c r="I245" i="23" s="1"/>
  <c r="K246" i="23"/>
  <c r="K245" i="23" s="1"/>
  <c r="O246" i="23"/>
  <c r="Q246" i="23"/>
  <c r="Q245" i="23" s="1"/>
  <c r="V246" i="23"/>
  <c r="V245" i="23" s="1"/>
  <c r="G247" i="23"/>
  <c r="I247" i="23"/>
  <c r="K247" i="23"/>
  <c r="M247" i="23"/>
  <c r="O247" i="23"/>
  <c r="Q247" i="23"/>
  <c r="V247" i="23"/>
  <c r="G248" i="23"/>
  <c r="I248" i="23"/>
  <c r="K248" i="23"/>
  <c r="M248" i="23"/>
  <c r="O248" i="23"/>
  <c r="O245" i="23" s="1"/>
  <c r="Q248" i="23"/>
  <c r="V248" i="23"/>
  <c r="G250" i="23"/>
  <c r="M250" i="23" s="1"/>
  <c r="I250" i="23"/>
  <c r="K250" i="23"/>
  <c r="O250" i="23"/>
  <c r="Q250" i="23"/>
  <c r="V250" i="23"/>
  <c r="G253" i="23"/>
  <c r="I253" i="23"/>
  <c r="K253" i="23"/>
  <c r="M253" i="23"/>
  <c r="O253" i="23"/>
  <c r="Q253" i="23"/>
  <c r="V253" i="23"/>
  <c r="G255" i="23"/>
  <c r="I255" i="23"/>
  <c r="K255" i="23"/>
  <c r="M255" i="23"/>
  <c r="O255" i="23"/>
  <c r="Q255" i="23"/>
  <c r="V255" i="23"/>
  <c r="G262" i="23"/>
  <c r="G261" i="23" s="1"/>
  <c r="I262" i="23"/>
  <c r="I261" i="23" s="1"/>
  <c r="K262" i="23"/>
  <c r="K261" i="23" s="1"/>
  <c r="O262" i="23"/>
  <c r="O261" i="23" s="1"/>
  <c r="Q262" i="23"/>
  <c r="Q261" i="23" s="1"/>
  <c r="V262" i="23"/>
  <c r="V261" i="23" s="1"/>
  <c r="G263" i="23"/>
  <c r="M263" i="23" s="1"/>
  <c r="I263" i="23"/>
  <c r="K263" i="23"/>
  <c r="O263" i="23"/>
  <c r="Q263" i="23"/>
  <c r="V263" i="23"/>
  <c r="G269" i="23"/>
  <c r="I269" i="23"/>
  <c r="K269" i="23"/>
  <c r="M269" i="23"/>
  <c r="O269" i="23"/>
  <c r="Q269" i="23"/>
  <c r="V269" i="23"/>
  <c r="G271" i="23"/>
  <c r="I271" i="23"/>
  <c r="K271" i="23"/>
  <c r="M271" i="23"/>
  <c r="O271" i="23"/>
  <c r="Q271" i="23"/>
  <c r="V271" i="23"/>
  <c r="G274" i="23"/>
  <c r="M274" i="23" s="1"/>
  <c r="I274" i="23"/>
  <c r="K274" i="23"/>
  <c r="O274" i="23"/>
  <c r="Q274" i="23"/>
  <c r="V274" i="23"/>
  <c r="I276" i="23"/>
  <c r="Q276" i="23"/>
  <c r="G277" i="23"/>
  <c r="I277" i="23"/>
  <c r="K277" i="23"/>
  <c r="K276" i="23" s="1"/>
  <c r="M277" i="23"/>
  <c r="M276" i="23" s="1"/>
  <c r="O277" i="23"/>
  <c r="O276" i="23" s="1"/>
  <c r="Q277" i="23"/>
  <c r="V277" i="23"/>
  <c r="V276" i="23" s="1"/>
  <c r="G280" i="23"/>
  <c r="M280" i="23" s="1"/>
  <c r="I280" i="23"/>
  <c r="K280" i="23"/>
  <c r="O280" i="23"/>
  <c r="Q280" i="23"/>
  <c r="V280" i="23"/>
  <c r="G282" i="23"/>
  <c r="O282" i="23"/>
  <c r="G283" i="23"/>
  <c r="M283" i="23" s="1"/>
  <c r="M282" i="23" s="1"/>
  <c r="I283" i="23"/>
  <c r="I282" i="23" s="1"/>
  <c r="K283" i="23"/>
  <c r="K282" i="23" s="1"/>
  <c r="O283" i="23"/>
  <c r="Q283" i="23"/>
  <c r="Q282" i="23" s="1"/>
  <c r="V283" i="23"/>
  <c r="V282" i="23" s="1"/>
  <c r="G289" i="23"/>
  <c r="I289" i="23"/>
  <c r="K289" i="23"/>
  <c r="M289" i="23"/>
  <c r="O289" i="23"/>
  <c r="Q289" i="23"/>
  <c r="V289" i="23"/>
  <c r="V295" i="23"/>
  <c r="G296" i="23"/>
  <c r="G295" i="23" s="1"/>
  <c r="I296" i="23"/>
  <c r="I295" i="23" s="1"/>
  <c r="K296" i="23"/>
  <c r="K295" i="23" s="1"/>
  <c r="O296" i="23"/>
  <c r="O295" i="23" s="1"/>
  <c r="Q296" i="23"/>
  <c r="Q295" i="23" s="1"/>
  <c r="V296" i="23"/>
  <c r="Q304" i="23"/>
  <c r="G305" i="23"/>
  <c r="I305" i="23"/>
  <c r="K305" i="23"/>
  <c r="K304" i="23" s="1"/>
  <c r="M305" i="23"/>
  <c r="O305" i="23"/>
  <c r="O304" i="23" s="1"/>
  <c r="Q305" i="23"/>
  <c r="V305" i="23"/>
  <c r="V304" i="23" s="1"/>
  <c r="G306" i="23"/>
  <c r="M306" i="23" s="1"/>
  <c r="I306" i="23"/>
  <c r="K306" i="23"/>
  <c r="O306" i="23"/>
  <c r="Q306" i="23"/>
  <c r="V306" i="23"/>
  <c r="G307" i="23"/>
  <c r="M307" i="23" s="1"/>
  <c r="I307" i="23"/>
  <c r="I304" i="23" s="1"/>
  <c r="K307" i="23"/>
  <c r="O307" i="23"/>
  <c r="Q307" i="23"/>
  <c r="V307" i="23"/>
  <c r="G308" i="23"/>
  <c r="M308" i="23" s="1"/>
  <c r="I308" i="23"/>
  <c r="K308" i="23"/>
  <c r="O308" i="23"/>
  <c r="Q308" i="23"/>
  <c r="V308" i="23"/>
  <c r="AE311" i="23"/>
  <c r="G311" i="22"/>
  <c r="G8" i="22"/>
  <c r="G9" i="22"/>
  <c r="M9" i="22" s="1"/>
  <c r="I9" i="22"/>
  <c r="I8" i="22" s="1"/>
  <c r="K9" i="22"/>
  <c r="K8" i="22" s="1"/>
  <c r="O9" i="22"/>
  <c r="Q9" i="22"/>
  <c r="Q8" i="22" s="1"/>
  <c r="V9" i="22"/>
  <c r="V8" i="22" s="1"/>
  <c r="G17" i="22"/>
  <c r="I17" i="22"/>
  <c r="K17" i="22"/>
  <c r="M17" i="22"/>
  <c r="O17" i="22"/>
  <c r="Q17" i="22"/>
  <c r="V17" i="22"/>
  <c r="G20" i="22"/>
  <c r="I20" i="22"/>
  <c r="K20" i="22"/>
  <c r="M20" i="22"/>
  <c r="O20" i="22"/>
  <c r="Q20" i="22"/>
  <c r="V20" i="22"/>
  <c r="G24" i="22"/>
  <c r="M24" i="22" s="1"/>
  <c r="I24" i="22"/>
  <c r="K24" i="22"/>
  <c r="O24" i="22"/>
  <c r="O8" i="22" s="1"/>
  <c r="Q24" i="22"/>
  <c r="V24" i="22"/>
  <c r="Q26" i="22"/>
  <c r="G27" i="22"/>
  <c r="I27" i="22"/>
  <c r="K27" i="22"/>
  <c r="K26" i="22" s="1"/>
  <c r="M27" i="22"/>
  <c r="O27" i="22"/>
  <c r="O26" i="22" s="1"/>
  <c r="Q27" i="22"/>
  <c r="V27" i="22"/>
  <c r="V26" i="22" s="1"/>
  <c r="G28" i="22"/>
  <c r="G26" i="22" s="1"/>
  <c r="I28" i="22"/>
  <c r="K28" i="22"/>
  <c r="M28" i="22"/>
  <c r="O28" i="22"/>
  <c r="Q28" i="22"/>
  <c r="V28" i="22"/>
  <c r="G30" i="22"/>
  <c r="M30" i="22" s="1"/>
  <c r="I30" i="22"/>
  <c r="K30" i="22"/>
  <c r="O30" i="22"/>
  <c r="Q30" i="22"/>
  <c r="V30" i="22"/>
  <c r="G33" i="22"/>
  <c r="M33" i="22" s="1"/>
  <c r="I33" i="22"/>
  <c r="I26" i="22" s="1"/>
  <c r="K33" i="22"/>
  <c r="O33" i="22"/>
  <c r="Q33" i="22"/>
  <c r="V33" i="22"/>
  <c r="G48" i="22"/>
  <c r="I48" i="22"/>
  <c r="K48" i="22"/>
  <c r="M48" i="22"/>
  <c r="O48" i="22"/>
  <c r="Q48" i="22"/>
  <c r="V48" i="22"/>
  <c r="G52" i="22"/>
  <c r="I52" i="22"/>
  <c r="K52" i="22"/>
  <c r="M52" i="22"/>
  <c r="O52" i="22"/>
  <c r="Q52" i="22"/>
  <c r="V52" i="22"/>
  <c r="G54" i="22"/>
  <c r="M54" i="22" s="1"/>
  <c r="I54" i="22"/>
  <c r="K54" i="22"/>
  <c r="O54" i="22"/>
  <c r="Q54" i="22"/>
  <c r="V54" i="22"/>
  <c r="Q56" i="22"/>
  <c r="G57" i="22"/>
  <c r="I57" i="22"/>
  <c r="K57" i="22"/>
  <c r="K56" i="22" s="1"/>
  <c r="M57" i="22"/>
  <c r="O57" i="22"/>
  <c r="O56" i="22" s="1"/>
  <c r="Q57" i="22"/>
  <c r="V57" i="22"/>
  <c r="V56" i="22" s="1"/>
  <c r="G59" i="22"/>
  <c r="I59" i="22"/>
  <c r="K59" i="22"/>
  <c r="M59" i="22"/>
  <c r="O59" i="22"/>
  <c r="Q59" i="22"/>
  <c r="V59" i="22"/>
  <c r="G62" i="22"/>
  <c r="G56" i="22" s="1"/>
  <c r="I62" i="22"/>
  <c r="K62" i="22"/>
  <c r="O62" i="22"/>
  <c r="Q62" i="22"/>
  <c r="V62" i="22"/>
  <c r="G63" i="22"/>
  <c r="M63" i="22" s="1"/>
  <c r="I63" i="22"/>
  <c r="I56" i="22" s="1"/>
  <c r="K63" i="22"/>
  <c r="O63" i="22"/>
  <c r="Q63" i="22"/>
  <c r="V63" i="22"/>
  <c r="K66" i="22"/>
  <c r="G67" i="22"/>
  <c r="G66" i="22" s="1"/>
  <c r="I67" i="22"/>
  <c r="I66" i="22" s="1"/>
  <c r="K67" i="22"/>
  <c r="M67" i="22"/>
  <c r="M66" i="22" s="1"/>
  <c r="O67" i="22"/>
  <c r="O66" i="22" s="1"/>
  <c r="Q67" i="22"/>
  <c r="V67" i="22"/>
  <c r="G68" i="22"/>
  <c r="M68" i="22" s="1"/>
  <c r="I68" i="22"/>
  <c r="K68" i="22"/>
  <c r="O68" i="22"/>
  <c r="Q68" i="22"/>
  <c r="V68" i="22"/>
  <c r="G71" i="22"/>
  <c r="M71" i="22" s="1"/>
  <c r="I71" i="22"/>
  <c r="K71" i="22"/>
  <c r="O71" i="22"/>
  <c r="Q71" i="22"/>
  <c r="Q66" i="22" s="1"/>
  <c r="V71" i="22"/>
  <c r="G72" i="22"/>
  <c r="I72" i="22"/>
  <c r="K72" i="22"/>
  <c r="M72" i="22"/>
  <c r="O72" i="22"/>
  <c r="Q72" i="22"/>
  <c r="V72" i="22"/>
  <c r="V66" i="22" s="1"/>
  <c r="G78" i="22"/>
  <c r="I78" i="22"/>
  <c r="K78" i="22"/>
  <c r="M78" i="22"/>
  <c r="O78" i="22"/>
  <c r="Q78" i="22"/>
  <c r="V78" i="22"/>
  <c r="G85" i="22"/>
  <c r="M85" i="22" s="1"/>
  <c r="I85" i="22"/>
  <c r="K85" i="22"/>
  <c r="O85" i="22"/>
  <c r="Q85" i="22"/>
  <c r="V85" i="22"/>
  <c r="I89" i="22"/>
  <c r="G90" i="22"/>
  <c r="G89" i="22" s="1"/>
  <c r="I90" i="22"/>
  <c r="K90" i="22"/>
  <c r="K89" i="22" s="1"/>
  <c r="M90" i="22"/>
  <c r="M89" i="22" s="1"/>
  <c r="O90" i="22"/>
  <c r="Q90" i="22"/>
  <c r="V90" i="22"/>
  <c r="V89" i="22" s="1"/>
  <c r="G91" i="22"/>
  <c r="I91" i="22"/>
  <c r="K91" i="22"/>
  <c r="M91" i="22"/>
  <c r="O91" i="22"/>
  <c r="Q91" i="22"/>
  <c r="V91" i="22"/>
  <c r="G93" i="22"/>
  <c r="M93" i="22" s="1"/>
  <c r="I93" i="22"/>
  <c r="K93" i="22"/>
  <c r="O93" i="22"/>
  <c r="O89" i="22" s="1"/>
  <c r="Q93" i="22"/>
  <c r="V93" i="22"/>
  <c r="G95" i="22"/>
  <c r="M95" i="22" s="1"/>
  <c r="I95" i="22"/>
  <c r="K95" i="22"/>
  <c r="O95" i="22"/>
  <c r="Q95" i="22"/>
  <c r="Q89" i="22" s="1"/>
  <c r="V95" i="22"/>
  <c r="G97" i="22"/>
  <c r="I97" i="22"/>
  <c r="K97" i="22"/>
  <c r="M97" i="22"/>
  <c r="O97" i="22"/>
  <c r="Q97" i="22"/>
  <c r="V97" i="22"/>
  <c r="G100" i="22"/>
  <c r="G99" i="22" s="1"/>
  <c r="I100" i="22"/>
  <c r="I99" i="22" s="1"/>
  <c r="K100" i="22"/>
  <c r="O100" i="22"/>
  <c r="O99" i="22" s="1"/>
  <c r="Q100" i="22"/>
  <c r="Q99" i="22" s="1"/>
  <c r="V100" i="22"/>
  <c r="V99" i="22" s="1"/>
  <c r="G103" i="22"/>
  <c r="M103" i="22" s="1"/>
  <c r="I103" i="22"/>
  <c r="K103" i="22"/>
  <c r="K99" i="22" s="1"/>
  <c r="O103" i="22"/>
  <c r="Q103" i="22"/>
  <c r="V103" i="22"/>
  <c r="G109" i="22"/>
  <c r="I109" i="22"/>
  <c r="K109" i="22"/>
  <c r="M109" i="22"/>
  <c r="O109" i="22"/>
  <c r="Q109" i="22"/>
  <c r="V109" i="22"/>
  <c r="G115" i="22"/>
  <c r="G116" i="22"/>
  <c r="M116" i="22" s="1"/>
  <c r="I116" i="22"/>
  <c r="I115" i="22" s="1"/>
  <c r="K116" i="22"/>
  <c r="K115" i="22" s="1"/>
  <c r="O116" i="22"/>
  <c r="O115" i="22" s="1"/>
  <c r="Q116" i="22"/>
  <c r="Q115" i="22" s="1"/>
  <c r="V116" i="22"/>
  <c r="G120" i="22"/>
  <c r="M120" i="22" s="1"/>
  <c r="I120" i="22"/>
  <c r="K120" i="22"/>
  <c r="O120" i="22"/>
  <c r="Q120" i="22"/>
  <c r="V120" i="22"/>
  <c r="V115" i="22" s="1"/>
  <c r="G126" i="22"/>
  <c r="I126" i="22"/>
  <c r="K126" i="22"/>
  <c r="M126" i="22"/>
  <c r="O126" i="22"/>
  <c r="Q126" i="22"/>
  <c r="V126" i="22"/>
  <c r="G128" i="22"/>
  <c r="I128" i="22"/>
  <c r="K128" i="22"/>
  <c r="M128" i="22"/>
  <c r="O128" i="22"/>
  <c r="Q128" i="22"/>
  <c r="V128" i="22"/>
  <c r="O131" i="22"/>
  <c r="Q131" i="22"/>
  <c r="G132" i="22"/>
  <c r="M132" i="22" s="1"/>
  <c r="I132" i="22"/>
  <c r="I131" i="22" s="1"/>
  <c r="K132" i="22"/>
  <c r="K131" i="22" s="1"/>
  <c r="O132" i="22"/>
  <c r="Q132" i="22"/>
  <c r="V132" i="22"/>
  <c r="V131" i="22" s="1"/>
  <c r="G134" i="22"/>
  <c r="I134" i="22"/>
  <c r="K134" i="22"/>
  <c r="M134" i="22"/>
  <c r="O134" i="22"/>
  <c r="Q134" i="22"/>
  <c r="V134" i="22"/>
  <c r="G136" i="22"/>
  <c r="G131" i="22" s="1"/>
  <c r="I136" i="22"/>
  <c r="K136" i="22"/>
  <c r="O136" i="22"/>
  <c r="Q136" i="22"/>
  <c r="V136" i="22"/>
  <c r="I137" i="22"/>
  <c r="G138" i="22"/>
  <c r="M138" i="22" s="1"/>
  <c r="I138" i="22"/>
  <c r="K138" i="22"/>
  <c r="K137" i="22" s="1"/>
  <c r="O138" i="22"/>
  <c r="Q138" i="22"/>
  <c r="Q137" i="22" s="1"/>
  <c r="V138" i="22"/>
  <c r="V137" i="22" s="1"/>
  <c r="G139" i="22"/>
  <c r="I139" i="22"/>
  <c r="K139" i="22"/>
  <c r="M139" i="22"/>
  <c r="O139" i="22"/>
  <c r="Q139" i="22"/>
  <c r="V139" i="22"/>
  <c r="G141" i="22"/>
  <c r="I141" i="22"/>
  <c r="K141" i="22"/>
  <c r="M141" i="22"/>
  <c r="O141" i="22"/>
  <c r="O137" i="22" s="1"/>
  <c r="Q141" i="22"/>
  <c r="V141" i="22"/>
  <c r="G143" i="22"/>
  <c r="M143" i="22" s="1"/>
  <c r="I143" i="22"/>
  <c r="K143" i="22"/>
  <c r="O143" i="22"/>
  <c r="Q143" i="22"/>
  <c r="V143" i="22"/>
  <c r="I145" i="22"/>
  <c r="Q145" i="22"/>
  <c r="V145" i="22"/>
  <c r="G146" i="22"/>
  <c r="I146" i="22"/>
  <c r="K146" i="22"/>
  <c r="K145" i="22" s="1"/>
  <c r="M146" i="22"/>
  <c r="O146" i="22"/>
  <c r="Q146" i="22"/>
  <c r="V146" i="22"/>
  <c r="G149" i="22"/>
  <c r="M149" i="22" s="1"/>
  <c r="I149" i="22"/>
  <c r="K149" i="22"/>
  <c r="O149" i="22"/>
  <c r="O145" i="22" s="1"/>
  <c r="Q149" i="22"/>
  <c r="V149" i="22"/>
  <c r="G150" i="22"/>
  <c r="G151" i="22"/>
  <c r="M151" i="22" s="1"/>
  <c r="M150" i="22" s="1"/>
  <c r="I151" i="22"/>
  <c r="I150" i="22" s="1"/>
  <c r="K151" i="22"/>
  <c r="K150" i="22" s="1"/>
  <c r="O151" i="22"/>
  <c r="Q151" i="22"/>
  <c r="Q150" i="22" s="1"/>
  <c r="V151" i="22"/>
  <c r="V150" i="22" s="1"/>
  <c r="G158" i="22"/>
  <c r="I158" i="22"/>
  <c r="K158" i="22"/>
  <c r="M158" i="22"/>
  <c r="O158" i="22"/>
  <c r="Q158" i="22"/>
  <c r="V158" i="22"/>
  <c r="G161" i="22"/>
  <c r="I161" i="22"/>
  <c r="K161" i="22"/>
  <c r="M161" i="22"/>
  <c r="O161" i="22"/>
  <c r="O150" i="22" s="1"/>
  <c r="Q161" i="22"/>
  <c r="V161" i="22"/>
  <c r="G163" i="22"/>
  <c r="O163" i="22"/>
  <c r="G164" i="22"/>
  <c r="M164" i="22" s="1"/>
  <c r="M163" i="22" s="1"/>
  <c r="I164" i="22"/>
  <c r="I163" i="22" s="1"/>
  <c r="K164" i="22"/>
  <c r="K163" i="22" s="1"/>
  <c r="O164" i="22"/>
  <c r="Q164" i="22"/>
  <c r="Q163" i="22" s="1"/>
  <c r="V164" i="22"/>
  <c r="V163" i="22" s="1"/>
  <c r="G165" i="22"/>
  <c r="I165" i="22"/>
  <c r="K165" i="22"/>
  <c r="M165" i="22"/>
  <c r="O165" i="22"/>
  <c r="Q165" i="22"/>
  <c r="V165" i="22"/>
  <c r="G166" i="22"/>
  <c r="G167" i="22"/>
  <c r="M167" i="22" s="1"/>
  <c r="I167" i="22"/>
  <c r="I166" i="22" s="1"/>
  <c r="K167" i="22"/>
  <c r="O167" i="22"/>
  <c r="O166" i="22" s="1"/>
  <c r="Q167" i="22"/>
  <c r="Q166" i="22" s="1"/>
  <c r="V167" i="22"/>
  <c r="G171" i="22"/>
  <c r="M171" i="22" s="1"/>
  <c r="I171" i="22"/>
  <c r="K171" i="22"/>
  <c r="K166" i="22" s="1"/>
  <c r="O171" i="22"/>
  <c r="Q171" i="22"/>
  <c r="V171" i="22"/>
  <c r="V166" i="22" s="1"/>
  <c r="G178" i="22"/>
  <c r="G177" i="22" s="1"/>
  <c r="I178" i="22"/>
  <c r="K178" i="22"/>
  <c r="M178" i="22"/>
  <c r="O178" i="22"/>
  <c r="O177" i="22" s="1"/>
  <c r="Q178" i="22"/>
  <c r="V178" i="22"/>
  <c r="G185" i="22"/>
  <c r="M185" i="22" s="1"/>
  <c r="M177" i="22" s="1"/>
  <c r="I185" i="22"/>
  <c r="I177" i="22" s="1"/>
  <c r="K185" i="22"/>
  <c r="O185" i="22"/>
  <c r="Q185" i="22"/>
  <c r="Q177" i="22" s="1"/>
  <c r="V185" i="22"/>
  <c r="G188" i="22"/>
  <c r="M188" i="22" s="1"/>
  <c r="I188" i="22"/>
  <c r="K188" i="22"/>
  <c r="O188" i="22"/>
  <c r="Q188" i="22"/>
  <c r="V188" i="22"/>
  <c r="V177" i="22" s="1"/>
  <c r="G195" i="22"/>
  <c r="I195" i="22"/>
  <c r="K195" i="22"/>
  <c r="K177" i="22" s="1"/>
  <c r="M195" i="22"/>
  <c r="O195" i="22"/>
  <c r="Q195" i="22"/>
  <c r="V195" i="22"/>
  <c r="G199" i="22"/>
  <c r="M199" i="22" s="1"/>
  <c r="I199" i="22"/>
  <c r="K199" i="22"/>
  <c r="O199" i="22"/>
  <c r="Q199" i="22"/>
  <c r="V199" i="22"/>
  <c r="G203" i="22"/>
  <c r="G204" i="22"/>
  <c r="M204" i="22" s="1"/>
  <c r="I204" i="22"/>
  <c r="I203" i="22" s="1"/>
  <c r="K204" i="22"/>
  <c r="K203" i="22" s="1"/>
  <c r="O204" i="22"/>
  <c r="Q204" i="22"/>
  <c r="Q203" i="22" s="1"/>
  <c r="V204" i="22"/>
  <c r="V203" i="22" s="1"/>
  <c r="G205" i="22"/>
  <c r="I205" i="22"/>
  <c r="K205" i="22"/>
  <c r="M205" i="22"/>
  <c r="O205" i="22"/>
  <c r="Q205" i="22"/>
  <c r="V205" i="22"/>
  <c r="G212" i="22"/>
  <c r="I212" i="22"/>
  <c r="K212" i="22"/>
  <c r="M212" i="22"/>
  <c r="O212" i="22"/>
  <c r="O203" i="22" s="1"/>
  <c r="Q212" i="22"/>
  <c r="V212" i="22"/>
  <c r="G219" i="22"/>
  <c r="M219" i="22" s="1"/>
  <c r="I219" i="22"/>
  <c r="K219" i="22"/>
  <c r="O219" i="22"/>
  <c r="Q219" i="22"/>
  <c r="V219" i="22"/>
  <c r="G226" i="22"/>
  <c r="M226" i="22" s="1"/>
  <c r="I226" i="22"/>
  <c r="K226" i="22"/>
  <c r="O226" i="22"/>
  <c r="Q226" i="22"/>
  <c r="V226" i="22"/>
  <c r="G230" i="22"/>
  <c r="I230" i="22"/>
  <c r="K230" i="22"/>
  <c r="M230" i="22"/>
  <c r="O230" i="22"/>
  <c r="Q230" i="22"/>
  <c r="V230" i="22"/>
  <c r="G233" i="22"/>
  <c r="G232" i="22" s="1"/>
  <c r="I233" i="22"/>
  <c r="I232" i="22" s="1"/>
  <c r="K233" i="22"/>
  <c r="O233" i="22"/>
  <c r="O232" i="22" s="1"/>
  <c r="Q233" i="22"/>
  <c r="Q232" i="22" s="1"/>
  <c r="V233" i="22"/>
  <c r="G235" i="22"/>
  <c r="M235" i="22" s="1"/>
  <c r="I235" i="22"/>
  <c r="K235" i="22"/>
  <c r="K232" i="22" s="1"/>
  <c r="O235" i="22"/>
  <c r="Q235" i="22"/>
  <c r="V235" i="22"/>
  <c r="V232" i="22" s="1"/>
  <c r="K238" i="22"/>
  <c r="G239" i="22"/>
  <c r="G238" i="22" s="1"/>
  <c r="I239" i="22"/>
  <c r="K239" i="22"/>
  <c r="M239" i="22"/>
  <c r="M238" i="22" s="1"/>
  <c r="O239" i="22"/>
  <c r="O238" i="22" s="1"/>
  <c r="Q239" i="22"/>
  <c r="V239" i="22"/>
  <c r="G240" i="22"/>
  <c r="M240" i="22" s="1"/>
  <c r="I240" i="22"/>
  <c r="I238" i="22" s="1"/>
  <c r="K240" i="22"/>
  <c r="O240" i="22"/>
  <c r="Q240" i="22"/>
  <c r="Q238" i="22" s="1"/>
  <c r="V240" i="22"/>
  <c r="G241" i="22"/>
  <c r="M241" i="22" s="1"/>
  <c r="I241" i="22"/>
  <c r="K241" i="22"/>
  <c r="O241" i="22"/>
  <c r="Q241" i="22"/>
  <c r="V241" i="22"/>
  <c r="V238" i="22" s="1"/>
  <c r="K242" i="22"/>
  <c r="Q242" i="22"/>
  <c r="V242" i="22"/>
  <c r="G243" i="22"/>
  <c r="M243" i="22" s="1"/>
  <c r="M242" i="22" s="1"/>
  <c r="I243" i="22"/>
  <c r="I242" i="22" s="1"/>
  <c r="K243" i="22"/>
  <c r="O243" i="22"/>
  <c r="O242" i="22" s="1"/>
  <c r="Q243" i="22"/>
  <c r="V243" i="22"/>
  <c r="G245" i="22"/>
  <c r="G246" i="22"/>
  <c r="M246" i="22" s="1"/>
  <c r="I246" i="22"/>
  <c r="I245" i="22" s="1"/>
  <c r="K246" i="22"/>
  <c r="K245" i="22" s="1"/>
  <c r="O246" i="22"/>
  <c r="Q246" i="22"/>
  <c r="Q245" i="22" s="1"/>
  <c r="V246" i="22"/>
  <c r="V245" i="22" s="1"/>
  <c r="G247" i="22"/>
  <c r="I247" i="22"/>
  <c r="K247" i="22"/>
  <c r="M247" i="22"/>
  <c r="O247" i="22"/>
  <c r="Q247" i="22"/>
  <c r="V247" i="22"/>
  <c r="G248" i="22"/>
  <c r="I248" i="22"/>
  <c r="K248" i="22"/>
  <c r="M248" i="22"/>
  <c r="O248" i="22"/>
  <c r="O245" i="22" s="1"/>
  <c r="Q248" i="22"/>
  <c r="V248" i="22"/>
  <c r="G250" i="22"/>
  <c r="M250" i="22" s="1"/>
  <c r="I250" i="22"/>
  <c r="K250" i="22"/>
  <c r="O250" i="22"/>
  <c r="Q250" i="22"/>
  <c r="V250" i="22"/>
  <c r="G253" i="22"/>
  <c r="M253" i="22" s="1"/>
  <c r="I253" i="22"/>
  <c r="K253" i="22"/>
  <c r="O253" i="22"/>
  <c r="Q253" i="22"/>
  <c r="V253" i="22"/>
  <c r="G255" i="22"/>
  <c r="I255" i="22"/>
  <c r="K255" i="22"/>
  <c r="M255" i="22"/>
  <c r="O255" i="22"/>
  <c r="Q255" i="22"/>
  <c r="V255" i="22"/>
  <c r="G262" i="22"/>
  <c r="G261" i="22" s="1"/>
  <c r="I262" i="22"/>
  <c r="I261" i="22" s="1"/>
  <c r="K262" i="22"/>
  <c r="K261" i="22" s="1"/>
  <c r="O262" i="22"/>
  <c r="O261" i="22" s="1"/>
  <c r="Q262" i="22"/>
  <c r="Q261" i="22" s="1"/>
  <c r="V262" i="22"/>
  <c r="G263" i="22"/>
  <c r="M263" i="22" s="1"/>
  <c r="I263" i="22"/>
  <c r="K263" i="22"/>
  <c r="O263" i="22"/>
  <c r="Q263" i="22"/>
  <c r="V263" i="22"/>
  <c r="V261" i="22" s="1"/>
  <c r="G269" i="22"/>
  <c r="I269" i="22"/>
  <c r="K269" i="22"/>
  <c r="M269" i="22"/>
  <c r="O269" i="22"/>
  <c r="Q269" i="22"/>
  <c r="V269" i="22"/>
  <c r="G271" i="22"/>
  <c r="I271" i="22"/>
  <c r="K271" i="22"/>
  <c r="M271" i="22"/>
  <c r="O271" i="22"/>
  <c r="Q271" i="22"/>
  <c r="V271" i="22"/>
  <c r="G274" i="22"/>
  <c r="M274" i="22" s="1"/>
  <c r="I274" i="22"/>
  <c r="K274" i="22"/>
  <c r="O274" i="22"/>
  <c r="Q274" i="22"/>
  <c r="V274" i="22"/>
  <c r="I276" i="22"/>
  <c r="Q276" i="22"/>
  <c r="G277" i="22"/>
  <c r="I277" i="22"/>
  <c r="K277" i="22"/>
  <c r="K276" i="22" s="1"/>
  <c r="M277" i="22"/>
  <c r="M276" i="22" s="1"/>
  <c r="O277" i="22"/>
  <c r="Q277" i="22"/>
  <c r="V277" i="22"/>
  <c r="V276" i="22" s="1"/>
  <c r="G280" i="22"/>
  <c r="M280" i="22" s="1"/>
  <c r="I280" i="22"/>
  <c r="K280" i="22"/>
  <c r="O280" i="22"/>
  <c r="O276" i="22" s="1"/>
  <c r="Q280" i="22"/>
  <c r="V280" i="22"/>
  <c r="G282" i="22"/>
  <c r="O282" i="22"/>
  <c r="G283" i="22"/>
  <c r="M283" i="22" s="1"/>
  <c r="M282" i="22" s="1"/>
  <c r="I283" i="22"/>
  <c r="I282" i="22" s="1"/>
  <c r="K283" i="22"/>
  <c r="K282" i="22" s="1"/>
  <c r="O283" i="22"/>
  <c r="Q283" i="22"/>
  <c r="Q282" i="22" s="1"/>
  <c r="V283" i="22"/>
  <c r="V282" i="22" s="1"/>
  <c r="G289" i="22"/>
  <c r="I289" i="22"/>
  <c r="K289" i="22"/>
  <c r="M289" i="22"/>
  <c r="O289" i="22"/>
  <c r="Q289" i="22"/>
  <c r="V289" i="22"/>
  <c r="K295" i="22"/>
  <c r="V295" i="22"/>
  <c r="G296" i="22"/>
  <c r="G295" i="22" s="1"/>
  <c r="I296" i="22"/>
  <c r="I295" i="22" s="1"/>
  <c r="K296" i="22"/>
  <c r="O296" i="22"/>
  <c r="O295" i="22" s="1"/>
  <c r="Q296" i="22"/>
  <c r="Q295" i="22" s="1"/>
  <c r="V296" i="22"/>
  <c r="Q304" i="22"/>
  <c r="G305" i="22"/>
  <c r="I305" i="22"/>
  <c r="K305" i="22"/>
  <c r="K304" i="22" s="1"/>
  <c r="M305" i="22"/>
  <c r="O305" i="22"/>
  <c r="Q305" i="22"/>
  <c r="V305" i="22"/>
  <c r="V304" i="22" s="1"/>
  <c r="G306" i="22"/>
  <c r="M306" i="22" s="1"/>
  <c r="I306" i="22"/>
  <c r="K306" i="22"/>
  <c r="O306" i="22"/>
  <c r="O304" i="22" s="1"/>
  <c r="Q306" i="22"/>
  <c r="V306" i="22"/>
  <c r="G307" i="22"/>
  <c r="M307" i="22" s="1"/>
  <c r="I307" i="22"/>
  <c r="I304" i="22" s="1"/>
  <c r="K307" i="22"/>
  <c r="O307" i="22"/>
  <c r="Q307" i="22"/>
  <c r="V307" i="22"/>
  <c r="G308" i="22"/>
  <c r="M308" i="22" s="1"/>
  <c r="I308" i="22"/>
  <c r="K308" i="22"/>
  <c r="O308" i="22"/>
  <c r="Q308" i="22"/>
  <c r="V308" i="22"/>
  <c r="AE311" i="22"/>
  <c r="G164" i="21"/>
  <c r="G9" i="21"/>
  <c r="M9" i="21" s="1"/>
  <c r="I9" i="21"/>
  <c r="I8" i="21" s="1"/>
  <c r="K9" i="21"/>
  <c r="K8" i="21" s="1"/>
  <c r="O9" i="21"/>
  <c r="O8" i="21" s="1"/>
  <c r="Q9" i="21"/>
  <c r="Q8" i="21" s="1"/>
  <c r="V9" i="21"/>
  <c r="V8" i="21" s="1"/>
  <c r="G10" i="21"/>
  <c r="M10" i="21" s="1"/>
  <c r="I10" i="21"/>
  <c r="K10" i="21"/>
  <c r="O10" i="21"/>
  <c r="Q10" i="21"/>
  <c r="V10" i="21"/>
  <c r="G11" i="21"/>
  <c r="I11" i="21"/>
  <c r="K11" i="21"/>
  <c r="M11" i="21"/>
  <c r="O11" i="21"/>
  <c r="Q11" i="21"/>
  <c r="V11" i="21"/>
  <c r="G12" i="21"/>
  <c r="I12" i="21"/>
  <c r="K12" i="21"/>
  <c r="M12" i="21"/>
  <c r="O12" i="21"/>
  <c r="Q12" i="21"/>
  <c r="V12" i="21"/>
  <c r="G13" i="21"/>
  <c r="I13" i="21"/>
  <c r="K13" i="21"/>
  <c r="M13" i="21"/>
  <c r="O13" i="21"/>
  <c r="Q13" i="21"/>
  <c r="V13" i="21"/>
  <c r="G14" i="21"/>
  <c r="I14" i="21"/>
  <c r="K14" i="21"/>
  <c r="M14" i="21"/>
  <c r="O14" i="21"/>
  <c r="Q14" i="21"/>
  <c r="V14" i="21"/>
  <c r="G15" i="21"/>
  <c r="I15" i="21"/>
  <c r="K15" i="21"/>
  <c r="M15" i="21"/>
  <c r="O15" i="21"/>
  <c r="Q15" i="21"/>
  <c r="V15" i="21"/>
  <c r="G16" i="21"/>
  <c r="G8" i="21" s="1"/>
  <c r="I16" i="21"/>
  <c r="K16" i="21"/>
  <c r="O16" i="21"/>
  <c r="Q16" i="21"/>
  <c r="V16" i="21"/>
  <c r="G17" i="21"/>
  <c r="G18" i="21"/>
  <c r="M18" i="21" s="1"/>
  <c r="M17" i="21" s="1"/>
  <c r="I18" i="21"/>
  <c r="I17" i="21" s="1"/>
  <c r="K18" i="21"/>
  <c r="K17" i="21" s="1"/>
  <c r="O18" i="21"/>
  <c r="O17" i="21" s="1"/>
  <c r="Q18" i="21"/>
  <c r="V18" i="21"/>
  <c r="V17" i="21" s="1"/>
  <c r="G19" i="21"/>
  <c r="I19" i="21"/>
  <c r="K19" i="21"/>
  <c r="M19" i="21"/>
  <c r="O19" i="21"/>
  <c r="Q19" i="21"/>
  <c r="Q17" i="21" s="1"/>
  <c r="V19" i="21"/>
  <c r="G20" i="21"/>
  <c r="I20" i="21"/>
  <c r="K20" i="21"/>
  <c r="M20" i="21"/>
  <c r="O20" i="21"/>
  <c r="Q20" i="21"/>
  <c r="V20" i="21"/>
  <c r="G21" i="21"/>
  <c r="I21" i="21"/>
  <c r="K21" i="21"/>
  <c r="M21" i="21"/>
  <c r="O21" i="21"/>
  <c r="Q21" i="21"/>
  <c r="V21" i="21"/>
  <c r="G22" i="21"/>
  <c r="I22" i="21"/>
  <c r="K22" i="21"/>
  <c r="M22" i="21"/>
  <c r="O22" i="21"/>
  <c r="Q22" i="21"/>
  <c r="V22" i="21"/>
  <c r="G23" i="21"/>
  <c r="I23" i="21"/>
  <c r="K23" i="21"/>
  <c r="M23" i="21"/>
  <c r="O23" i="21"/>
  <c r="Q23" i="21"/>
  <c r="V23" i="21"/>
  <c r="G24" i="21"/>
  <c r="G25" i="21"/>
  <c r="M25" i="21" s="1"/>
  <c r="I25" i="21"/>
  <c r="I24" i="21" s="1"/>
  <c r="K25" i="21"/>
  <c r="K24" i="21" s="1"/>
  <c r="O25" i="21"/>
  <c r="Q25" i="21"/>
  <c r="Q24" i="21" s="1"/>
  <c r="V25" i="21"/>
  <c r="G26" i="21"/>
  <c r="M26" i="21" s="1"/>
  <c r="I26" i="21"/>
  <c r="K26" i="21"/>
  <c r="O26" i="21"/>
  <c r="O24" i="21" s="1"/>
  <c r="Q26" i="21"/>
  <c r="V26" i="21"/>
  <c r="G27" i="21"/>
  <c r="I27" i="21"/>
  <c r="K27" i="21"/>
  <c r="M27" i="21"/>
  <c r="O27" i="21"/>
  <c r="Q27" i="21"/>
  <c r="V27" i="21"/>
  <c r="G28" i="21"/>
  <c r="I28" i="21"/>
  <c r="K28" i="21"/>
  <c r="M28" i="21"/>
  <c r="O28" i="21"/>
  <c r="Q28" i="21"/>
  <c r="V28" i="21"/>
  <c r="G29" i="21"/>
  <c r="I29" i="21"/>
  <c r="K29" i="21"/>
  <c r="M29" i="21"/>
  <c r="O29" i="21"/>
  <c r="Q29" i="21"/>
  <c r="V29" i="21"/>
  <c r="G30" i="21"/>
  <c r="I30" i="21"/>
  <c r="K30" i="21"/>
  <c r="M30" i="21"/>
  <c r="O30" i="21"/>
  <c r="Q30" i="21"/>
  <c r="V30" i="21"/>
  <c r="V24" i="21" s="1"/>
  <c r="G32" i="21"/>
  <c r="G31" i="21" s="1"/>
  <c r="I32" i="21"/>
  <c r="I31" i="21" s="1"/>
  <c r="K32" i="21"/>
  <c r="K31" i="21" s="1"/>
  <c r="O32" i="21"/>
  <c r="O31" i="21" s="1"/>
  <c r="Q32" i="21"/>
  <c r="V32" i="21"/>
  <c r="G33" i="21"/>
  <c r="M33" i="21" s="1"/>
  <c r="I33" i="21"/>
  <c r="K33" i="21"/>
  <c r="O33" i="21"/>
  <c r="Q33" i="21"/>
  <c r="V33" i="21"/>
  <c r="G34" i="21"/>
  <c r="I34" i="21"/>
  <c r="K34" i="21"/>
  <c r="M34" i="21"/>
  <c r="O34" i="21"/>
  <c r="Q34" i="21"/>
  <c r="V34" i="21"/>
  <c r="G35" i="21"/>
  <c r="I35" i="21"/>
  <c r="K35" i="21"/>
  <c r="M35" i="21"/>
  <c r="O35" i="21"/>
  <c r="Q35" i="21"/>
  <c r="V35" i="21"/>
  <c r="G36" i="21"/>
  <c r="I36" i="21"/>
  <c r="K36" i="21"/>
  <c r="M36" i="21"/>
  <c r="O36" i="21"/>
  <c r="Q36" i="21"/>
  <c r="Q31" i="21" s="1"/>
  <c r="V36" i="21"/>
  <c r="G37" i="21"/>
  <c r="I37" i="21"/>
  <c r="K37" i="21"/>
  <c r="M37" i="21"/>
  <c r="O37" i="21"/>
  <c r="Q37" i="21"/>
  <c r="V37" i="21"/>
  <c r="G38" i="21"/>
  <c r="I38" i="21"/>
  <c r="K38" i="21"/>
  <c r="M38" i="21"/>
  <c r="O38" i="21"/>
  <c r="Q38" i="21"/>
  <c r="V38" i="21"/>
  <c r="V31" i="21" s="1"/>
  <c r="G39" i="21"/>
  <c r="M39" i="21" s="1"/>
  <c r="I39" i="21"/>
  <c r="K39" i="21"/>
  <c r="O39" i="21"/>
  <c r="Q39" i="21"/>
  <c r="V39" i="21"/>
  <c r="G40" i="21"/>
  <c r="M40" i="21" s="1"/>
  <c r="I40" i="21"/>
  <c r="K40" i="21"/>
  <c r="O40" i="21"/>
  <c r="Q40" i="21"/>
  <c r="V40" i="21"/>
  <c r="G41" i="21"/>
  <c r="M41" i="21" s="1"/>
  <c r="I41" i="21"/>
  <c r="K41" i="21"/>
  <c r="O41" i="21"/>
  <c r="Q41" i="21"/>
  <c r="V41" i="21"/>
  <c r="G42" i="21"/>
  <c r="I42" i="21"/>
  <c r="K42" i="21"/>
  <c r="M42" i="21"/>
  <c r="O42" i="21"/>
  <c r="Q42" i="21"/>
  <c r="V42" i="21"/>
  <c r="G43" i="21"/>
  <c r="I43" i="21"/>
  <c r="K43" i="21"/>
  <c r="M43" i="21"/>
  <c r="O43" i="21"/>
  <c r="Q43" i="21"/>
  <c r="V43" i="21"/>
  <c r="G44" i="21"/>
  <c r="I44" i="21"/>
  <c r="K44" i="21"/>
  <c r="M44" i="21"/>
  <c r="O44" i="21"/>
  <c r="Q44" i="21"/>
  <c r="V44" i="21"/>
  <c r="G45" i="21"/>
  <c r="I45" i="21"/>
  <c r="K45" i="21"/>
  <c r="M45" i="21"/>
  <c r="O45" i="21"/>
  <c r="Q45" i="21"/>
  <c r="V45" i="21"/>
  <c r="G46" i="21"/>
  <c r="I46" i="21"/>
  <c r="K46" i="21"/>
  <c r="M46" i="21"/>
  <c r="O46" i="21"/>
  <c r="Q46" i="21"/>
  <c r="V46" i="21"/>
  <c r="G47" i="21"/>
  <c r="M47" i="21" s="1"/>
  <c r="I47" i="21"/>
  <c r="K47" i="21"/>
  <c r="O47" i="21"/>
  <c r="Q47" i="21"/>
  <c r="V47" i="21"/>
  <c r="G48" i="21"/>
  <c r="M48" i="21" s="1"/>
  <c r="I48" i="21"/>
  <c r="K48" i="21"/>
  <c r="O48" i="21"/>
  <c r="Q48" i="21"/>
  <c r="V48" i="21"/>
  <c r="G49" i="21"/>
  <c r="M49" i="21" s="1"/>
  <c r="I49" i="21"/>
  <c r="K49" i="21"/>
  <c r="O49" i="21"/>
  <c r="Q49" i="21"/>
  <c r="V49" i="21"/>
  <c r="G50" i="21"/>
  <c r="I50" i="21"/>
  <c r="K50" i="21"/>
  <c r="M50" i="21"/>
  <c r="O50" i="21"/>
  <c r="Q50" i="21"/>
  <c r="V50" i="21"/>
  <c r="G51" i="21"/>
  <c r="I51" i="21"/>
  <c r="K51" i="21"/>
  <c r="M51" i="21"/>
  <c r="O51" i="21"/>
  <c r="Q51" i="21"/>
  <c r="V51" i="21"/>
  <c r="G52" i="21"/>
  <c r="I52" i="21"/>
  <c r="K52" i="21"/>
  <c r="M52" i="21"/>
  <c r="O52" i="21"/>
  <c r="Q52" i="21"/>
  <c r="V52" i="21"/>
  <c r="G53" i="21"/>
  <c r="I53" i="21"/>
  <c r="K53" i="21"/>
  <c r="M53" i="21"/>
  <c r="O53" i="21"/>
  <c r="Q53" i="21"/>
  <c r="V53" i="21"/>
  <c r="G54" i="21"/>
  <c r="M54" i="21" s="1"/>
  <c r="I54" i="21"/>
  <c r="K54" i="21"/>
  <c r="O54" i="21"/>
  <c r="Q54" i="21"/>
  <c r="V54" i="21"/>
  <c r="G55" i="21"/>
  <c r="M55" i="21" s="1"/>
  <c r="I55" i="21"/>
  <c r="K55" i="21"/>
  <c r="O55" i="21"/>
  <c r="Q55" i="21"/>
  <c r="V55" i="21"/>
  <c r="G56" i="21"/>
  <c r="M56" i="21" s="1"/>
  <c r="I56" i="21"/>
  <c r="K56" i="21"/>
  <c r="O56" i="21"/>
  <c r="Q56" i="21"/>
  <c r="V56" i="21"/>
  <c r="G57" i="21"/>
  <c r="M57" i="21" s="1"/>
  <c r="I57" i="21"/>
  <c r="K57" i="21"/>
  <c r="O57" i="21"/>
  <c r="Q57" i="21"/>
  <c r="V57" i="21"/>
  <c r="G58" i="21"/>
  <c r="I58" i="21"/>
  <c r="K58" i="21"/>
  <c r="M58" i="21"/>
  <c r="O58" i="21"/>
  <c r="Q58" i="21"/>
  <c r="V58" i="21"/>
  <c r="G59" i="21"/>
  <c r="I59" i="21"/>
  <c r="K59" i="21"/>
  <c r="M59" i="21"/>
  <c r="O59" i="21"/>
  <c r="Q59" i="21"/>
  <c r="V59" i="21"/>
  <c r="G60" i="21"/>
  <c r="I60" i="21"/>
  <c r="K60" i="21"/>
  <c r="M60" i="21"/>
  <c r="O60" i="21"/>
  <c r="Q60" i="21"/>
  <c r="V60" i="21"/>
  <c r="G61" i="21"/>
  <c r="I61" i="21"/>
  <c r="K61" i="21"/>
  <c r="M61" i="21"/>
  <c r="O61" i="21"/>
  <c r="Q61" i="21"/>
  <c r="V61" i="21"/>
  <c r="G62" i="21"/>
  <c r="M62" i="21" s="1"/>
  <c r="I62" i="21"/>
  <c r="K62" i="21"/>
  <c r="O62" i="21"/>
  <c r="Q62" i="21"/>
  <c r="V62" i="21"/>
  <c r="G63" i="21"/>
  <c r="M63" i="21" s="1"/>
  <c r="I63" i="21"/>
  <c r="K63" i="21"/>
  <c r="O63" i="21"/>
  <c r="Q63" i="21"/>
  <c r="V63" i="21"/>
  <c r="G64" i="21"/>
  <c r="M64" i="21" s="1"/>
  <c r="I64" i="21"/>
  <c r="K64" i="21"/>
  <c r="O64" i="21"/>
  <c r="Q64" i="21"/>
  <c r="V64" i="21"/>
  <c r="G65" i="21"/>
  <c r="M65" i="21" s="1"/>
  <c r="I65" i="21"/>
  <c r="K65" i="21"/>
  <c r="O65" i="21"/>
  <c r="Q65" i="21"/>
  <c r="V65" i="21"/>
  <c r="G66" i="21"/>
  <c r="I66" i="21"/>
  <c r="K66" i="21"/>
  <c r="M66" i="21"/>
  <c r="O66" i="21"/>
  <c r="Q66" i="21"/>
  <c r="V66" i="21"/>
  <c r="G67" i="21"/>
  <c r="I67" i="21"/>
  <c r="K67" i="21"/>
  <c r="M67" i="21"/>
  <c r="O67" i="21"/>
  <c r="Q67" i="21"/>
  <c r="V67" i="21"/>
  <c r="G68" i="21"/>
  <c r="I68" i="21"/>
  <c r="K68" i="21"/>
  <c r="M68" i="21"/>
  <c r="O68" i="21"/>
  <c r="Q68" i="21"/>
  <c r="V68" i="21"/>
  <c r="G69" i="21"/>
  <c r="I69" i="21"/>
  <c r="K69" i="21"/>
  <c r="M69" i="21"/>
  <c r="O69" i="21"/>
  <c r="Q69" i="21"/>
  <c r="V69" i="21"/>
  <c r="G70" i="21"/>
  <c r="I70" i="21"/>
  <c r="K70" i="21"/>
  <c r="M70" i="21"/>
  <c r="O70" i="21"/>
  <c r="Q70" i="21"/>
  <c r="V70" i="21"/>
  <c r="G71" i="21"/>
  <c r="M71" i="21" s="1"/>
  <c r="I71" i="21"/>
  <c r="K71" i="21"/>
  <c r="O71" i="21"/>
  <c r="Q71" i="21"/>
  <c r="V71" i="21"/>
  <c r="G72" i="21"/>
  <c r="M72" i="21" s="1"/>
  <c r="I72" i="21"/>
  <c r="K72" i="21"/>
  <c r="O72" i="21"/>
  <c r="Q72" i="21"/>
  <c r="V72" i="21"/>
  <c r="G73" i="21"/>
  <c r="M73" i="21" s="1"/>
  <c r="I73" i="21"/>
  <c r="K73" i="21"/>
  <c r="O73" i="21"/>
  <c r="Q73" i="21"/>
  <c r="V73" i="21"/>
  <c r="G74" i="21"/>
  <c r="I74" i="21"/>
  <c r="K74" i="21"/>
  <c r="M74" i="21"/>
  <c r="O74" i="21"/>
  <c r="Q74" i="21"/>
  <c r="V74" i="21"/>
  <c r="G75" i="21"/>
  <c r="I75" i="21"/>
  <c r="K75" i="21"/>
  <c r="M75" i="21"/>
  <c r="O75" i="21"/>
  <c r="Q75" i="21"/>
  <c r="V75" i="21"/>
  <c r="G76" i="21"/>
  <c r="I76" i="21"/>
  <c r="K76" i="21"/>
  <c r="M76" i="21"/>
  <c r="O76" i="21"/>
  <c r="Q76" i="21"/>
  <c r="V76" i="21"/>
  <c r="G77" i="21"/>
  <c r="M77" i="21" s="1"/>
  <c r="I77" i="21"/>
  <c r="K77" i="21"/>
  <c r="O77" i="21"/>
  <c r="Q77" i="21"/>
  <c r="V77" i="21"/>
  <c r="G78" i="21"/>
  <c r="I78" i="21"/>
  <c r="K78" i="21"/>
  <c r="M78" i="21"/>
  <c r="O78" i="21"/>
  <c r="Q78" i="21"/>
  <c r="V78" i="21"/>
  <c r="G79" i="21"/>
  <c r="M79" i="21" s="1"/>
  <c r="I79" i="21"/>
  <c r="K79" i="21"/>
  <c r="O79" i="21"/>
  <c r="Q79" i="21"/>
  <c r="V79" i="21"/>
  <c r="G80" i="21"/>
  <c r="M80" i="21" s="1"/>
  <c r="I80" i="21"/>
  <c r="K80" i="21"/>
  <c r="O80" i="21"/>
  <c r="Q80" i="21"/>
  <c r="V80" i="21"/>
  <c r="G81" i="21"/>
  <c r="M81" i="21" s="1"/>
  <c r="I81" i="21"/>
  <c r="K81" i="21"/>
  <c r="O81" i="21"/>
  <c r="Q81" i="21"/>
  <c r="V81" i="21"/>
  <c r="G82" i="21"/>
  <c r="I82" i="21"/>
  <c r="K82" i="21"/>
  <c r="M82" i="21"/>
  <c r="O82" i="21"/>
  <c r="Q82" i="21"/>
  <c r="V82" i="21"/>
  <c r="G83" i="21"/>
  <c r="I83" i="21"/>
  <c r="K83" i="21"/>
  <c r="M83" i="21"/>
  <c r="O83" i="21"/>
  <c r="Q83" i="21"/>
  <c r="V83" i="21"/>
  <c r="G84" i="21"/>
  <c r="I84" i="21"/>
  <c r="K84" i="21"/>
  <c r="M84" i="21"/>
  <c r="O84" i="21"/>
  <c r="Q84" i="21"/>
  <c r="V84" i="21"/>
  <c r="G85" i="21"/>
  <c r="M85" i="21" s="1"/>
  <c r="I85" i="21"/>
  <c r="K85" i="21"/>
  <c r="O85" i="21"/>
  <c r="Q85" i="21"/>
  <c r="V85" i="21"/>
  <c r="G86" i="21"/>
  <c r="I86" i="21"/>
  <c r="K86" i="21"/>
  <c r="M86" i="21"/>
  <c r="O86" i="21"/>
  <c r="Q86" i="21"/>
  <c r="V86" i="21"/>
  <c r="G87" i="21"/>
  <c r="M87" i="21" s="1"/>
  <c r="I87" i="21"/>
  <c r="K87" i="21"/>
  <c r="O87" i="21"/>
  <c r="Q87" i="21"/>
  <c r="V87" i="21"/>
  <c r="G88" i="21"/>
  <c r="M88" i="21" s="1"/>
  <c r="I88" i="21"/>
  <c r="K88" i="21"/>
  <c r="O88" i="21"/>
  <c r="Q88" i="21"/>
  <c r="V88" i="21"/>
  <c r="G89" i="21"/>
  <c r="M89" i="21" s="1"/>
  <c r="I89" i="21"/>
  <c r="K89" i="21"/>
  <c r="O89" i="21"/>
  <c r="Q89" i="21"/>
  <c r="V89" i="21"/>
  <c r="G90" i="21"/>
  <c r="I90" i="21"/>
  <c r="K90" i="21"/>
  <c r="M90" i="21"/>
  <c r="O90" i="21"/>
  <c r="Q90" i="21"/>
  <c r="V90" i="21"/>
  <c r="G91" i="21"/>
  <c r="I91" i="21"/>
  <c r="K91" i="21"/>
  <c r="M91" i="21"/>
  <c r="O91" i="21"/>
  <c r="Q91" i="21"/>
  <c r="V91" i="21"/>
  <c r="G92" i="21"/>
  <c r="I92" i="21"/>
  <c r="K92" i="21"/>
  <c r="M92" i="21"/>
  <c r="O92" i="21"/>
  <c r="Q92" i="21"/>
  <c r="V92" i="21"/>
  <c r="G93" i="21"/>
  <c r="I93" i="21"/>
  <c r="K93" i="21"/>
  <c r="M93" i="21"/>
  <c r="O93" i="21"/>
  <c r="Q93" i="21"/>
  <c r="V93" i="21"/>
  <c r="G94" i="21"/>
  <c r="I94" i="21"/>
  <c r="K94" i="21"/>
  <c r="M94" i="21"/>
  <c r="O94" i="21"/>
  <c r="Q94" i="21"/>
  <c r="V94" i="21"/>
  <c r="G95" i="21"/>
  <c r="M95" i="21" s="1"/>
  <c r="I95" i="21"/>
  <c r="K95" i="21"/>
  <c r="O95" i="21"/>
  <c r="Q95" i="21"/>
  <c r="V95" i="21"/>
  <c r="G96" i="21"/>
  <c r="M96" i="21" s="1"/>
  <c r="I96" i="21"/>
  <c r="K96" i="21"/>
  <c r="O96" i="21"/>
  <c r="Q96" i="21"/>
  <c r="V96" i="21"/>
  <c r="G97" i="21"/>
  <c r="M97" i="21" s="1"/>
  <c r="I97" i="21"/>
  <c r="K97" i="21"/>
  <c r="O97" i="21"/>
  <c r="Q97" i="21"/>
  <c r="V97" i="21"/>
  <c r="G98" i="21"/>
  <c r="I98" i="21"/>
  <c r="K98" i="21"/>
  <c r="M98" i="21"/>
  <c r="O98" i="21"/>
  <c r="Q98" i="21"/>
  <c r="V98" i="21"/>
  <c r="G99" i="21"/>
  <c r="I99" i="21"/>
  <c r="K99" i="21"/>
  <c r="M99" i="21"/>
  <c r="O99" i="21"/>
  <c r="Q99" i="21"/>
  <c r="V99" i="21"/>
  <c r="G100" i="21"/>
  <c r="I100" i="21"/>
  <c r="K100" i="21"/>
  <c r="M100" i="21"/>
  <c r="O100" i="21"/>
  <c r="Q100" i="21"/>
  <c r="V100" i="21"/>
  <c r="G101" i="21"/>
  <c r="I101" i="21"/>
  <c r="K101" i="21"/>
  <c r="M101" i="21"/>
  <c r="O101" i="21"/>
  <c r="Q101" i="21"/>
  <c r="V101" i="21"/>
  <c r="G102" i="21"/>
  <c r="I102" i="21"/>
  <c r="K102" i="21"/>
  <c r="M102" i="21"/>
  <c r="O102" i="21"/>
  <c r="Q102" i="21"/>
  <c r="V102" i="21"/>
  <c r="G103" i="21"/>
  <c r="M103" i="21" s="1"/>
  <c r="I103" i="21"/>
  <c r="K103" i="21"/>
  <c r="O103" i="21"/>
  <c r="Q103" i="21"/>
  <c r="V103" i="21"/>
  <c r="G104" i="21"/>
  <c r="M104" i="21" s="1"/>
  <c r="I104" i="21"/>
  <c r="K104" i="21"/>
  <c r="O104" i="21"/>
  <c r="Q104" i="21"/>
  <c r="V104" i="21"/>
  <c r="G105" i="21"/>
  <c r="M105" i="21" s="1"/>
  <c r="I105" i="21"/>
  <c r="K105" i="21"/>
  <c r="O105" i="21"/>
  <c r="Q105" i="21"/>
  <c r="V105" i="21"/>
  <c r="G106" i="21"/>
  <c r="I106" i="21"/>
  <c r="K106" i="21"/>
  <c r="M106" i="21"/>
  <c r="O106" i="21"/>
  <c r="Q106" i="21"/>
  <c r="V106" i="21"/>
  <c r="G107" i="21"/>
  <c r="I107" i="21"/>
  <c r="K107" i="21"/>
  <c r="M107" i="21"/>
  <c r="O107" i="21"/>
  <c r="Q107" i="21"/>
  <c r="V107" i="21"/>
  <c r="G108" i="21"/>
  <c r="I108" i="21"/>
  <c r="K108" i="21"/>
  <c r="M108" i="21"/>
  <c r="O108" i="21"/>
  <c r="Q108" i="21"/>
  <c r="V108" i="21"/>
  <c r="G109" i="21"/>
  <c r="I109" i="21"/>
  <c r="K109" i="21"/>
  <c r="M109" i="21"/>
  <c r="O109" i="21"/>
  <c r="Q109" i="21"/>
  <c r="V109" i="21"/>
  <c r="G110" i="21"/>
  <c r="I110" i="21"/>
  <c r="K110" i="21"/>
  <c r="M110" i="21"/>
  <c r="O110" i="21"/>
  <c r="Q110" i="21"/>
  <c r="V110" i="21"/>
  <c r="G111" i="21"/>
  <c r="M111" i="21" s="1"/>
  <c r="I111" i="21"/>
  <c r="K111" i="21"/>
  <c r="O111" i="21"/>
  <c r="Q111" i="21"/>
  <c r="V111" i="21"/>
  <c r="G112" i="21"/>
  <c r="M112" i="21" s="1"/>
  <c r="I112" i="21"/>
  <c r="K112" i="21"/>
  <c r="O112" i="21"/>
  <c r="Q112" i="21"/>
  <c r="V112" i="21"/>
  <c r="G113" i="21"/>
  <c r="M113" i="21" s="1"/>
  <c r="I113" i="21"/>
  <c r="K113" i="21"/>
  <c r="O113" i="21"/>
  <c r="Q113" i="21"/>
  <c r="V113" i="21"/>
  <c r="G115" i="21"/>
  <c r="I115" i="21"/>
  <c r="I114" i="21" s="1"/>
  <c r="K115" i="21"/>
  <c r="M115" i="21"/>
  <c r="O115" i="21"/>
  <c r="O114" i="21" s="1"/>
  <c r="Q115" i="21"/>
  <c r="Q114" i="21" s="1"/>
  <c r="V115" i="21"/>
  <c r="V114" i="21" s="1"/>
  <c r="G116" i="21"/>
  <c r="I116" i="21"/>
  <c r="K116" i="21"/>
  <c r="M116" i="21"/>
  <c r="O116" i="21"/>
  <c r="Q116" i="21"/>
  <c r="V116" i="21"/>
  <c r="G117" i="21"/>
  <c r="I117" i="21"/>
  <c r="K117" i="21"/>
  <c r="M117" i="21"/>
  <c r="O117" i="21"/>
  <c r="Q117" i="21"/>
  <c r="V117" i="21"/>
  <c r="G118" i="21"/>
  <c r="M118" i="21" s="1"/>
  <c r="I118" i="21"/>
  <c r="K118" i="21"/>
  <c r="O118" i="21"/>
  <c r="Q118" i="21"/>
  <c r="V118" i="21"/>
  <c r="G119" i="21"/>
  <c r="M119" i="21" s="1"/>
  <c r="I119" i="21"/>
  <c r="K119" i="21"/>
  <c r="O119" i="21"/>
  <c r="Q119" i="21"/>
  <c r="V119" i="21"/>
  <c r="G120" i="21"/>
  <c r="M120" i="21" s="1"/>
  <c r="I120" i="21"/>
  <c r="K120" i="21"/>
  <c r="O120" i="21"/>
  <c r="Q120" i="21"/>
  <c r="V120" i="21"/>
  <c r="G121" i="21"/>
  <c r="M121" i="21" s="1"/>
  <c r="I121" i="21"/>
  <c r="K121" i="21"/>
  <c r="O121" i="21"/>
  <c r="Q121" i="21"/>
  <c r="V121" i="21"/>
  <c r="G122" i="21"/>
  <c r="M122" i="21" s="1"/>
  <c r="I122" i="21"/>
  <c r="K122" i="21"/>
  <c r="K114" i="21" s="1"/>
  <c r="O122" i="21"/>
  <c r="Q122" i="21"/>
  <c r="V122" i="21"/>
  <c r="G123" i="21"/>
  <c r="I123" i="21"/>
  <c r="K123" i="21"/>
  <c r="M123" i="21"/>
  <c r="O123" i="21"/>
  <c r="Q123" i="21"/>
  <c r="V123" i="21"/>
  <c r="G124" i="21"/>
  <c r="I124" i="21"/>
  <c r="K124" i="21"/>
  <c r="M124" i="21"/>
  <c r="O124" i="21"/>
  <c r="Q124" i="21"/>
  <c r="V124" i="21"/>
  <c r="G125" i="21"/>
  <c r="I125" i="21"/>
  <c r="K125" i="21"/>
  <c r="M125" i="21"/>
  <c r="O125" i="21"/>
  <c r="Q125" i="21"/>
  <c r="V125" i="21"/>
  <c r="G126" i="21"/>
  <c r="I126" i="21"/>
  <c r="K126" i="21"/>
  <c r="M126" i="21"/>
  <c r="O126" i="21"/>
  <c r="Q126" i="21"/>
  <c r="V126" i="21"/>
  <c r="G127" i="21"/>
  <c r="M127" i="21" s="1"/>
  <c r="I127" i="21"/>
  <c r="K127" i="21"/>
  <c r="O127" i="21"/>
  <c r="Q127" i="21"/>
  <c r="V127" i="21"/>
  <c r="G128" i="21"/>
  <c r="M128" i="21" s="1"/>
  <c r="I128" i="21"/>
  <c r="K128" i="21"/>
  <c r="O128" i="21"/>
  <c r="Q128" i="21"/>
  <c r="V128" i="21"/>
  <c r="G129" i="21"/>
  <c r="M129" i="21" s="1"/>
  <c r="I129" i="21"/>
  <c r="K129" i="21"/>
  <c r="O129" i="21"/>
  <c r="Q129" i="21"/>
  <c r="V129" i="21"/>
  <c r="G130" i="21"/>
  <c r="M130" i="21" s="1"/>
  <c r="I130" i="21"/>
  <c r="K130" i="21"/>
  <c r="O130" i="21"/>
  <c r="Q130" i="21"/>
  <c r="V130" i="21"/>
  <c r="G131" i="21"/>
  <c r="I131" i="21"/>
  <c r="K131" i="21"/>
  <c r="M131" i="21"/>
  <c r="O131" i="21"/>
  <c r="Q131" i="21"/>
  <c r="V131" i="21"/>
  <c r="G132" i="21"/>
  <c r="I132" i="21"/>
  <c r="K132" i="21"/>
  <c r="M132" i="21"/>
  <c r="O132" i="21"/>
  <c r="Q132" i="21"/>
  <c r="V132" i="21"/>
  <c r="G133" i="21"/>
  <c r="I133" i="21"/>
  <c r="K133" i="21"/>
  <c r="M133" i="21"/>
  <c r="O133" i="21"/>
  <c r="Q133" i="21"/>
  <c r="V133" i="21"/>
  <c r="G134" i="21"/>
  <c r="M134" i="21" s="1"/>
  <c r="I134" i="21"/>
  <c r="K134" i="21"/>
  <c r="O134" i="21"/>
  <c r="Q134" i="21"/>
  <c r="V134" i="21"/>
  <c r="G135" i="21"/>
  <c r="M135" i="21" s="1"/>
  <c r="I135" i="21"/>
  <c r="K135" i="21"/>
  <c r="O135" i="21"/>
  <c r="Q135" i="21"/>
  <c r="V135" i="21"/>
  <c r="G136" i="21"/>
  <c r="M136" i="21" s="1"/>
  <c r="I136" i="21"/>
  <c r="K136" i="21"/>
  <c r="O136" i="21"/>
  <c r="Q136" i="21"/>
  <c r="V136" i="21"/>
  <c r="G137" i="21"/>
  <c r="M137" i="21" s="1"/>
  <c r="I137" i="21"/>
  <c r="K137" i="21"/>
  <c r="O137" i="21"/>
  <c r="Q137" i="21"/>
  <c r="V137" i="21"/>
  <c r="G138" i="21"/>
  <c r="M138" i="21" s="1"/>
  <c r="I138" i="21"/>
  <c r="K138" i="21"/>
  <c r="O138" i="21"/>
  <c r="Q138" i="21"/>
  <c r="V138" i="21"/>
  <c r="G139" i="21"/>
  <c r="I139" i="21"/>
  <c r="K139" i="21"/>
  <c r="M139" i="21"/>
  <c r="O139" i="21"/>
  <c r="Q139" i="21"/>
  <c r="V139" i="21"/>
  <c r="G140" i="21"/>
  <c r="I140" i="21"/>
  <c r="K140" i="21"/>
  <c r="M140" i="21"/>
  <c r="O140" i="21"/>
  <c r="Q140" i="21"/>
  <c r="V140" i="21"/>
  <c r="G141" i="21"/>
  <c r="I141" i="21"/>
  <c r="K141" i="21"/>
  <c r="M141" i="21"/>
  <c r="O141" i="21"/>
  <c r="Q141" i="21"/>
  <c r="V141" i="21"/>
  <c r="G142" i="21"/>
  <c r="M142" i="21" s="1"/>
  <c r="I142" i="21"/>
  <c r="K142" i="21"/>
  <c r="O142" i="21"/>
  <c r="Q142" i="21"/>
  <c r="V142" i="21"/>
  <c r="G143" i="21"/>
  <c r="M143" i="21" s="1"/>
  <c r="I143" i="21"/>
  <c r="K143" i="21"/>
  <c r="O143" i="21"/>
  <c r="Q143" i="21"/>
  <c r="V143" i="21"/>
  <c r="G144" i="21"/>
  <c r="M144" i="21" s="1"/>
  <c r="I144" i="21"/>
  <c r="K144" i="21"/>
  <c r="O144" i="21"/>
  <c r="Q144" i="21"/>
  <c r="V144" i="21"/>
  <c r="G145" i="21"/>
  <c r="M145" i="21" s="1"/>
  <c r="I145" i="21"/>
  <c r="K145" i="21"/>
  <c r="O145" i="21"/>
  <c r="Q145" i="21"/>
  <c r="V145" i="21"/>
  <c r="G146" i="21"/>
  <c r="M146" i="21" s="1"/>
  <c r="I146" i="21"/>
  <c r="K146" i="21"/>
  <c r="O146" i="21"/>
  <c r="Q146" i="21"/>
  <c r="V146" i="21"/>
  <c r="G147" i="21"/>
  <c r="I147" i="21"/>
  <c r="K147" i="21"/>
  <c r="M147" i="21"/>
  <c r="O147" i="21"/>
  <c r="Q147" i="21"/>
  <c r="V147" i="21"/>
  <c r="G148" i="21"/>
  <c r="I148" i="21"/>
  <c r="K148" i="21"/>
  <c r="M148" i="21"/>
  <c r="O148" i="21"/>
  <c r="Q148" i="21"/>
  <c r="V148" i="21"/>
  <c r="G149" i="21"/>
  <c r="I149" i="21"/>
  <c r="K149" i="21"/>
  <c r="M149" i="21"/>
  <c r="O149" i="21"/>
  <c r="Q149" i="21"/>
  <c r="V149" i="21"/>
  <c r="G150" i="21"/>
  <c r="I150" i="21"/>
  <c r="K150" i="21"/>
  <c r="M150" i="21"/>
  <c r="O150" i="21"/>
  <c r="Q150" i="21"/>
  <c r="V150" i="21"/>
  <c r="G151" i="21"/>
  <c r="M151" i="21" s="1"/>
  <c r="I151" i="21"/>
  <c r="K151" i="21"/>
  <c r="O151" i="21"/>
  <c r="Q151" i="21"/>
  <c r="V151" i="21"/>
  <c r="G152" i="21"/>
  <c r="M152" i="21" s="1"/>
  <c r="I152" i="21"/>
  <c r="K152" i="21"/>
  <c r="O152" i="21"/>
  <c r="Q152" i="21"/>
  <c r="V152" i="21"/>
  <c r="G153" i="21"/>
  <c r="M153" i="21" s="1"/>
  <c r="I153" i="21"/>
  <c r="K153" i="21"/>
  <c r="O153" i="21"/>
  <c r="Q153" i="21"/>
  <c r="V153" i="21"/>
  <c r="G154" i="21"/>
  <c r="M154" i="21" s="1"/>
  <c r="I154" i="21"/>
  <c r="K154" i="21"/>
  <c r="O154" i="21"/>
  <c r="Q154" i="21"/>
  <c r="V154" i="21"/>
  <c r="G155" i="21"/>
  <c r="I155" i="21"/>
  <c r="K155" i="21"/>
  <c r="M155" i="21"/>
  <c r="O155" i="21"/>
  <c r="Q155" i="21"/>
  <c r="V155" i="21"/>
  <c r="G156" i="21"/>
  <c r="I156" i="21"/>
  <c r="K156" i="21"/>
  <c r="M156" i="21"/>
  <c r="O156" i="21"/>
  <c r="Q156" i="21"/>
  <c r="V156" i="21"/>
  <c r="G157" i="21"/>
  <c r="I157" i="21"/>
  <c r="K157" i="21"/>
  <c r="M157" i="21"/>
  <c r="O157" i="21"/>
  <c r="Q157" i="21"/>
  <c r="V157" i="21"/>
  <c r="G158" i="21"/>
  <c r="M158" i="21" s="1"/>
  <c r="I158" i="21"/>
  <c r="K158" i="21"/>
  <c r="O158" i="21"/>
  <c r="Q158" i="21"/>
  <c r="V158" i="21"/>
  <c r="G159" i="21"/>
  <c r="M159" i="21" s="1"/>
  <c r="I159" i="21"/>
  <c r="K159" i="21"/>
  <c r="O159" i="21"/>
  <c r="Q159" i="21"/>
  <c r="V159" i="21"/>
  <c r="G160" i="21"/>
  <c r="M160" i="21" s="1"/>
  <c r="I160" i="21"/>
  <c r="K160" i="21"/>
  <c r="O160" i="21"/>
  <c r="Q160" i="21"/>
  <c r="V160" i="21"/>
  <c r="G161" i="21"/>
  <c r="G162" i="21"/>
  <c r="M162" i="21" s="1"/>
  <c r="M161" i="21" s="1"/>
  <c r="I162" i="21"/>
  <c r="I161" i="21" s="1"/>
  <c r="K162" i="21"/>
  <c r="K161" i="21" s="1"/>
  <c r="O162" i="21"/>
  <c r="O161" i="21" s="1"/>
  <c r="Q162" i="21"/>
  <c r="Q161" i="21" s="1"/>
  <c r="V162" i="21"/>
  <c r="V161" i="21" s="1"/>
  <c r="AE164" i="21"/>
  <c r="AF164" i="21"/>
  <c r="G164" i="20"/>
  <c r="G9" i="20"/>
  <c r="M9" i="20" s="1"/>
  <c r="I9" i="20"/>
  <c r="I8" i="20" s="1"/>
  <c r="K9" i="20"/>
  <c r="K8" i="20" s="1"/>
  <c r="O9" i="20"/>
  <c r="O8" i="20" s="1"/>
  <c r="Q9" i="20"/>
  <c r="Q8" i="20" s="1"/>
  <c r="V9" i="20"/>
  <c r="G10" i="20"/>
  <c r="M10" i="20" s="1"/>
  <c r="I10" i="20"/>
  <c r="K10" i="20"/>
  <c r="O10" i="20"/>
  <c r="Q10" i="20"/>
  <c r="V10" i="20"/>
  <c r="V8" i="20" s="1"/>
  <c r="G11" i="20"/>
  <c r="I11" i="20"/>
  <c r="K11" i="20"/>
  <c r="M11" i="20"/>
  <c r="O11" i="20"/>
  <c r="Q11" i="20"/>
  <c r="V11" i="20"/>
  <c r="G12" i="20"/>
  <c r="I12" i="20"/>
  <c r="K12" i="20"/>
  <c r="M12" i="20"/>
  <c r="O12" i="20"/>
  <c r="Q12" i="20"/>
  <c r="V12" i="20"/>
  <c r="G13" i="20"/>
  <c r="I13" i="20"/>
  <c r="K13" i="20"/>
  <c r="M13" i="20"/>
  <c r="O13" i="20"/>
  <c r="Q13" i="20"/>
  <c r="V13" i="20"/>
  <c r="G14" i="20"/>
  <c r="I14" i="20"/>
  <c r="K14" i="20"/>
  <c r="M14" i="20"/>
  <c r="O14" i="20"/>
  <c r="Q14" i="20"/>
  <c r="V14" i="20"/>
  <c r="G15" i="20"/>
  <c r="I15" i="20"/>
  <c r="K15" i="20"/>
  <c r="M15" i="20"/>
  <c r="O15" i="20"/>
  <c r="Q15" i="20"/>
  <c r="V15" i="20"/>
  <c r="G16" i="20"/>
  <c r="G8" i="20" s="1"/>
  <c r="I16" i="20"/>
  <c r="K16" i="20"/>
  <c r="O16" i="20"/>
  <c r="Q16" i="20"/>
  <c r="V16" i="20"/>
  <c r="G17" i="20"/>
  <c r="G18" i="20"/>
  <c r="M18" i="20" s="1"/>
  <c r="M17" i="20" s="1"/>
  <c r="I18" i="20"/>
  <c r="I17" i="20" s="1"/>
  <c r="K18" i="20"/>
  <c r="K17" i="20" s="1"/>
  <c r="O18" i="20"/>
  <c r="O17" i="20" s="1"/>
  <c r="Q18" i="20"/>
  <c r="Q17" i="20" s="1"/>
  <c r="V18" i="20"/>
  <c r="V17" i="20" s="1"/>
  <c r="G19" i="20"/>
  <c r="I19" i="20"/>
  <c r="K19" i="20"/>
  <c r="M19" i="20"/>
  <c r="O19" i="20"/>
  <c r="Q19" i="20"/>
  <c r="V19" i="20"/>
  <c r="G20" i="20"/>
  <c r="I20" i="20"/>
  <c r="K20" i="20"/>
  <c r="M20" i="20"/>
  <c r="O20" i="20"/>
  <c r="Q20" i="20"/>
  <c r="V20" i="20"/>
  <c r="G21" i="20"/>
  <c r="I21" i="20"/>
  <c r="K21" i="20"/>
  <c r="M21" i="20"/>
  <c r="O21" i="20"/>
  <c r="Q21" i="20"/>
  <c r="V21" i="20"/>
  <c r="G22" i="20"/>
  <c r="M22" i="20" s="1"/>
  <c r="I22" i="20"/>
  <c r="K22" i="20"/>
  <c r="O22" i="20"/>
  <c r="Q22" i="20"/>
  <c r="V22" i="20"/>
  <c r="G23" i="20"/>
  <c r="I23" i="20"/>
  <c r="K23" i="20"/>
  <c r="M23" i="20"/>
  <c r="O23" i="20"/>
  <c r="Q23" i="20"/>
  <c r="V23" i="20"/>
  <c r="G24" i="20"/>
  <c r="G25" i="20"/>
  <c r="M25" i="20" s="1"/>
  <c r="M24" i="20" s="1"/>
  <c r="I25" i="20"/>
  <c r="I24" i="20" s="1"/>
  <c r="K25" i="20"/>
  <c r="K24" i="20" s="1"/>
  <c r="O25" i="20"/>
  <c r="O24" i="20" s="1"/>
  <c r="Q25" i="20"/>
  <c r="Q24" i="20" s="1"/>
  <c r="V25" i="20"/>
  <c r="G26" i="20"/>
  <c r="M26" i="20" s="1"/>
  <c r="I26" i="20"/>
  <c r="K26" i="20"/>
  <c r="O26" i="20"/>
  <c r="Q26" i="20"/>
  <c r="V26" i="20"/>
  <c r="G27" i="20"/>
  <c r="I27" i="20"/>
  <c r="K27" i="20"/>
  <c r="M27" i="20"/>
  <c r="O27" i="20"/>
  <c r="Q27" i="20"/>
  <c r="V27" i="20"/>
  <c r="G28" i="20"/>
  <c r="I28" i="20"/>
  <c r="K28" i="20"/>
  <c r="M28" i="20"/>
  <c r="O28" i="20"/>
  <c r="Q28" i="20"/>
  <c r="V28" i="20"/>
  <c r="G29" i="20"/>
  <c r="I29" i="20"/>
  <c r="K29" i="20"/>
  <c r="M29" i="20"/>
  <c r="O29" i="20"/>
  <c r="Q29" i="20"/>
  <c r="V29" i="20"/>
  <c r="G30" i="20"/>
  <c r="M30" i="20" s="1"/>
  <c r="I30" i="20"/>
  <c r="K30" i="20"/>
  <c r="O30" i="20"/>
  <c r="Q30" i="20"/>
  <c r="V30" i="20"/>
  <c r="V24" i="20" s="1"/>
  <c r="G32" i="20"/>
  <c r="G31" i="20" s="1"/>
  <c r="I32" i="20"/>
  <c r="I31" i="20" s="1"/>
  <c r="K32" i="20"/>
  <c r="K31" i="20" s="1"/>
  <c r="O32" i="20"/>
  <c r="O31" i="20" s="1"/>
  <c r="Q32" i="20"/>
  <c r="V32" i="20"/>
  <c r="G33" i="20"/>
  <c r="M33" i="20" s="1"/>
  <c r="I33" i="20"/>
  <c r="K33" i="20"/>
  <c r="O33" i="20"/>
  <c r="Q33" i="20"/>
  <c r="V33" i="20"/>
  <c r="G34" i="20"/>
  <c r="I34" i="20"/>
  <c r="K34" i="20"/>
  <c r="M34" i="20"/>
  <c r="O34" i="20"/>
  <c r="Q34" i="20"/>
  <c r="V34" i="20"/>
  <c r="G35" i="20"/>
  <c r="I35" i="20"/>
  <c r="K35" i="20"/>
  <c r="M35" i="20"/>
  <c r="O35" i="20"/>
  <c r="Q35" i="20"/>
  <c r="V35" i="20"/>
  <c r="G36" i="20"/>
  <c r="I36" i="20"/>
  <c r="K36" i="20"/>
  <c r="M36" i="20"/>
  <c r="O36" i="20"/>
  <c r="Q36" i="20"/>
  <c r="Q31" i="20" s="1"/>
  <c r="V36" i="20"/>
  <c r="G37" i="20"/>
  <c r="I37" i="20"/>
  <c r="K37" i="20"/>
  <c r="M37" i="20"/>
  <c r="O37" i="20"/>
  <c r="Q37" i="20"/>
  <c r="V37" i="20"/>
  <c r="G38" i="20"/>
  <c r="M38" i="20" s="1"/>
  <c r="I38" i="20"/>
  <c r="K38" i="20"/>
  <c r="O38" i="20"/>
  <c r="Q38" i="20"/>
  <c r="V38" i="20"/>
  <c r="V31" i="20" s="1"/>
  <c r="G39" i="20"/>
  <c r="M39" i="20" s="1"/>
  <c r="I39" i="20"/>
  <c r="K39" i="20"/>
  <c r="O39" i="20"/>
  <c r="Q39" i="20"/>
  <c r="V39" i="20"/>
  <c r="G40" i="20"/>
  <c r="M40" i="20" s="1"/>
  <c r="I40" i="20"/>
  <c r="K40" i="20"/>
  <c r="O40" i="20"/>
  <c r="Q40" i="20"/>
  <c r="V40" i="20"/>
  <c r="G41" i="20"/>
  <c r="M41" i="20" s="1"/>
  <c r="I41" i="20"/>
  <c r="K41" i="20"/>
  <c r="O41" i="20"/>
  <c r="Q41" i="20"/>
  <c r="V41" i="20"/>
  <c r="G42" i="20"/>
  <c r="I42" i="20"/>
  <c r="K42" i="20"/>
  <c r="M42" i="20"/>
  <c r="O42" i="20"/>
  <c r="Q42" i="20"/>
  <c r="V42" i="20"/>
  <c r="G43" i="20"/>
  <c r="I43" i="20"/>
  <c r="K43" i="20"/>
  <c r="M43" i="20"/>
  <c r="O43" i="20"/>
  <c r="Q43" i="20"/>
  <c r="V43" i="20"/>
  <c r="G44" i="20"/>
  <c r="I44" i="20"/>
  <c r="K44" i="20"/>
  <c r="M44" i="20"/>
  <c r="O44" i="20"/>
  <c r="Q44" i="20"/>
  <c r="V44" i="20"/>
  <c r="G45" i="20"/>
  <c r="I45" i="20"/>
  <c r="K45" i="20"/>
  <c r="M45" i="20"/>
  <c r="O45" i="20"/>
  <c r="Q45" i="20"/>
  <c r="V45" i="20"/>
  <c r="G46" i="20"/>
  <c r="M46" i="20" s="1"/>
  <c r="I46" i="20"/>
  <c r="K46" i="20"/>
  <c r="O46" i="20"/>
  <c r="Q46" i="20"/>
  <c r="V46" i="20"/>
  <c r="G47" i="20"/>
  <c r="M47" i="20" s="1"/>
  <c r="I47" i="20"/>
  <c r="K47" i="20"/>
  <c r="O47" i="20"/>
  <c r="Q47" i="20"/>
  <c r="V47" i="20"/>
  <c r="G48" i="20"/>
  <c r="M48" i="20" s="1"/>
  <c r="I48" i="20"/>
  <c r="K48" i="20"/>
  <c r="O48" i="20"/>
  <c r="Q48" i="20"/>
  <c r="V48" i="20"/>
  <c r="G49" i="20"/>
  <c r="M49" i="20" s="1"/>
  <c r="I49" i="20"/>
  <c r="K49" i="20"/>
  <c r="O49" i="20"/>
  <c r="Q49" i="20"/>
  <c r="V49" i="20"/>
  <c r="G50" i="20"/>
  <c r="I50" i="20"/>
  <c r="K50" i="20"/>
  <c r="M50" i="20"/>
  <c r="O50" i="20"/>
  <c r="Q50" i="20"/>
  <c r="V50" i="20"/>
  <c r="G51" i="20"/>
  <c r="I51" i="20"/>
  <c r="K51" i="20"/>
  <c r="M51" i="20"/>
  <c r="O51" i="20"/>
  <c r="Q51" i="20"/>
  <c r="V51" i="20"/>
  <c r="G52" i="20"/>
  <c r="I52" i="20"/>
  <c r="K52" i="20"/>
  <c r="M52" i="20"/>
  <c r="O52" i="20"/>
  <c r="Q52" i="20"/>
  <c r="V52" i="20"/>
  <c r="G53" i="20"/>
  <c r="I53" i="20"/>
  <c r="K53" i="20"/>
  <c r="M53" i="20"/>
  <c r="O53" i="20"/>
  <c r="Q53" i="20"/>
  <c r="V53" i="20"/>
  <c r="G54" i="20"/>
  <c r="M54" i="20" s="1"/>
  <c r="I54" i="20"/>
  <c r="K54" i="20"/>
  <c r="O54" i="20"/>
  <c r="Q54" i="20"/>
  <c r="V54" i="20"/>
  <c r="G55" i="20"/>
  <c r="M55" i="20" s="1"/>
  <c r="I55" i="20"/>
  <c r="K55" i="20"/>
  <c r="O55" i="20"/>
  <c r="Q55" i="20"/>
  <c r="V55" i="20"/>
  <c r="G56" i="20"/>
  <c r="M56" i="20" s="1"/>
  <c r="I56" i="20"/>
  <c r="K56" i="20"/>
  <c r="O56" i="20"/>
  <c r="Q56" i="20"/>
  <c r="V56" i="20"/>
  <c r="G57" i="20"/>
  <c r="M57" i="20" s="1"/>
  <c r="I57" i="20"/>
  <c r="K57" i="20"/>
  <c r="O57" i="20"/>
  <c r="Q57" i="20"/>
  <c r="V57" i="20"/>
  <c r="G58" i="20"/>
  <c r="I58" i="20"/>
  <c r="K58" i="20"/>
  <c r="M58" i="20"/>
  <c r="O58" i="20"/>
  <c r="Q58" i="20"/>
  <c r="V58" i="20"/>
  <c r="G59" i="20"/>
  <c r="I59" i="20"/>
  <c r="K59" i="20"/>
  <c r="M59" i="20"/>
  <c r="O59" i="20"/>
  <c r="Q59" i="20"/>
  <c r="V59" i="20"/>
  <c r="G60" i="20"/>
  <c r="I60" i="20"/>
  <c r="K60" i="20"/>
  <c r="M60" i="20"/>
  <c r="O60" i="20"/>
  <c r="Q60" i="20"/>
  <c r="V60" i="20"/>
  <c r="G61" i="20"/>
  <c r="I61" i="20"/>
  <c r="K61" i="20"/>
  <c r="M61" i="20"/>
  <c r="O61" i="20"/>
  <c r="Q61" i="20"/>
  <c r="V61" i="20"/>
  <c r="G62" i="20"/>
  <c r="I62" i="20"/>
  <c r="K62" i="20"/>
  <c r="M62" i="20"/>
  <c r="O62" i="20"/>
  <c r="Q62" i="20"/>
  <c r="V62" i="20"/>
  <c r="G63" i="20"/>
  <c r="M63" i="20" s="1"/>
  <c r="I63" i="20"/>
  <c r="K63" i="20"/>
  <c r="O63" i="20"/>
  <c r="Q63" i="20"/>
  <c r="V63" i="20"/>
  <c r="G64" i="20"/>
  <c r="M64" i="20" s="1"/>
  <c r="I64" i="20"/>
  <c r="K64" i="20"/>
  <c r="O64" i="20"/>
  <c r="Q64" i="20"/>
  <c r="V64" i="20"/>
  <c r="G65" i="20"/>
  <c r="M65" i="20" s="1"/>
  <c r="I65" i="20"/>
  <c r="K65" i="20"/>
  <c r="O65" i="20"/>
  <c r="Q65" i="20"/>
  <c r="V65" i="20"/>
  <c r="G66" i="20"/>
  <c r="I66" i="20"/>
  <c r="K66" i="20"/>
  <c r="M66" i="20"/>
  <c r="O66" i="20"/>
  <c r="Q66" i="20"/>
  <c r="V66" i="20"/>
  <c r="G67" i="20"/>
  <c r="I67" i="20"/>
  <c r="K67" i="20"/>
  <c r="M67" i="20"/>
  <c r="O67" i="20"/>
  <c r="Q67" i="20"/>
  <c r="V67" i="20"/>
  <c r="G68" i="20"/>
  <c r="I68" i="20"/>
  <c r="K68" i="20"/>
  <c r="M68" i="20"/>
  <c r="O68" i="20"/>
  <c r="Q68" i="20"/>
  <c r="V68" i="20"/>
  <c r="G69" i="20"/>
  <c r="I69" i="20"/>
  <c r="K69" i="20"/>
  <c r="M69" i="20"/>
  <c r="O69" i="20"/>
  <c r="Q69" i="20"/>
  <c r="V69" i="20"/>
  <c r="G70" i="20"/>
  <c r="I70" i="20"/>
  <c r="K70" i="20"/>
  <c r="M70" i="20"/>
  <c r="O70" i="20"/>
  <c r="Q70" i="20"/>
  <c r="V70" i="20"/>
  <c r="G71" i="20"/>
  <c r="M71" i="20" s="1"/>
  <c r="I71" i="20"/>
  <c r="K71" i="20"/>
  <c r="O71" i="20"/>
  <c r="Q71" i="20"/>
  <c r="V71" i="20"/>
  <c r="G72" i="20"/>
  <c r="M72" i="20" s="1"/>
  <c r="I72" i="20"/>
  <c r="K72" i="20"/>
  <c r="O72" i="20"/>
  <c r="Q72" i="20"/>
  <c r="V72" i="20"/>
  <c r="G73" i="20"/>
  <c r="M73" i="20" s="1"/>
  <c r="I73" i="20"/>
  <c r="K73" i="20"/>
  <c r="O73" i="20"/>
  <c r="Q73" i="20"/>
  <c r="V73" i="20"/>
  <c r="G74" i="20"/>
  <c r="I74" i="20"/>
  <c r="K74" i="20"/>
  <c r="M74" i="20"/>
  <c r="O74" i="20"/>
  <c r="Q74" i="20"/>
  <c r="V74" i="20"/>
  <c r="G75" i="20"/>
  <c r="I75" i="20"/>
  <c r="K75" i="20"/>
  <c r="M75" i="20"/>
  <c r="O75" i="20"/>
  <c r="Q75" i="20"/>
  <c r="V75" i="20"/>
  <c r="G76" i="20"/>
  <c r="I76" i="20"/>
  <c r="K76" i="20"/>
  <c r="M76" i="20"/>
  <c r="O76" i="20"/>
  <c r="Q76" i="20"/>
  <c r="V76" i="20"/>
  <c r="G77" i="20"/>
  <c r="I77" i="20"/>
  <c r="K77" i="20"/>
  <c r="M77" i="20"/>
  <c r="O77" i="20"/>
  <c r="Q77" i="20"/>
  <c r="V77" i="20"/>
  <c r="G78" i="20"/>
  <c r="I78" i="20"/>
  <c r="K78" i="20"/>
  <c r="M78" i="20"/>
  <c r="O78" i="20"/>
  <c r="Q78" i="20"/>
  <c r="V78" i="20"/>
  <c r="G79" i="20"/>
  <c r="M79" i="20" s="1"/>
  <c r="I79" i="20"/>
  <c r="K79" i="20"/>
  <c r="O79" i="20"/>
  <c r="Q79" i="20"/>
  <c r="V79" i="20"/>
  <c r="G80" i="20"/>
  <c r="M80" i="20" s="1"/>
  <c r="I80" i="20"/>
  <c r="K80" i="20"/>
  <c r="O80" i="20"/>
  <c r="Q80" i="20"/>
  <c r="V80" i="20"/>
  <c r="G81" i="20"/>
  <c r="M81" i="20" s="1"/>
  <c r="I81" i="20"/>
  <c r="K81" i="20"/>
  <c r="O81" i="20"/>
  <c r="Q81" i="20"/>
  <c r="V81" i="20"/>
  <c r="G82" i="20"/>
  <c r="I82" i="20"/>
  <c r="K82" i="20"/>
  <c r="M82" i="20"/>
  <c r="O82" i="20"/>
  <c r="Q82" i="20"/>
  <c r="V82" i="20"/>
  <c r="G83" i="20"/>
  <c r="I83" i="20"/>
  <c r="K83" i="20"/>
  <c r="M83" i="20"/>
  <c r="O83" i="20"/>
  <c r="Q83" i="20"/>
  <c r="V83" i="20"/>
  <c r="G84" i="20"/>
  <c r="I84" i="20"/>
  <c r="K84" i="20"/>
  <c r="M84" i="20"/>
  <c r="O84" i="20"/>
  <c r="Q84" i="20"/>
  <c r="V84" i="20"/>
  <c r="G85" i="20"/>
  <c r="I85" i="20"/>
  <c r="K85" i="20"/>
  <c r="M85" i="20"/>
  <c r="O85" i="20"/>
  <c r="Q85" i="20"/>
  <c r="V85" i="20"/>
  <c r="G86" i="20"/>
  <c r="M86" i="20" s="1"/>
  <c r="I86" i="20"/>
  <c r="K86" i="20"/>
  <c r="O86" i="20"/>
  <c r="Q86" i="20"/>
  <c r="V86" i="20"/>
  <c r="G87" i="20"/>
  <c r="M87" i="20" s="1"/>
  <c r="I87" i="20"/>
  <c r="K87" i="20"/>
  <c r="O87" i="20"/>
  <c r="Q87" i="20"/>
  <c r="V87" i="20"/>
  <c r="G88" i="20"/>
  <c r="M88" i="20" s="1"/>
  <c r="I88" i="20"/>
  <c r="K88" i="20"/>
  <c r="O88" i="20"/>
  <c r="Q88" i="20"/>
  <c r="V88" i="20"/>
  <c r="G89" i="20"/>
  <c r="M89" i="20" s="1"/>
  <c r="I89" i="20"/>
  <c r="K89" i="20"/>
  <c r="O89" i="20"/>
  <c r="Q89" i="20"/>
  <c r="V89" i="20"/>
  <c r="G90" i="20"/>
  <c r="I90" i="20"/>
  <c r="K90" i="20"/>
  <c r="M90" i="20"/>
  <c r="O90" i="20"/>
  <c r="Q90" i="20"/>
  <c r="V90" i="20"/>
  <c r="G91" i="20"/>
  <c r="I91" i="20"/>
  <c r="K91" i="20"/>
  <c r="M91" i="20"/>
  <c r="O91" i="20"/>
  <c r="Q91" i="20"/>
  <c r="V91" i="20"/>
  <c r="G92" i="20"/>
  <c r="I92" i="20"/>
  <c r="K92" i="20"/>
  <c r="M92" i="20"/>
  <c r="O92" i="20"/>
  <c r="Q92" i="20"/>
  <c r="V92" i="20"/>
  <c r="G93" i="20"/>
  <c r="I93" i="20"/>
  <c r="K93" i="20"/>
  <c r="M93" i="20"/>
  <c r="O93" i="20"/>
  <c r="Q93" i="20"/>
  <c r="V93" i="20"/>
  <c r="G94" i="20"/>
  <c r="M94" i="20" s="1"/>
  <c r="I94" i="20"/>
  <c r="K94" i="20"/>
  <c r="O94" i="20"/>
  <c r="Q94" i="20"/>
  <c r="V94" i="20"/>
  <c r="G95" i="20"/>
  <c r="M95" i="20" s="1"/>
  <c r="I95" i="20"/>
  <c r="K95" i="20"/>
  <c r="O95" i="20"/>
  <c r="Q95" i="20"/>
  <c r="V95" i="20"/>
  <c r="G96" i="20"/>
  <c r="M96" i="20" s="1"/>
  <c r="I96" i="20"/>
  <c r="K96" i="20"/>
  <c r="O96" i="20"/>
  <c r="Q96" i="20"/>
  <c r="V96" i="20"/>
  <c r="G97" i="20"/>
  <c r="M97" i="20" s="1"/>
  <c r="I97" i="20"/>
  <c r="K97" i="20"/>
  <c r="O97" i="20"/>
  <c r="Q97" i="20"/>
  <c r="V97" i="20"/>
  <c r="G98" i="20"/>
  <c r="M98" i="20" s="1"/>
  <c r="I98" i="20"/>
  <c r="K98" i="20"/>
  <c r="O98" i="20"/>
  <c r="Q98" i="20"/>
  <c r="V98" i="20"/>
  <c r="G99" i="20"/>
  <c r="I99" i="20"/>
  <c r="K99" i="20"/>
  <c r="M99" i="20"/>
  <c r="O99" i="20"/>
  <c r="Q99" i="20"/>
  <c r="V99" i="20"/>
  <c r="G100" i="20"/>
  <c r="I100" i="20"/>
  <c r="K100" i="20"/>
  <c r="M100" i="20"/>
  <c r="O100" i="20"/>
  <c r="Q100" i="20"/>
  <c r="V100" i="20"/>
  <c r="G101" i="20"/>
  <c r="I101" i="20"/>
  <c r="K101" i="20"/>
  <c r="M101" i="20"/>
  <c r="O101" i="20"/>
  <c r="Q101" i="20"/>
  <c r="V101" i="20"/>
  <c r="G102" i="20"/>
  <c r="M102" i="20" s="1"/>
  <c r="I102" i="20"/>
  <c r="K102" i="20"/>
  <c r="O102" i="20"/>
  <c r="Q102" i="20"/>
  <c r="V102" i="20"/>
  <c r="G103" i="20"/>
  <c r="M103" i="20" s="1"/>
  <c r="I103" i="20"/>
  <c r="K103" i="20"/>
  <c r="O103" i="20"/>
  <c r="Q103" i="20"/>
  <c r="V103" i="20"/>
  <c r="G104" i="20"/>
  <c r="M104" i="20" s="1"/>
  <c r="I104" i="20"/>
  <c r="K104" i="20"/>
  <c r="O104" i="20"/>
  <c r="Q104" i="20"/>
  <c r="V104" i="20"/>
  <c r="G105" i="20"/>
  <c r="M105" i="20" s="1"/>
  <c r="I105" i="20"/>
  <c r="K105" i="20"/>
  <c r="O105" i="20"/>
  <c r="Q105" i="20"/>
  <c r="V105" i="20"/>
  <c r="G106" i="20"/>
  <c r="M106" i="20" s="1"/>
  <c r="I106" i="20"/>
  <c r="K106" i="20"/>
  <c r="O106" i="20"/>
  <c r="Q106" i="20"/>
  <c r="V106" i="20"/>
  <c r="G107" i="20"/>
  <c r="I107" i="20"/>
  <c r="K107" i="20"/>
  <c r="M107" i="20"/>
  <c r="O107" i="20"/>
  <c r="Q107" i="20"/>
  <c r="V107" i="20"/>
  <c r="G108" i="20"/>
  <c r="I108" i="20"/>
  <c r="K108" i="20"/>
  <c r="M108" i="20"/>
  <c r="O108" i="20"/>
  <c r="Q108" i="20"/>
  <c r="V108" i="20"/>
  <c r="G109" i="20"/>
  <c r="I109" i="20"/>
  <c r="K109" i="20"/>
  <c r="M109" i="20"/>
  <c r="O109" i="20"/>
  <c r="Q109" i="20"/>
  <c r="V109" i="20"/>
  <c r="G110" i="20"/>
  <c r="M110" i="20" s="1"/>
  <c r="I110" i="20"/>
  <c r="K110" i="20"/>
  <c r="O110" i="20"/>
  <c r="Q110" i="20"/>
  <c r="V110" i="20"/>
  <c r="G111" i="20"/>
  <c r="M111" i="20" s="1"/>
  <c r="I111" i="20"/>
  <c r="K111" i="20"/>
  <c r="O111" i="20"/>
  <c r="Q111" i="20"/>
  <c r="V111" i="20"/>
  <c r="G112" i="20"/>
  <c r="M112" i="20" s="1"/>
  <c r="I112" i="20"/>
  <c r="K112" i="20"/>
  <c r="O112" i="20"/>
  <c r="Q112" i="20"/>
  <c r="V112" i="20"/>
  <c r="G113" i="20"/>
  <c r="M113" i="20" s="1"/>
  <c r="I113" i="20"/>
  <c r="K113" i="20"/>
  <c r="O113" i="20"/>
  <c r="Q113" i="20"/>
  <c r="V113" i="20"/>
  <c r="G115" i="20"/>
  <c r="I115" i="20"/>
  <c r="I114" i="20" s="1"/>
  <c r="K115" i="20"/>
  <c r="M115" i="20"/>
  <c r="O115" i="20"/>
  <c r="O114" i="20" s="1"/>
  <c r="Q115" i="20"/>
  <c r="Q114" i="20" s="1"/>
  <c r="V115" i="20"/>
  <c r="V114" i="20" s="1"/>
  <c r="G116" i="20"/>
  <c r="I116" i="20"/>
  <c r="K116" i="20"/>
  <c r="K114" i="20" s="1"/>
  <c r="M116" i="20"/>
  <c r="O116" i="20"/>
  <c r="Q116" i="20"/>
  <c r="V116" i="20"/>
  <c r="G117" i="20"/>
  <c r="I117" i="20"/>
  <c r="K117" i="20"/>
  <c r="M117" i="20"/>
  <c r="O117" i="20"/>
  <c r="Q117" i="20"/>
  <c r="V117" i="20"/>
  <c r="G118" i="20"/>
  <c r="M118" i="20" s="1"/>
  <c r="I118" i="20"/>
  <c r="K118" i="20"/>
  <c r="O118" i="20"/>
  <c r="Q118" i="20"/>
  <c r="V118" i="20"/>
  <c r="G119" i="20"/>
  <c r="M119" i="20" s="1"/>
  <c r="I119" i="20"/>
  <c r="K119" i="20"/>
  <c r="O119" i="20"/>
  <c r="Q119" i="20"/>
  <c r="V119" i="20"/>
  <c r="G120" i="20"/>
  <c r="M120" i="20" s="1"/>
  <c r="I120" i="20"/>
  <c r="K120" i="20"/>
  <c r="O120" i="20"/>
  <c r="Q120" i="20"/>
  <c r="V120" i="20"/>
  <c r="G121" i="20"/>
  <c r="M121" i="20" s="1"/>
  <c r="I121" i="20"/>
  <c r="K121" i="20"/>
  <c r="O121" i="20"/>
  <c r="Q121" i="20"/>
  <c r="V121" i="20"/>
  <c r="G122" i="20"/>
  <c r="M122" i="20" s="1"/>
  <c r="I122" i="20"/>
  <c r="K122" i="20"/>
  <c r="O122" i="20"/>
  <c r="Q122" i="20"/>
  <c r="V122" i="20"/>
  <c r="G123" i="20"/>
  <c r="I123" i="20"/>
  <c r="K123" i="20"/>
  <c r="M123" i="20"/>
  <c r="O123" i="20"/>
  <c r="Q123" i="20"/>
  <c r="V123" i="20"/>
  <c r="G124" i="20"/>
  <c r="I124" i="20"/>
  <c r="K124" i="20"/>
  <c r="M124" i="20"/>
  <c r="O124" i="20"/>
  <c r="Q124" i="20"/>
  <c r="V124" i="20"/>
  <c r="G125" i="20"/>
  <c r="I125" i="20"/>
  <c r="K125" i="20"/>
  <c r="M125" i="20"/>
  <c r="O125" i="20"/>
  <c r="Q125" i="20"/>
  <c r="V125" i="20"/>
  <c r="G126" i="20"/>
  <c r="M126" i="20" s="1"/>
  <c r="I126" i="20"/>
  <c r="K126" i="20"/>
  <c r="O126" i="20"/>
  <c r="Q126" i="20"/>
  <c r="V126" i="20"/>
  <c r="G127" i="20"/>
  <c r="M127" i="20" s="1"/>
  <c r="I127" i="20"/>
  <c r="K127" i="20"/>
  <c r="O127" i="20"/>
  <c r="Q127" i="20"/>
  <c r="V127" i="20"/>
  <c r="G128" i="20"/>
  <c r="M128" i="20" s="1"/>
  <c r="I128" i="20"/>
  <c r="K128" i="20"/>
  <c r="O128" i="20"/>
  <c r="Q128" i="20"/>
  <c r="V128" i="20"/>
  <c r="G129" i="20"/>
  <c r="M129" i="20" s="1"/>
  <c r="I129" i="20"/>
  <c r="K129" i="20"/>
  <c r="O129" i="20"/>
  <c r="Q129" i="20"/>
  <c r="V129" i="20"/>
  <c r="G130" i="20"/>
  <c r="M130" i="20" s="1"/>
  <c r="I130" i="20"/>
  <c r="K130" i="20"/>
  <c r="O130" i="20"/>
  <c r="Q130" i="20"/>
  <c r="V130" i="20"/>
  <c r="G131" i="20"/>
  <c r="I131" i="20"/>
  <c r="K131" i="20"/>
  <c r="M131" i="20"/>
  <c r="O131" i="20"/>
  <c r="Q131" i="20"/>
  <c r="V131" i="20"/>
  <c r="G132" i="20"/>
  <c r="I132" i="20"/>
  <c r="K132" i="20"/>
  <c r="M132" i="20"/>
  <c r="O132" i="20"/>
  <c r="Q132" i="20"/>
  <c r="V132" i="20"/>
  <c r="G133" i="20"/>
  <c r="I133" i="20"/>
  <c r="K133" i="20"/>
  <c r="M133" i="20"/>
  <c r="O133" i="20"/>
  <c r="Q133" i="20"/>
  <c r="V133" i="20"/>
  <c r="G134" i="20"/>
  <c r="I134" i="20"/>
  <c r="K134" i="20"/>
  <c r="M134" i="20"/>
  <c r="O134" i="20"/>
  <c r="Q134" i="20"/>
  <c r="V134" i="20"/>
  <c r="G135" i="20"/>
  <c r="I135" i="20"/>
  <c r="K135" i="20"/>
  <c r="M135" i="20"/>
  <c r="O135" i="20"/>
  <c r="Q135" i="20"/>
  <c r="V135" i="20"/>
  <c r="G136" i="20"/>
  <c r="M136" i="20" s="1"/>
  <c r="I136" i="20"/>
  <c r="K136" i="20"/>
  <c r="O136" i="20"/>
  <c r="Q136" i="20"/>
  <c r="V136" i="20"/>
  <c r="G137" i="20"/>
  <c r="M137" i="20" s="1"/>
  <c r="I137" i="20"/>
  <c r="K137" i="20"/>
  <c r="O137" i="20"/>
  <c r="Q137" i="20"/>
  <c r="V137" i="20"/>
  <c r="G138" i="20"/>
  <c r="M138" i="20" s="1"/>
  <c r="I138" i="20"/>
  <c r="K138" i="20"/>
  <c r="O138" i="20"/>
  <c r="Q138" i="20"/>
  <c r="V138" i="20"/>
  <c r="G139" i="20"/>
  <c r="I139" i="20"/>
  <c r="K139" i="20"/>
  <c r="M139" i="20"/>
  <c r="O139" i="20"/>
  <c r="Q139" i="20"/>
  <c r="V139" i="20"/>
  <c r="G140" i="20"/>
  <c r="I140" i="20"/>
  <c r="K140" i="20"/>
  <c r="M140" i="20"/>
  <c r="O140" i="20"/>
  <c r="Q140" i="20"/>
  <c r="V140" i="20"/>
  <c r="G141" i="20"/>
  <c r="I141" i="20"/>
  <c r="K141" i="20"/>
  <c r="M141" i="20"/>
  <c r="O141" i="20"/>
  <c r="Q141" i="20"/>
  <c r="V141" i="20"/>
  <c r="G142" i="20"/>
  <c r="M142" i="20" s="1"/>
  <c r="I142" i="20"/>
  <c r="K142" i="20"/>
  <c r="O142" i="20"/>
  <c r="Q142" i="20"/>
  <c r="V142" i="20"/>
  <c r="G143" i="20"/>
  <c r="M143" i="20" s="1"/>
  <c r="I143" i="20"/>
  <c r="K143" i="20"/>
  <c r="O143" i="20"/>
  <c r="Q143" i="20"/>
  <c r="V143" i="20"/>
  <c r="G144" i="20"/>
  <c r="M144" i="20" s="1"/>
  <c r="I144" i="20"/>
  <c r="K144" i="20"/>
  <c r="O144" i="20"/>
  <c r="Q144" i="20"/>
  <c r="V144" i="20"/>
  <c r="G145" i="20"/>
  <c r="M145" i="20" s="1"/>
  <c r="I145" i="20"/>
  <c r="K145" i="20"/>
  <c r="O145" i="20"/>
  <c r="Q145" i="20"/>
  <c r="V145" i="20"/>
  <c r="G146" i="20"/>
  <c r="M146" i="20" s="1"/>
  <c r="I146" i="20"/>
  <c r="K146" i="20"/>
  <c r="O146" i="20"/>
  <c r="Q146" i="20"/>
  <c r="V146" i="20"/>
  <c r="G147" i="20"/>
  <c r="I147" i="20"/>
  <c r="K147" i="20"/>
  <c r="M147" i="20"/>
  <c r="O147" i="20"/>
  <c r="Q147" i="20"/>
  <c r="V147" i="20"/>
  <c r="G148" i="20"/>
  <c r="I148" i="20"/>
  <c r="K148" i="20"/>
  <c r="M148" i="20"/>
  <c r="O148" i="20"/>
  <c r="Q148" i="20"/>
  <c r="V148" i="20"/>
  <c r="G149" i="20"/>
  <c r="I149" i="20"/>
  <c r="K149" i="20"/>
  <c r="M149" i="20"/>
  <c r="O149" i="20"/>
  <c r="Q149" i="20"/>
  <c r="V149" i="20"/>
  <c r="G150" i="20"/>
  <c r="M150" i="20" s="1"/>
  <c r="I150" i="20"/>
  <c r="K150" i="20"/>
  <c r="O150" i="20"/>
  <c r="Q150" i="20"/>
  <c r="V150" i="20"/>
  <c r="G151" i="20"/>
  <c r="M151" i="20" s="1"/>
  <c r="I151" i="20"/>
  <c r="K151" i="20"/>
  <c r="O151" i="20"/>
  <c r="Q151" i="20"/>
  <c r="V151" i="20"/>
  <c r="G152" i="20"/>
  <c r="M152" i="20" s="1"/>
  <c r="I152" i="20"/>
  <c r="K152" i="20"/>
  <c r="O152" i="20"/>
  <c r="Q152" i="20"/>
  <c r="V152" i="20"/>
  <c r="G153" i="20"/>
  <c r="M153" i="20" s="1"/>
  <c r="I153" i="20"/>
  <c r="K153" i="20"/>
  <c r="O153" i="20"/>
  <c r="Q153" i="20"/>
  <c r="V153" i="20"/>
  <c r="G154" i="20"/>
  <c r="M154" i="20" s="1"/>
  <c r="I154" i="20"/>
  <c r="K154" i="20"/>
  <c r="O154" i="20"/>
  <c r="Q154" i="20"/>
  <c r="V154" i="20"/>
  <c r="G155" i="20"/>
  <c r="I155" i="20"/>
  <c r="K155" i="20"/>
  <c r="M155" i="20"/>
  <c r="O155" i="20"/>
  <c r="Q155" i="20"/>
  <c r="V155" i="20"/>
  <c r="G156" i="20"/>
  <c r="I156" i="20"/>
  <c r="K156" i="20"/>
  <c r="M156" i="20"/>
  <c r="O156" i="20"/>
  <c r="Q156" i="20"/>
  <c r="V156" i="20"/>
  <c r="G157" i="20"/>
  <c r="I157" i="20"/>
  <c r="K157" i="20"/>
  <c r="M157" i="20"/>
  <c r="O157" i="20"/>
  <c r="Q157" i="20"/>
  <c r="V157" i="20"/>
  <c r="G158" i="20"/>
  <c r="M158" i="20" s="1"/>
  <c r="I158" i="20"/>
  <c r="K158" i="20"/>
  <c r="O158" i="20"/>
  <c r="Q158" i="20"/>
  <c r="V158" i="20"/>
  <c r="G159" i="20"/>
  <c r="M159" i="20" s="1"/>
  <c r="I159" i="20"/>
  <c r="K159" i="20"/>
  <c r="O159" i="20"/>
  <c r="Q159" i="20"/>
  <c r="V159" i="20"/>
  <c r="G160" i="20"/>
  <c r="M160" i="20" s="1"/>
  <c r="I160" i="20"/>
  <c r="K160" i="20"/>
  <c r="O160" i="20"/>
  <c r="Q160" i="20"/>
  <c r="V160" i="20"/>
  <c r="G161" i="20"/>
  <c r="I161" i="20"/>
  <c r="G162" i="20"/>
  <c r="M162" i="20" s="1"/>
  <c r="M161" i="20" s="1"/>
  <c r="I162" i="20"/>
  <c r="K162" i="20"/>
  <c r="K161" i="20" s="1"/>
  <c r="O162" i="20"/>
  <c r="O161" i="20" s="1"/>
  <c r="Q162" i="20"/>
  <c r="Q161" i="20" s="1"/>
  <c r="V162" i="20"/>
  <c r="V161" i="20" s="1"/>
  <c r="AE164" i="20"/>
  <c r="AF164" i="20"/>
  <c r="G184" i="19"/>
  <c r="G9" i="19"/>
  <c r="M9" i="19" s="1"/>
  <c r="I9" i="19"/>
  <c r="I8" i="19" s="1"/>
  <c r="K9" i="19"/>
  <c r="K8" i="19" s="1"/>
  <c r="O9" i="19"/>
  <c r="O8" i="19" s="1"/>
  <c r="Q9" i="19"/>
  <c r="V9" i="19"/>
  <c r="G10" i="19"/>
  <c r="G8" i="19" s="1"/>
  <c r="I10" i="19"/>
  <c r="K10" i="19"/>
  <c r="O10" i="19"/>
  <c r="Q10" i="19"/>
  <c r="V10" i="19"/>
  <c r="G11" i="19"/>
  <c r="M11" i="19" s="1"/>
  <c r="I11" i="19"/>
  <c r="K11" i="19"/>
  <c r="O11" i="19"/>
  <c r="Q11" i="19"/>
  <c r="V11" i="19"/>
  <c r="G12" i="19"/>
  <c r="I12" i="19"/>
  <c r="K12" i="19"/>
  <c r="M12" i="19"/>
  <c r="O12" i="19"/>
  <c r="Q12" i="19"/>
  <c r="V12" i="19"/>
  <c r="G13" i="19"/>
  <c r="I13" i="19"/>
  <c r="K13" i="19"/>
  <c r="M13" i="19"/>
  <c r="O13" i="19"/>
  <c r="Q13" i="19"/>
  <c r="V13" i="19"/>
  <c r="G14" i="19"/>
  <c r="I14" i="19"/>
  <c r="K14" i="19"/>
  <c r="M14" i="19"/>
  <c r="O14" i="19"/>
  <c r="Q14" i="19"/>
  <c r="V14" i="19"/>
  <c r="G15" i="19"/>
  <c r="M15" i="19" s="1"/>
  <c r="I15" i="19"/>
  <c r="K15" i="19"/>
  <c r="O15" i="19"/>
  <c r="Q15" i="19"/>
  <c r="Q8" i="19" s="1"/>
  <c r="V15" i="19"/>
  <c r="G16" i="19"/>
  <c r="M16" i="19" s="1"/>
  <c r="I16" i="19"/>
  <c r="K16" i="19"/>
  <c r="O16" i="19"/>
  <c r="Q16" i="19"/>
  <c r="V16" i="19"/>
  <c r="V8" i="19" s="1"/>
  <c r="G17" i="19"/>
  <c r="M17" i="19" s="1"/>
  <c r="I17" i="19"/>
  <c r="K17" i="19"/>
  <c r="O17" i="19"/>
  <c r="Q17" i="19"/>
  <c r="V17" i="19"/>
  <c r="G18" i="19"/>
  <c r="M18" i="19" s="1"/>
  <c r="I18" i="19"/>
  <c r="K18" i="19"/>
  <c r="O18" i="19"/>
  <c r="Q18" i="19"/>
  <c r="V18" i="19"/>
  <c r="G19" i="19"/>
  <c r="M19" i="19" s="1"/>
  <c r="I19" i="19"/>
  <c r="K19" i="19"/>
  <c r="O19" i="19"/>
  <c r="Q19" i="19"/>
  <c r="V19" i="19"/>
  <c r="G20" i="19"/>
  <c r="I20" i="19"/>
  <c r="K20" i="19"/>
  <c r="M20" i="19"/>
  <c r="O20" i="19"/>
  <c r="Q20" i="19"/>
  <c r="V20" i="19"/>
  <c r="G21" i="19"/>
  <c r="I21" i="19"/>
  <c r="K21" i="19"/>
  <c r="M21" i="19"/>
  <c r="O21" i="19"/>
  <c r="Q21" i="19"/>
  <c r="V21" i="19"/>
  <c r="G22" i="19"/>
  <c r="I22" i="19"/>
  <c r="K22" i="19"/>
  <c r="M22" i="19"/>
  <c r="O22" i="19"/>
  <c r="Q22" i="19"/>
  <c r="V22" i="19"/>
  <c r="G23" i="19"/>
  <c r="I23" i="19"/>
  <c r="K23" i="19"/>
  <c r="M23" i="19"/>
  <c r="O23" i="19"/>
  <c r="Q23" i="19"/>
  <c r="V23" i="19"/>
  <c r="Q24" i="19"/>
  <c r="V24" i="19"/>
  <c r="G25" i="19"/>
  <c r="M25" i="19" s="1"/>
  <c r="I25" i="19"/>
  <c r="I24" i="19" s="1"/>
  <c r="K25" i="19"/>
  <c r="K24" i="19" s="1"/>
  <c r="O25" i="19"/>
  <c r="O24" i="19" s="1"/>
  <c r="Q25" i="19"/>
  <c r="V25" i="19"/>
  <c r="G26" i="19"/>
  <c r="G24" i="19" s="1"/>
  <c r="I26" i="19"/>
  <c r="K26" i="19"/>
  <c r="O26" i="19"/>
  <c r="Q26" i="19"/>
  <c r="V26" i="19"/>
  <c r="G27" i="19"/>
  <c r="M27" i="19" s="1"/>
  <c r="I27" i="19"/>
  <c r="K27" i="19"/>
  <c r="O27" i="19"/>
  <c r="Q27" i="19"/>
  <c r="V27" i="19"/>
  <c r="G28" i="19"/>
  <c r="I28" i="19"/>
  <c r="K28" i="19"/>
  <c r="M28" i="19"/>
  <c r="O28" i="19"/>
  <c r="Q28" i="19"/>
  <c r="V28" i="19"/>
  <c r="G30" i="19"/>
  <c r="I30" i="19"/>
  <c r="I29" i="19" s="1"/>
  <c r="K30" i="19"/>
  <c r="M30" i="19"/>
  <c r="O30" i="19"/>
  <c r="O29" i="19" s="1"/>
  <c r="Q30" i="19"/>
  <c r="V30" i="19"/>
  <c r="V29" i="19" s="1"/>
  <c r="G31" i="19"/>
  <c r="I31" i="19"/>
  <c r="K31" i="19"/>
  <c r="M31" i="19"/>
  <c r="O31" i="19"/>
  <c r="Q31" i="19"/>
  <c r="Q29" i="19" s="1"/>
  <c r="V31" i="19"/>
  <c r="G32" i="19"/>
  <c r="G29" i="19" s="1"/>
  <c r="I32" i="19"/>
  <c r="K32" i="19"/>
  <c r="O32" i="19"/>
  <c r="Q32" i="19"/>
  <c r="V32" i="19"/>
  <c r="G33" i="19"/>
  <c r="M33" i="19" s="1"/>
  <c r="I33" i="19"/>
  <c r="K33" i="19"/>
  <c r="O33" i="19"/>
  <c r="Q33" i="19"/>
  <c r="V33" i="19"/>
  <c r="G34" i="19"/>
  <c r="M34" i="19" s="1"/>
  <c r="I34" i="19"/>
  <c r="K34" i="19"/>
  <c r="O34" i="19"/>
  <c r="Q34" i="19"/>
  <c r="V34" i="19"/>
  <c r="G35" i="19"/>
  <c r="M35" i="19" s="1"/>
  <c r="I35" i="19"/>
  <c r="K35" i="19"/>
  <c r="O35" i="19"/>
  <c r="Q35" i="19"/>
  <c r="V35" i="19"/>
  <c r="G36" i="19"/>
  <c r="I36" i="19"/>
  <c r="K36" i="19"/>
  <c r="K29" i="19" s="1"/>
  <c r="M36" i="19"/>
  <c r="O36" i="19"/>
  <c r="Q36" i="19"/>
  <c r="V36" i="19"/>
  <c r="G37" i="19"/>
  <c r="I37" i="19"/>
  <c r="K37" i="19"/>
  <c r="M37" i="19"/>
  <c r="O37" i="19"/>
  <c r="Q37" i="19"/>
  <c r="V37" i="19"/>
  <c r="G38" i="19"/>
  <c r="I38" i="19"/>
  <c r="K38" i="19"/>
  <c r="M38" i="19"/>
  <c r="O38" i="19"/>
  <c r="Q38" i="19"/>
  <c r="V38" i="19"/>
  <c r="G39" i="19"/>
  <c r="I39" i="19"/>
  <c r="K39" i="19"/>
  <c r="M39" i="19"/>
  <c r="O39" i="19"/>
  <c r="Q39" i="19"/>
  <c r="V39" i="19"/>
  <c r="G40" i="19"/>
  <c r="M40" i="19" s="1"/>
  <c r="I40" i="19"/>
  <c r="K40" i="19"/>
  <c r="O40" i="19"/>
  <c r="Q40" i="19"/>
  <c r="V40" i="19"/>
  <c r="G41" i="19"/>
  <c r="M41" i="19" s="1"/>
  <c r="I41" i="19"/>
  <c r="K41" i="19"/>
  <c r="O41" i="19"/>
  <c r="Q41" i="19"/>
  <c r="V41" i="19"/>
  <c r="G42" i="19"/>
  <c r="M42" i="19" s="1"/>
  <c r="I42" i="19"/>
  <c r="K42" i="19"/>
  <c r="O42" i="19"/>
  <c r="Q42" i="19"/>
  <c r="V42" i="19"/>
  <c r="G44" i="19"/>
  <c r="I44" i="19"/>
  <c r="K44" i="19"/>
  <c r="K43" i="19" s="1"/>
  <c r="M44" i="19"/>
  <c r="O44" i="19"/>
  <c r="O43" i="19" s="1"/>
  <c r="Q44" i="19"/>
  <c r="Q43" i="19" s="1"/>
  <c r="V44" i="19"/>
  <c r="G45" i="19"/>
  <c r="I45" i="19"/>
  <c r="K45" i="19"/>
  <c r="M45" i="19"/>
  <c r="O45" i="19"/>
  <c r="Q45" i="19"/>
  <c r="V45" i="19"/>
  <c r="G46" i="19"/>
  <c r="I46" i="19"/>
  <c r="K46" i="19"/>
  <c r="M46" i="19"/>
  <c r="O46" i="19"/>
  <c r="Q46" i="19"/>
  <c r="V46" i="19"/>
  <c r="V43" i="19" s="1"/>
  <c r="G47" i="19"/>
  <c r="I47" i="19"/>
  <c r="K47" i="19"/>
  <c r="M47" i="19"/>
  <c r="O47" i="19"/>
  <c r="Q47" i="19"/>
  <c r="V47" i="19"/>
  <c r="G48" i="19"/>
  <c r="M48" i="19" s="1"/>
  <c r="I48" i="19"/>
  <c r="K48" i="19"/>
  <c r="O48" i="19"/>
  <c r="Q48" i="19"/>
  <c r="V48" i="19"/>
  <c r="G49" i="19"/>
  <c r="M49" i="19" s="1"/>
  <c r="I49" i="19"/>
  <c r="K49" i="19"/>
  <c r="O49" i="19"/>
  <c r="Q49" i="19"/>
  <c r="V49" i="19"/>
  <c r="G50" i="19"/>
  <c r="M50" i="19" s="1"/>
  <c r="I50" i="19"/>
  <c r="K50" i="19"/>
  <c r="O50" i="19"/>
  <c r="Q50" i="19"/>
  <c r="V50" i="19"/>
  <c r="G51" i="19"/>
  <c r="M51" i="19" s="1"/>
  <c r="I51" i="19"/>
  <c r="I43" i="19" s="1"/>
  <c r="K51" i="19"/>
  <c r="O51" i="19"/>
  <c r="Q51" i="19"/>
  <c r="V51" i="19"/>
  <c r="G52" i="19"/>
  <c r="I52" i="19"/>
  <c r="K52" i="19"/>
  <c r="M52" i="19"/>
  <c r="O52" i="19"/>
  <c r="Q52" i="19"/>
  <c r="V52" i="19"/>
  <c r="G53" i="19"/>
  <c r="I53" i="19"/>
  <c r="K53" i="19"/>
  <c r="M53" i="19"/>
  <c r="O53" i="19"/>
  <c r="Q53" i="19"/>
  <c r="V53" i="19"/>
  <c r="G54" i="19"/>
  <c r="I54" i="19"/>
  <c r="K54" i="19"/>
  <c r="M54" i="19"/>
  <c r="O54" i="19"/>
  <c r="Q54" i="19"/>
  <c r="V54" i="19"/>
  <c r="G55" i="19"/>
  <c r="I55" i="19"/>
  <c r="K55" i="19"/>
  <c r="M55" i="19"/>
  <c r="O55" i="19"/>
  <c r="Q55" i="19"/>
  <c r="V55" i="19"/>
  <c r="G56" i="19"/>
  <c r="M56" i="19" s="1"/>
  <c r="I56" i="19"/>
  <c r="K56" i="19"/>
  <c r="O56" i="19"/>
  <c r="Q56" i="19"/>
  <c r="V56" i="19"/>
  <c r="G57" i="19"/>
  <c r="M57" i="19" s="1"/>
  <c r="I57" i="19"/>
  <c r="K57" i="19"/>
  <c r="O57" i="19"/>
  <c r="Q57" i="19"/>
  <c r="V57" i="19"/>
  <c r="G58" i="19"/>
  <c r="M58" i="19" s="1"/>
  <c r="I58" i="19"/>
  <c r="K58" i="19"/>
  <c r="O58" i="19"/>
  <c r="Q58" i="19"/>
  <c r="V58" i="19"/>
  <c r="G59" i="19"/>
  <c r="M59" i="19" s="1"/>
  <c r="I59" i="19"/>
  <c r="K59" i="19"/>
  <c r="O59" i="19"/>
  <c r="Q59" i="19"/>
  <c r="V59" i="19"/>
  <c r="G60" i="19"/>
  <c r="M60" i="19" s="1"/>
  <c r="I60" i="19"/>
  <c r="K60" i="19"/>
  <c r="O60" i="19"/>
  <c r="Q60" i="19"/>
  <c r="V60" i="19"/>
  <c r="G61" i="19"/>
  <c r="I61" i="19"/>
  <c r="K61" i="19"/>
  <c r="M61" i="19"/>
  <c r="O61" i="19"/>
  <c r="Q61" i="19"/>
  <c r="V61" i="19"/>
  <c r="G62" i="19"/>
  <c r="I62" i="19"/>
  <c r="K62" i="19"/>
  <c r="M62" i="19"/>
  <c r="O62" i="19"/>
  <c r="Q62" i="19"/>
  <c r="V62" i="19"/>
  <c r="G63" i="19"/>
  <c r="M63" i="19" s="1"/>
  <c r="I63" i="19"/>
  <c r="K63" i="19"/>
  <c r="O63" i="19"/>
  <c r="Q63" i="19"/>
  <c r="V63" i="19"/>
  <c r="G64" i="19"/>
  <c r="M64" i="19" s="1"/>
  <c r="I64" i="19"/>
  <c r="K64" i="19"/>
  <c r="O64" i="19"/>
  <c r="Q64" i="19"/>
  <c r="V64" i="19"/>
  <c r="G65" i="19"/>
  <c r="I65" i="19"/>
  <c r="K65" i="19"/>
  <c r="M65" i="19"/>
  <c r="O65" i="19"/>
  <c r="Q65" i="19"/>
  <c r="V65" i="19"/>
  <c r="G66" i="19"/>
  <c r="M66" i="19" s="1"/>
  <c r="I66" i="19"/>
  <c r="K66" i="19"/>
  <c r="O66" i="19"/>
  <c r="Q66" i="19"/>
  <c r="V66" i="19"/>
  <c r="G67" i="19"/>
  <c r="M67" i="19" s="1"/>
  <c r="I67" i="19"/>
  <c r="K67" i="19"/>
  <c r="O67" i="19"/>
  <c r="Q67" i="19"/>
  <c r="V67" i="19"/>
  <c r="G68" i="19"/>
  <c r="M68" i="19" s="1"/>
  <c r="I68" i="19"/>
  <c r="K68" i="19"/>
  <c r="O68" i="19"/>
  <c r="Q68" i="19"/>
  <c r="V68" i="19"/>
  <c r="G69" i="19"/>
  <c r="I69" i="19"/>
  <c r="K69" i="19"/>
  <c r="M69" i="19"/>
  <c r="O69" i="19"/>
  <c r="Q69" i="19"/>
  <c r="V69" i="19"/>
  <c r="G70" i="19"/>
  <c r="I70" i="19"/>
  <c r="K70" i="19"/>
  <c r="M70" i="19"/>
  <c r="O70" i="19"/>
  <c r="Q70" i="19"/>
  <c r="V70" i="19"/>
  <c r="G71" i="19"/>
  <c r="M71" i="19" s="1"/>
  <c r="I71" i="19"/>
  <c r="K71" i="19"/>
  <c r="O71" i="19"/>
  <c r="Q71" i="19"/>
  <c r="V71" i="19"/>
  <c r="G72" i="19"/>
  <c r="M72" i="19" s="1"/>
  <c r="I72" i="19"/>
  <c r="K72" i="19"/>
  <c r="O72" i="19"/>
  <c r="Q72" i="19"/>
  <c r="V72" i="19"/>
  <c r="G73" i="19"/>
  <c r="I73" i="19"/>
  <c r="K73" i="19"/>
  <c r="M73" i="19"/>
  <c r="O73" i="19"/>
  <c r="Q73" i="19"/>
  <c r="V73" i="19"/>
  <c r="G74" i="19"/>
  <c r="M74" i="19" s="1"/>
  <c r="I74" i="19"/>
  <c r="K74" i="19"/>
  <c r="O74" i="19"/>
  <c r="Q74" i="19"/>
  <c r="V74" i="19"/>
  <c r="G75" i="19"/>
  <c r="M75" i="19" s="1"/>
  <c r="I75" i="19"/>
  <c r="K75" i="19"/>
  <c r="O75" i="19"/>
  <c r="Q75" i="19"/>
  <c r="V75" i="19"/>
  <c r="G76" i="19"/>
  <c r="I76" i="19"/>
  <c r="K76" i="19"/>
  <c r="M76" i="19"/>
  <c r="O76" i="19"/>
  <c r="Q76" i="19"/>
  <c r="V76" i="19"/>
  <c r="G77" i="19"/>
  <c r="I77" i="19"/>
  <c r="K77" i="19"/>
  <c r="M77" i="19"/>
  <c r="O77" i="19"/>
  <c r="Q77" i="19"/>
  <c r="V77" i="19"/>
  <c r="G78" i="19"/>
  <c r="I78" i="19"/>
  <c r="K78" i="19"/>
  <c r="M78" i="19"/>
  <c r="O78" i="19"/>
  <c r="Q78" i="19"/>
  <c r="V78" i="19"/>
  <c r="G79" i="19"/>
  <c r="I79" i="19"/>
  <c r="K79" i="19"/>
  <c r="M79" i="19"/>
  <c r="O79" i="19"/>
  <c r="Q79" i="19"/>
  <c r="V79" i="19"/>
  <c r="G80" i="19"/>
  <c r="I80" i="19"/>
  <c r="K80" i="19"/>
  <c r="M80" i="19"/>
  <c r="O80" i="19"/>
  <c r="Q80" i="19"/>
  <c r="V80" i="19"/>
  <c r="G81" i="19"/>
  <c r="M81" i="19" s="1"/>
  <c r="I81" i="19"/>
  <c r="K81" i="19"/>
  <c r="O81" i="19"/>
  <c r="Q81" i="19"/>
  <c r="V81" i="19"/>
  <c r="G82" i="19"/>
  <c r="M82" i="19" s="1"/>
  <c r="I82" i="19"/>
  <c r="K82" i="19"/>
  <c r="O82" i="19"/>
  <c r="Q82" i="19"/>
  <c r="V82" i="19"/>
  <c r="G83" i="19"/>
  <c r="M83" i="19" s="1"/>
  <c r="I83" i="19"/>
  <c r="K83" i="19"/>
  <c r="O83" i="19"/>
  <c r="Q83" i="19"/>
  <c r="V83" i="19"/>
  <c r="G85" i="19"/>
  <c r="I85" i="19"/>
  <c r="K85" i="19"/>
  <c r="M85" i="19"/>
  <c r="O85" i="19"/>
  <c r="O84" i="19" s="1"/>
  <c r="Q85" i="19"/>
  <c r="Q84" i="19" s="1"/>
  <c r="V85" i="19"/>
  <c r="V84" i="19" s="1"/>
  <c r="G86" i="19"/>
  <c r="I86" i="19"/>
  <c r="K86" i="19"/>
  <c r="M86" i="19"/>
  <c r="O86" i="19"/>
  <c r="Q86" i="19"/>
  <c r="V86" i="19"/>
  <c r="G87" i="19"/>
  <c r="I87" i="19"/>
  <c r="K87" i="19"/>
  <c r="M87" i="19"/>
  <c r="O87" i="19"/>
  <c r="Q87" i="19"/>
  <c r="V87" i="19"/>
  <c r="G88" i="19"/>
  <c r="I88" i="19"/>
  <c r="K88" i="19"/>
  <c r="M88" i="19"/>
  <c r="O88" i="19"/>
  <c r="Q88" i="19"/>
  <c r="V88" i="19"/>
  <c r="G89" i="19"/>
  <c r="I89" i="19"/>
  <c r="K89" i="19"/>
  <c r="M89" i="19"/>
  <c r="O89" i="19"/>
  <c r="Q89" i="19"/>
  <c r="V89" i="19"/>
  <c r="G90" i="19"/>
  <c r="M90" i="19" s="1"/>
  <c r="I90" i="19"/>
  <c r="K90" i="19"/>
  <c r="O90" i="19"/>
  <c r="Q90" i="19"/>
  <c r="V90" i="19"/>
  <c r="G91" i="19"/>
  <c r="M91" i="19" s="1"/>
  <c r="I91" i="19"/>
  <c r="I84" i="19" s="1"/>
  <c r="K91" i="19"/>
  <c r="O91" i="19"/>
  <c r="Q91" i="19"/>
  <c r="V91" i="19"/>
  <c r="G92" i="19"/>
  <c r="M92" i="19" s="1"/>
  <c r="I92" i="19"/>
  <c r="K92" i="19"/>
  <c r="K84" i="19" s="1"/>
  <c r="O92" i="19"/>
  <c r="Q92" i="19"/>
  <c r="V92" i="19"/>
  <c r="G93" i="19"/>
  <c r="I93" i="19"/>
  <c r="K93" i="19"/>
  <c r="M93" i="19"/>
  <c r="O93" i="19"/>
  <c r="Q93" i="19"/>
  <c r="V93" i="19"/>
  <c r="G94" i="19"/>
  <c r="I94" i="19"/>
  <c r="K94" i="19"/>
  <c r="M94" i="19"/>
  <c r="O94" i="19"/>
  <c r="Q94" i="19"/>
  <c r="V94" i="19"/>
  <c r="G95" i="19"/>
  <c r="I95" i="19"/>
  <c r="K95" i="19"/>
  <c r="M95" i="19"/>
  <c r="O95" i="19"/>
  <c r="Q95" i="19"/>
  <c r="V95" i="19"/>
  <c r="G96" i="19"/>
  <c r="I96" i="19"/>
  <c r="K96" i="19"/>
  <c r="M96" i="19"/>
  <c r="O96" i="19"/>
  <c r="Q96" i="19"/>
  <c r="V96" i="19"/>
  <c r="G97" i="19"/>
  <c r="I97" i="19"/>
  <c r="K97" i="19"/>
  <c r="M97" i="19"/>
  <c r="O97" i="19"/>
  <c r="Q97" i="19"/>
  <c r="V97" i="19"/>
  <c r="G98" i="19"/>
  <c r="M98" i="19" s="1"/>
  <c r="I98" i="19"/>
  <c r="K98" i="19"/>
  <c r="O98" i="19"/>
  <c r="Q98" i="19"/>
  <c r="V98" i="19"/>
  <c r="G99" i="19"/>
  <c r="M99" i="19" s="1"/>
  <c r="I99" i="19"/>
  <c r="K99" i="19"/>
  <c r="O99" i="19"/>
  <c r="Q99" i="19"/>
  <c r="V99" i="19"/>
  <c r="G100" i="19"/>
  <c r="M100" i="19" s="1"/>
  <c r="I100" i="19"/>
  <c r="K100" i="19"/>
  <c r="O100" i="19"/>
  <c r="Q100" i="19"/>
  <c r="V100" i="19"/>
  <c r="G101" i="19"/>
  <c r="I101" i="19"/>
  <c r="K101" i="19"/>
  <c r="M101" i="19"/>
  <c r="O101" i="19"/>
  <c r="Q101" i="19"/>
  <c r="V101" i="19"/>
  <c r="G102" i="19"/>
  <c r="I102" i="19"/>
  <c r="K102" i="19"/>
  <c r="M102" i="19"/>
  <c r="O102" i="19"/>
  <c r="Q102" i="19"/>
  <c r="V102" i="19"/>
  <c r="G103" i="19"/>
  <c r="I103" i="19"/>
  <c r="K103" i="19"/>
  <c r="M103" i="19"/>
  <c r="O103" i="19"/>
  <c r="Q103" i="19"/>
  <c r="V103" i="19"/>
  <c r="G104" i="19"/>
  <c r="I104" i="19"/>
  <c r="K104" i="19"/>
  <c r="M104" i="19"/>
  <c r="O104" i="19"/>
  <c r="Q104" i="19"/>
  <c r="V104" i="19"/>
  <c r="G105" i="19"/>
  <c r="I105" i="19"/>
  <c r="K105" i="19"/>
  <c r="M105" i="19"/>
  <c r="O105" i="19"/>
  <c r="Q105" i="19"/>
  <c r="V105" i="19"/>
  <c r="G106" i="19"/>
  <c r="M106" i="19" s="1"/>
  <c r="I106" i="19"/>
  <c r="K106" i="19"/>
  <c r="O106" i="19"/>
  <c r="Q106" i="19"/>
  <c r="V106" i="19"/>
  <c r="G107" i="19"/>
  <c r="M107" i="19" s="1"/>
  <c r="I107" i="19"/>
  <c r="K107" i="19"/>
  <c r="O107" i="19"/>
  <c r="Q107" i="19"/>
  <c r="V107" i="19"/>
  <c r="G108" i="19"/>
  <c r="M108" i="19" s="1"/>
  <c r="I108" i="19"/>
  <c r="K108" i="19"/>
  <c r="O108" i="19"/>
  <c r="Q108" i="19"/>
  <c r="V108" i="19"/>
  <c r="G109" i="19"/>
  <c r="I109" i="19"/>
  <c r="K109" i="19"/>
  <c r="M109" i="19"/>
  <c r="O109" i="19"/>
  <c r="Q109" i="19"/>
  <c r="V109" i="19"/>
  <c r="G110" i="19"/>
  <c r="I110" i="19"/>
  <c r="K110" i="19"/>
  <c r="M110" i="19"/>
  <c r="O110" i="19"/>
  <c r="Q110" i="19"/>
  <c r="V110" i="19"/>
  <c r="G111" i="19"/>
  <c r="I111" i="19"/>
  <c r="K111" i="19"/>
  <c r="M111" i="19"/>
  <c r="O111" i="19"/>
  <c r="Q111" i="19"/>
  <c r="V111" i="19"/>
  <c r="G112" i="19"/>
  <c r="I112" i="19"/>
  <c r="K112" i="19"/>
  <c r="M112" i="19"/>
  <c r="O112" i="19"/>
  <c r="Q112" i="19"/>
  <c r="V112" i="19"/>
  <c r="G113" i="19"/>
  <c r="I113" i="19"/>
  <c r="K113" i="19"/>
  <c r="M113" i="19"/>
  <c r="O113" i="19"/>
  <c r="Q113" i="19"/>
  <c r="V113" i="19"/>
  <c r="G114" i="19"/>
  <c r="M114" i="19" s="1"/>
  <c r="I114" i="19"/>
  <c r="K114" i="19"/>
  <c r="O114" i="19"/>
  <c r="Q114" i="19"/>
  <c r="V114" i="19"/>
  <c r="G115" i="19"/>
  <c r="M115" i="19" s="1"/>
  <c r="I115" i="19"/>
  <c r="K115" i="19"/>
  <c r="O115" i="19"/>
  <c r="Q115" i="19"/>
  <c r="V115" i="19"/>
  <c r="G117" i="19"/>
  <c r="M117" i="19" s="1"/>
  <c r="I117" i="19"/>
  <c r="K117" i="19"/>
  <c r="O117" i="19"/>
  <c r="Q117" i="19"/>
  <c r="V117" i="19"/>
  <c r="G118" i="19"/>
  <c r="I118" i="19"/>
  <c r="K118" i="19"/>
  <c r="M118" i="19"/>
  <c r="O118" i="19"/>
  <c r="Q118" i="19"/>
  <c r="V118" i="19"/>
  <c r="G119" i="19"/>
  <c r="I119" i="19"/>
  <c r="K119" i="19"/>
  <c r="M119" i="19"/>
  <c r="O119" i="19"/>
  <c r="Q119" i="19"/>
  <c r="V119" i="19"/>
  <c r="G120" i="19"/>
  <c r="I120" i="19"/>
  <c r="K120" i="19"/>
  <c r="M120" i="19"/>
  <c r="O120" i="19"/>
  <c r="Q120" i="19"/>
  <c r="V120" i="19"/>
  <c r="G121" i="19"/>
  <c r="I121" i="19"/>
  <c r="K121" i="19"/>
  <c r="M121" i="19"/>
  <c r="O121" i="19"/>
  <c r="Q121" i="19"/>
  <c r="V121" i="19"/>
  <c r="G122" i="19"/>
  <c r="I122" i="19"/>
  <c r="K122" i="19"/>
  <c r="M122" i="19"/>
  <c r="O122" i="19"/>
  <c r="Q122" i="19"/>
  <c r="V122" i="19"/>
  <c r="G123" i="19"/>
  <c r="M123" i="19" s="1"/>
  <c r="I123" i="19"/>
  <c r="K123" i="19"/>
  <c r="O123" i="19"/>
  <c r="Q123" i="19"/>
  <c r="V123" i="19"/>
  <c r="G124" i="19"/>
  <c r="M124" i="19" s="1"/>
  <c r="I124" i="19"/>
  <c r="K124" i="19"/>
  <c r="O124" i="19"/>
  <c r="Q124" i="19"/>
  <c r="V124" i="19"/>
  <c r="G125" i="19"/>
  <c r="M125" i="19" s="1"/>
  <c r="I125" i="19"/>
  <c r="K125" i="19"/>
  <c r="O125" i="19"/>
  <c r="Q125" i="19"/>
  <c r="V125" i="19"/>
  <c r="G126" i="19"/>
  <c r="I126" i="19"/>
  <c r="K126" i="19"/>
  <c r="M126" i="19"/>
  <c r="O126" i="19"/>
  <c r="Q126" i="19"/>
  <c r="V126" i="19"/>
  <c r="G127" i="19"/>
  <c r="I127" i="19"/>
  <c r="K127" i="19"/>
  <c r="M127" i="19"/>
  <c r="O127" i="19"/>
  <c r="Q127" i="19"/>
  <c r="V127" i="19"/>
  <c r="G128" i="19"/>
  <c r="I128" i="19"/>
  <c r="K128" i="19"/>
  <c r="M128" i="19"/>
  <c r="O128" i="19"/>
  <c r="Q128" i="19"/>
  <c r="V128" i="19"/>
  <c r="G129" i="19"/>
  <c r="M129" i="19" s="1"/>
  <c r="I129" i="19"/>
  <c r="K129" i="19"/>
  <c r="O129" i="19"/>
  <c r="Q129" i="19"/>
  <c r="V129" i="19"/>
  <c r="G130" i="19"/>
  <c r="I130" i="19"/>
  <c r="K130" i="19"/>
  <c r="M130" i="19"/>
  <c r="O130" i="19"/>
  <c r="Q130" i="19"/>
  <c r="V130" i="19"/>
  <c r="G131" i="19"/>
  <c r="M131" i="19" s="1"/>
  <c r="I131" i="19"/>
  <c r="K131" i="19"/>
  <c r="O131" i="19"/>
  <c r="Q131" i="19"/>
  <c r="V131" i="19"/>
  <c r="G132" i="19"/>
  <c r="M132" i="19" s="1"/>
  <c r="I132" i="19"/>
  <c r="K132" i="19"/>
  <c r="O132" i="19"/>
  <c r="Q132" i="19"/>
  <c r="V132" i="19"/>
  <c r="G133" i="19"/>
  <c r="M133" i="19" s="1"/>
  <c r="I133" i="19"/>
  <c r="K133" i="19"/>
  <c r="O133" i="19"/>
  <c r="Q133" i="19"/>
  <c r="V133" i="19"/>
  <c r="G134" i="19"/>
  <c r="I134" i="19"/>
  <c r="K134" i="19"/>
  <c r="M134" i="19"/>
  <c r="O134" i="19"/>
  <c r="Q134" i="19"/>
  <c r="V134" i="19"/>
  <c r="G135" i="19"/>
  <c r="I135" i="19"/>
  <c r="K135" i="19"/>
  <c r="M135" i="19"/>
  <c r="O135" i="19"/>
  <c r="Q135" i="19"/>
  <c r="V135" i="19"/>
  <c r="G136" i="19"/>
  <c r="I136" i="19"/>
  <c r="K136" i="19"/>
  <c r="M136" i="19"/>
  <c r="O136" i="19"/>
  <c r="Q136" i="19"/>
  <c r="V136" i="19"/>
  <c r="G137" i="19"/>
  <c r="M137" i="19" s="1"/>
  <c r="I137" i="19"/>
  <c r="K137" i="19"/>
  <c r="O137" i="19"/>
  <c r="Q137" i="19"/>
  <c r="V137" i="19"/>
  <c r="V138" i="19"/>
  <c r="G139" i="19"/>
  <c r="M139" i="19" s="1"/>
  <c r="M138" i="19" s="1"/>
  <c r="I139" i="19"/>
  <c r="I138" i="19" s="1"/>
  <c r="K139" i="19"/>
  <c r="K138" i="19" s="1"/>
  <c r="O139" i="19"/>
  <c r="O138" i="19" s="1"/>
  <c r="Q139" i="19"/>
  <c r="V139" i="19"/>
  <c r="G140" i="19"/>
  <c r="M140" i="19" s="1"/>
  <c r="I140" i="19"/>
  <c r="K140" i="19"/>
  <c r="O140" i="19"/>
  <c r="Q140" i="19"/>
  <c r="V140" i="19"/>
  <c r="G141" i="19"/>
  <c r="M141" i="19" s="1"/>
  <c r="I141" i="19"/>
  <c r="K141" i="19"/>
  <c r="O141" i="19"/>
  <c r="Q141" i="19"/>
  <c r="V141" i="19"/>
  <c r="G142" i="19"/>
  <c r="I142" i="19"/>
  <c r="K142" i="19"/>
  <c r="M142" i="19"/>
  <c r="O142" i="19"/>
  <c r="Q142" i="19"/>
  <c r="V142" i="19"/>
  <c r="G143" i="19"/>
  <c r="I143" i="19"/>
  <c r="K143" i="19"/>
  <c r="M143" i="19"/>
  <c r="O143" i="19"/>
  <c r="Q143" i="19"/>
  <c r="V143" i="19"/>
  <c r="G144" i="19"/>
  <c r="I144" i="19"/>
  <c r="K144" i="19"/>
  <c r="M144" i="19"/>
  <c r="O144" i="19"/>
  <c r="Q144" i="19"/>
  <c r="Q138" i="19" s="1"/>
  <c r="V144" i="19"/>
  <c r="V145" i="19"/>
  <c r="G146" i="19"/>
  <c r="G145" i="19" s="1"/>
  <c r="I146" i="19"/>
  <c r="I145" i="19" s="1"/>
  <c r="K146" i="19"/>
  <c r="K145" i="19" s="1"/>
  <c r="O146" i="19"/>
  <c r="Q146" i="19"/>
  <c r="V146" i="19"/>
  <c r="G147" i="19"/>
  <c r="M147" i="19" s="1"/>
  <c r="I147" i="19"/>
  <c r="K147" i="19"/>
  <c r="O147" i="19"/>
  <c r="Q147" i="19"/>
  <c r="V147" i="19"/>
  <c r="G148" i="19"/>
  <c r="M148" i="19" s="1"/>
  <c r="I148" i="19"/>
  <c r="K148" i="19"/>
  <c r="O148" i="19"/>
  <c r="Q148" i="19"/>
  <c r="V148" i="19"/>
  <c r="G149" i="19"/>
  <c r="M149" i="19" s="1"/>
  <c r="I149" i="19"/>
  <c r="K149" i="19"/>
  <c r="O149" i="19"/>
  <c r="Q149" i="19"/>
  <c r="V149" i="19"/>
  <c r="G150" i="19"/>
  <c r="I150" i="19"/>
  <c r="K150" i="19"/>
  <c r="M150" i="19"/>
  <c r="O150" i="19"/>
  <c r="Q150" i="19"/>
  <c r="V150" i="19"/>
  <c r="G151" i="19"/>
  <c r="I151" i="19"/>
  <c r="K151" i="19"/>
  <c r="M151" i="19"/>
  <c r="O151" i="19"/>
  <c r="O145" i="19" s="1"/>
  <c r="Q151" i="19"/>
  <c r="V151" i="19"/>
  <c r="G152" i="19"/>
  <c r="I152" i="19"/>
  <c r="K152" i="19"/>
  <c r="M152" i="19"/>
  <c r="O152" i="19"/>
  <c r="Q152" i="19"/>
  <c r="Q145" i="19" s="1"/>
  <c r="V152" i="19"/>
  <c r="G154" i="19"/>
  <c r="G153" i="19" s="1"/>
  <c r="I154" i="19"/>
  <c r="I153" i="19" s="1"/>
  <c r="K154" i="19"/>
  <c r="K153" i="19" s="1"/>
  <c r="O154" i="19"/>
  <c r="Q154" i="19"/>
  <c r="V154" i="19"/>
  <c r="G155" i="19"/>
  <c r="M155" i="19" s="1"/>
  <c r="I155" i="19"/>
  <c r="K155" i="19"/>
  <c r="O155" i="19"/>
  <c r="Q155" i="19"/>
  <c r="V155" i="19"/>
  <c r="G156" i="19"/>
  <c r="M156" i="19" s="1"/>
  <c r="I156" i="19"/>
  <c r="K156" i="19"/>
  <c r="O156" i="19"/>
  <c r="Q156" i="19"/>
  <c r="V156" i="19"/>
  <c r="G157" i="19"/>
  <c r="M157" i="19" s="1"/>
  <c r="I157" i="19"/>
  <c r="K157" i="19"/>
  <c r="O157" i="19"/>
  <c r="Q157" i="19"/>
  <c r="V157" i="19"/>
  <c r="G158" i="19"/>
  <c r="I158" i="19"/>
  <c r="K158" i="19"/>
  <c r="M158" i="19"/>
  <c r="O158" i="19"/>
  <c r="Q158" i="19"/>
  <c r="V158" i="19"/>
  <c r="G159" i="19"/>
  <c r="I159" i="19"/>
  <c r="K159" i="19"/>
  <c r="M159" i="19"/>
  <c r="O159" i="19"/>
  <c r="O153" i="19" s="1"/>
  <c r="Q159" i="19"/>
  <c r="V159" i="19"/>
  <c r="G160" i="19"/>
  <c r="I160" i="19"/>
  <c r="K160" i="19"/>
  <c r="M160" i="19"/>
  <c r="O160" i="19"/>
  <c r="Q160" i="19"/>
  <c r="Q153" i="19" s="1"/>
  <c r="V160" i="19"/>
  <c r="G161" i="19"/>
  <c r="M161" i="19" s="1"/>
  <c r="I161" i="19"/>
  <c r="K161" i="19"/>
  <c r="O161" i="19"/>
  <c r="Q161" i="19"/>
  <c r="V161" i="19"/>
  <c r="V153" i="19" s="1"/>
  <c r="G162" i="19"/>
  <c r="M162" i="19" s="1"/>
  <c r="I162" i="19"/>
  <c r="K162" i="19"/>
  <c r="O162" i="19"/>
  <c r="Q162" i="19"/>
  <c r="V162" i="19"/>
  <c r="G163" i="19"/>
  <c r="M163" i="19" s="1"/>
  <c r="I163" i="19"/>
  <c r="K163" i="19"/>
  <c r="O163" i="19"/>
  <c r="Q163" i="19"/>
  <c r="V163" i="19"/>
  <c r="G164" i="19"/>
  <c r="M164" i="19" s="1"/>
  <c r="I164" i="19"/>
  <c r="K164" i="19"/>
  <c r="O164" i="19"/>
  <c r="Q164" i="19"/>
  <c r="V164" i="19"/>
  <c r="G165" i="19"/>
  <c r="M165" i="19" s="1"/>
  <c r="I165" i="19"/>
  <c r="K165" i="19"/>
  <c r="O165" i="19"/>
  <c r="Q165" i="19"/>
  <c r="V165" i="19"/>
  <c r="G166" i="19"/>
  <c r="I166" i="19"/>
  <c r="K166" i="19"/>
  <c r="M166" i="19"/>
  <c r="O166" i="19"/>
  <c r="Q166" i="19"/>
  <c r="V166" i="19"/>
  <c r="G167" i="19"/>
  <c r="I167" i="19"/>
  <c r="K167" i="19"/>
  <c r="M167" i="19"/>
  <c r="O167" i="19"/>
  <c r="Q167" i="19"/>
  <c r="V167" i="19"/>
  <c r="G168" i="19"/>
  <c r="I168" i="19"/>
  <c r="K168" i="19"/>
  <c r="M168" i="19"/>
  <c r="O168" i="19"/>
  <c r="Q168" i="19"/>
  <c r="V168" i="19"/>
  <c r="G169" i="19"/>
  <c r="M169" i="19" s="1"/>
  <c r="I169" i="19"/>
  <c r="K169" i="19"/>
  <c r="O169" i="19"/>
  <c r="Q169" i="19"/>
  <c r="V169" i="19"/>
  <c r="G170" i="19"/>
  <c r="M170" i="19" s="1"/>
  <c r="I170" i="19"/>
  <c r="K170" i="19"/>
  <c r="O170" i="19"/>
  <c r="Q170" i="19"/>
  <c r="V170" i="19"/>
  <c r="G171" i="19"/>
  <c r="M171" i="19" s="1"/>
  <c r="I171" i="19"/>
  <c r="K171" i="19"/>
  <c r="O171" i="19"/>
  <c r="Q171" i="19"/>
  <c r="V171" i="19"/>
  <c r="G172" i="19"/>
  <c r="M172" i="19" s="1"/>
  <c r="I172" i="19"/>
  <c r="K172" i="19"/>
  <c r="O172" i="19"/>
  <c r="Q172" i="19"/>
  <c r="V172" i="19"/>
  <c r="G173" i="19"/>
  <c r="M173" i="19" s="1"/>
  <c r="I173" i="19"/>
  <c r="K173" i="19"/>
  <c r="O173" i="19"/>
  <c r="Q173" i="19"/>
  <c r="V173" i="19"/>
  <c r="G174" i="19"/>
  <c r="I174" i="19"/>
  <c r="K174" i="19"/>
  <c r="M174" i="19"/>
  <c r="O174" i="19"/>
  <c r="Q174" i="19"/>
  <c r="V174" i="19"/>
  <c r="G175" i="19"/>
  <c r="I175" i="19"/>
  <c r="K175" i="19"/>
  <c r="M175" i="19"/>
  <c r="O175" i="19"/>
  <c r="Q175" i="19"/>
  <c r="V175" i="19"/>
  <c r="G176" i="19"/>
  <c r="I176" i="19"/>
  <c r="K176" i="19"/>
  <c r="M176" i="19"/>
  <c r="O176" i="19"/>
  <c r="Q176" i="19"/>
  <c r="V176" i="19"/>
  <c r="G177" i="19"/>
  <c r="M177" i="19" s="1"/>
  <c r="I177" i="19"/>
  <c r="K177" i="19"/>
  <c r="O177" i="19"/>
  <c r="Q177" i="19"/>
  <c r="V177" i="19"/>
  <c r="Q178" i="19"/>
  <c r="V178" i="19"/>
  <c r="G179" i="19"/>
  <c r="M179" i="19" s="1"/>
  <c r="M178" i="19" s="1"/>
  <c r="I179" i="19"/>
  <c r="I178" i="19" s="1"/>
  <c r="K179" i="19"/>
  <c r="K178" i="19" s="1"/>
  <c r="O179" i="19"/>
  <c r="O178" i="19" s="1"/>
  <c r="Q179" i="19"/>
  <c r="V179" i="19"/>
  <c r="G180" i="19"/>
  <c r="M180" i="19" s="1"/>
  <c r="I180" i="19"/>
  <c r="K180" i="19"/>
  <c r="O180" i="19"/>
  <c r="Q180" i="19"/>
  <c r="V180" i="19"/>
  <c r="G181" i="19"/>
  <c r="M181" i="19" s="1"/>
  <c r="I181" i="19"/>
  <c r="K181" i="19"/>
  <c r="O181" i="19"/>
  <c r="Q181" i="19"/>
  <c r="V181" i="19"/>
  <c r="G182" i="19"/>
  <c r="I182" i="19"/>
  <c r="K182" i="19"/>
  <c r="M182" i="19"/>
  <c r="O182" i="19"/>
  <c r="Q182" i="19"/>
  <c r="V182" i="19"/>
  <c r="AE184" i="19"/>
  <c r="G184" i="18"/>
  <c r="G9" i="18"/>
  <c r="M9" i="18" s="1"/>
  <c r="I9" i="18"/>
  <c r="I8" i="18" s="1"/>
  <c r="K9" i="18"/>
  <c r="K8" i="18" s="1"/>
  <c r="O9" i="18"/>
  <c r="O8" i="18" s="1"/>
  <c r="Q9" i="18"/>
  <c r="Q8" i="18" s="1"/>
  <c r="V9" i="18"/>
  <c r="G10" i="18"/>
  <c r="M10" i="18" s="1"/>
  <c r="I10" i="18"/>
  <c r="K10" i="18"/>
  <c r="O10" i="18"/>
  <c r="Q10" i="18"/>
  <c r="V10" i="18"/>
  <c r="G11" i="18"/>
  <c r="I11" i="18"/>
  <c r="K11" i="18"/>
  <c r="M11" i="18"/>
  <c r="O11" i="18"/>
  <c r="Q11" i="18"/>
  <c r="V11" i="18"/>
  <c r="G12" i="18"/>
  <c r="I12" i="18"/>
  <c r="K12" i="18"/>
  <c r="M12" i="18"/>
  <c r="O12" i="18"/>
  <c r="Q12" i="18"/>
  <c r="V12" i="18"/>
  <c r="G13" i="18"/>
  <c r="I13" i="18"/>
  <c r="K13" i="18"/>
  <c r="M13" i="18"/>
  <c r="O13" i="18"/>
  <c r="Q13" i="18"/>
  <c r="V13" i="18"/>
  <c r="G14" i="18"/>
  <c r="I14" i="18"/>
  <c r="K14" i="18"/>
  <c r="M14" i="18"/>
  <c r="O14" i="18"/>
  <c r="Q14" i="18"/>
  <c r="V14" i="18"/>
  <c r="V8" i="18" s="1"/>
  <c r="G15" i="18"/>
  <c r="I15" i="18"/>
  <c r="K15" i="18"/>
  <c r="M15" i="18"/>
  <c r="O15" i="18"/>
  <c r="Q15" i="18"/>
  <c r="V15" i="18"/>
  <c r="G16" i="18"/>
  <c r="G8" i="18" s="1"/>
  <c r="I16" i="18"/>
  <c r="K16" i="18"/>
  <c r="O16" i="18"/>
  <c r="Q16" i="18"/>
  <c r="V16" i="18"/>
  <c r="G17" i="18"/>
  <c r="M17" i="18" s="1"/>
  <c r="I17" i="18"/>
  <c r="K17" i="18"/>
  <c r="O17" i="18"/>
  <c r="Q17" i="18"/>
  <c r="V17" i="18"/>
  <c r="G18" i="18"/>
  <c r="M18" i="18" s="1"/>
  <c r="I18" i="18"/>
  <c r="K18" i="18"/>
  <c r="O18" i="18"/>
  <c r="Q18" i="18"/>
  <c r="V18" i="18"/>
  <c r="G19" i="18"/>
  <c r="I19" i="18"/>
  <c r="K19" i="18"/>
  <c r="M19" i="18"/>
  <c r="O19" i="18"/>
  <c r="Q19" i="18"/>
  <c r="V19" i="18"/>
  <c r="G20" i="18"/>
  <c r="I20" i="18"/>
  <c r="K20" i="18"/>
  <c r="M20" i="18"/>
  <c r="O20" i="18"/>
  <c r="Q20" i="18"/>
  <c r="V20" i="18"/>
  <c r="G21" i="18"/>
  <c r="I21" i="18"/>
  <c r="K21" i="18"/>
  <c r="M21" i="18"/>
  <c r="O21" i="18"/>
  <c r="Q21" i="18"/>
  <c r="V21" i="18"/>
  <c r="G22" i="18"/>
  <c r="I22" i="18"/>
  <c r="K22" i="18"/>
  <c r="M22" i="18"/>
  <c r="O22" i="18"/>
  <c r="Q22" i="18"/>
  <c r="V22" i="18"/>
  <c r="G23" i="18"/>
  <c r="I23" i="18"/>
  <c r="K23" i="18"/>
  <c r="M23" i="18"/>
  <c r="O23" i="18"/>
  <c r="Q23" i="18"/>
  <c r="V23" i="18"/>
  <c r="G24" i="18"/>
  <c r="V24" i="18"/>
  <c r="G25" i="18"/>
  <c r="M25" i="18" s="1"/>
  <c r="M24" i="18" s="1"/>
  <c r="I25" i="18"/>
  <c r="I24" i="18" s="1"/>
  <c r="K25" i="18"/>
  <c r="K24" i="18" s="1"/>
  <c r="O25" i="18"/>
  <c r="Q25" i="18"/>
  <c r="Q24" i="18" s="1"/>
  <c r="V25" i="18"/>
  <c r="G26" i="18"/>
  <c r="M26" i="18" s="1"/>
  <c r="I26" i="18"/>
  <c r="K26" i="18"/>
  <c r="O26" i="18"/>
  <c r="Q26" i="18"/>
  <c r="V26" i="18"/>
  <c r="G27" i="18"/>
  <c r="I27" i="18"/>
  <c r="K27" i="18"/>
  <c r="M27" i="18"/>
  <c r="O27" i="18"/>
  <c r="Q27" i="18"/>
  <c r="V27" i="18"/>
  <c r="G28" i="18"/>
  <c r="I28" i="18"/>
  <c r="K28" i="18"/>
  <c r="M28" i="18"/>
  <c r="O28" i="18"/>
  <c r="O24" i="18" s="1"/>
  <c r="Q28" i="18"/>
  <c r="V28" i="18"/>
  <c r="G30" i="18"/>
  <c r="I30" i="18"/>
  <c r="I29" i="18" s="1"/>
  <c r="K30" i="18"/>
  <c r="K29" i="18" s="1"/>
  <c r="M30" i="18"/>
  <c r="O30" i="18"/>
  <c r="O29" i="18" s="1"/>
  <c r="Q30" i="18"/>
  <c r="V30" i="18"/>
  <c r="V29" i="18" s="1"/>
  <c r="G31" i="18"/>
  <c r="I31" i="18"/>
  <c r="K31" i="18"/>
  <c r="M31" i="18"/>
  <c r="O31" i="18"/>
  <c r="Q31" i="18"/>
  <c r="V31" i="18"/>
  <c r="G32" i="18"/>
  <c r="G29" i="18" s="1"/>
  <c r="I32" i="18"/>
  <c r="K32" i="18"/>
  <c r="O32" i="18"/>
  <c r="Q32" i="18"/>
  <c r="V32" i="18"/>
  <c r="G33" i="18"/>
  <c r="M33" i="18" s="1"/>
  <c r="I33" i="18"/>
  <c r="K33" i="18"/>
  <c r="O33" i="18"/>
  <c r="Q33" i="18"/>
  <c r="V33" i="18"/>
  <c r="G34" i="18"/>
  <c r="M34" i="18" s="1"/>
  <c r="I34" i="18"/>
  <c r="K34" i="18"/>
  <c r="O34" i="18"/>
  <c r="Q34" i="18"/>
  <c r="V34" i="18"/>
  <c r="G35" i="18"/>
  <c r="I35" i="18"/>
  <c r="K35" i="18"/>
  <c r="M35" i="18"/>
  <c r="O35" i="18"/>
  <c r="Q35" i="18"/>
  <c r="V35" i="18"/>
  <c r="G36" i="18"/>
  <c r="I36" i="18"/>
  <c r="K36" i="18"/>
  <c r="M36" i="18"/>
  <c r="O36" i="18"/>
  <c r="Q36" i="18"/>
  <c r="V36" i="18"/>
  <c r="G37" i="18"/>
  <c r="M37" i="18" s="1"/>
  <c r="I37" i="18"/>
  <c r="K37" i="18"/>
  <c r="O37" i="18"/>
  <c r="Q37" i="18"/>
  <c r="Q29" i="18" s="1"/>
  <c r="V37" i="18"/>
  <c r="G38" i="18"/>
  <c r="I38" i="18"/>
  <c r="K38" i="18"/>
  <c r="M38" i="18"/>
  <c r="O38" i="18"/>
  <c r="Q38" i="18"/>
  <c r="V38" i="18"/>
  <c r="G39" i="18"/>
  <c r="I39" i="18"/>
  <c r="K39" i="18"/>
  <c r="M39" i="18"/>
  <c r="O39" i="18"/>
  <c r="Q39" i="18"/>
  <c r="V39" i="18"/>
  <c r="G40" i="18"/>
  <c r="M40" i="18" s="1"/>
  <c r="I40" i="18"/>
  <c r="K40" i="18"/>
  <c r="O40" i="18"/>
  <c r="Q40" i="18"/>
  <c r="V40" i="18"/>
  <c r="G41" i="18"/>
  <c r="M41" i="18" s="1"/>
  <c r="I41" i="18"/>
  <c r="K41" i="18"/>
  <c r="O41" i="18"/>
  <c r="Q41" i="18"/>
  <c r="V41" i="18"/>
  <c r="G42" i="18"/>
  <c r="M42" i="18" s="1"/>
  <c r="I42" i="18"/>
  <c r="K42" i="18"/>
  <c r="O42" i="18"/>
  <c r="Q42" i="18"/>
  <c r="V42" i="18"/>
  <c r="G44" i="18"/>
  <c r="I44" i="18"/>
  <c r="I43" i="18" s="1"/>
  <c r="K44" i="18"/>
  <c r="K43" i="18" s="1"/>
  <c r="M44" i="18"/>
  <c r="O44" i="18"/>
  <c r="O43" i="18" s="1"/>
  <c r="Q44" i="18"/>
  <c r="Q43" i="18" s="1"/>
  <c r="V44" i="18"/>
  <c r="G45" i="18"/>
  <c r="M45" i="18" s="1"/>
  <c r="I45" i="18"/>
  <c r="K45" i="18"/>
  <c r="O45" i="18"/>
  <c r="Q45" i="18"/>
  <c r="V45" i="18"/>
  <c r="G46" i="18"/>
  <c r="I46" i="18"/>
  <c r="K46" i="18"/>
  <c r="M46" i="18"/>
  <c r="O46" i="18"/>
  <c r="Q46" i="18"/>
  <c r="V46" i="18"/>
  <c r="V43" i="18" s="1"/>
  <c r="G47" i="18"/>
  <c r="I47" i="18"/>
  <c r="K47" i="18"/>
  <c r="M47" i="18"/>
  <c r="O47" i="18"/>
  <c r="Q47" i="18"/>
  <c r="V47" i="18"/>
  <c r="G48" i="18"/>
  <c r="M48" i="18" s="1"/>
  <c r="I48" i="18"/>
  <c r="K48" i="18"/>
  <c r="O48" i="18"/>
  <c r="Q48" i="18"/>
  <c r="V48" i="18"/>
  <c r="G49" i="18"/>
  <c r="M49" i="18" s="1"/>
  <c r="I49" i="18"/>
  <c r="K49" i="18"/>
  <c r="O49" i="18"/>
  <c r="Q49" i="18"/>
  <c r="V49" i="18"/>
  <c r="G50" i="18"/>
  <c r="M50" i="18" s="1"/>
  <c r="I50" i="18"/>
  <c r="K50" i="18"/>
  <c r="O50" i="18"/>
  <c r="Q50" i="18"/>
  <c r="V50" i="18"/>
  <c r="G51" i="18"/>
  <c r="I51" i="18"/>
  <c r="K51" i="18"/>
  <c r="M51" i="18"/>
  <c r="O51" i="18"/>
  <c r="Q51" i="18"/>
  <c r="V51" i="18"/>
  <c r="G52" i="18"/>
  <c r="I52" i="18"/>
  <c r="K52" i="18"/>
  <c r="M52" i="18"/>
  <c r="O52" i="18"/>
  <c r="Q52" i="18"/>
  <c r="V52" i="18"/>
  <c r="G53" i="18"/>
  <c r="M53" i="18" s="1"/>
  <c r="I53" i="18"/>
  <c r="K53" i="18"/>
  <c r="O53" i="18"/>
  <c r="Q53" i="18"/>
  <c r="V53" i="18"/>
  <c r="G54" i="18"/>
  <c r="I54" i="18"/>
  <c r="K54" i="18"/>
  <c r="M54" i="18"/>
  <c r="O54" i="18"/>
  <c r="Q54" i="18"/>
  <c r="V54" i="18"/>
  <c r="G55" i="18"/>
  <c r="M55" i="18" s="1"/>
  <c r="I55" i="18"/>
  <c r="K55" i="18"/>
  <c r="O55" i="18"/>
  <c r="Q55" i="18"/>
  <c r="V55" i="18"/>
  <c r="G56" i="18"/>
  <c r="M56" i="18" s="1"/>
  <c r="I56" i="18"/>
  <c r="K56" i="18"/>
  <c r="O56" i="18"/>
  <c r="Q56" i="18"/>
  <c r="V56" i="18"/>
  <c r="G57" i="18"/>
  <c r="I57" i="18"/>
  <c r="K57" i="18"/>
  <c r="M57" i="18"/>
  <c r="O57" i="18"/>
  <c r="Q57" i="18"/>
  <c r="V57" i="18"/>
  <c r="G58" i="18"/>
  <c r="M58" i="18" s="1"/>
  <c r="I58" i="18"/>
  <c r="K58" i="18"/>
  <c r="O58" i="18"/>
  <c r="Q58" i="18"/>
  <c r="V58" i="18"/>
  <c r="G59" i="18"/>
  <c r="I59" i="18"/>
  <c r="K59" i="18"/>
  <c r="M59" i="18"/>
  <c r="O59" i="18"/>
  <c r="Q59" i="18"/>
  <c r="V59" i="18"/>
  <c r="G60" i="18"/>
  <c r="I60" i="18"/>
  <c r="K60" i="18"/>
  <c r="M60" i="18"/>
  <c r="O60" i="18"/>
  <c r="Q60" i="18"/>
  <c r="V60" i="18"/>
  <c r="G61" i="18"/>
  <c r="M61" i="18" s="1"/>
  <c r="I61" i="18"/>
  <c r="K61" i="18"/>
  <c r="O61" i="18"/>
  <c r="Q61" i="18"/>
  <c r="V61" i="18"/>
  <c r="G62" i="18"/>
  <c r="I62" i="18"/>
  <c r="K62" i="18"/>
  <c r="M62" i="18"/>
  <c r="O62" i="18"/>
  <c r="Q62" i="18"/>
  <c r="V62" i="18"/>
  <c r="G63" i="18"/>
  <c r="M63" i="18" s="1"/>
  <c r="I63" i="18"/>
  <c r="K63" i="18"/>
  <c r="O63" i="18"/>
  <c r="Q63" i="18"/>
  <c r="V63" i="18"/>
  <c r="G64" i="18"/>
  <c r="M64" i="18" s="1"/>
  <c r="I64" i="18"/>
  <c r="K64" i="18"/>
  <c r="O64" i="18"/>
  <c r="Q64" i="18"/>
  <c r="V64" i="18"/>
  <c r="G65" i="18"/>
  <c r="I65" i="18"/>
  <c r="K65" i="18"/>
  <c r="M65" i="18"/>
  <c r="O65" i="18"/>
  <c r="Q65" i="18"/>
  <c r="V65" i="18"/>
  <c r="G66" i="18"/>
  <c r="M66" i="18" s="1"/>
  <c r="I66" i="18"/>
  <c r="K66" i="18"/>
  <c r="O66" i="18"/>
  <c r="Q66" i="18"/>
  <c r="V66" i="18"/>
  <c r="G67" i="18"/>
  <c r="I67" i="18"/>
  <c r="K67" i="18"/>
  <c r="M67" i="18"/>
  <c r="O67" i="18"/>
  <c r="Q67" i="18"/>
  <c r="V67" i="18"/>
  <c r="G68" i="18"/>
  <c r="I68" i="18"/>
  <c r="K68" i="18"/>
  <c r="M68" i="18"/>
  <c r="O68" i="18"/>
  <c r="Q68" i="18"/>
  <c r="V68" i="18"/>
  <c r="G69" i="18"/>
  <c r="M69" i="18" s="1"/>
  <c r="I69" i="18"/>
  <c r="K69" i="18"/>
  <c r="O69" i="18"/>
  <c r="Q69" i="18"/>
  <c r="V69" i="18"/>
  <c r="G70" i="18"/>
  <c r="I70" i="18"/>
  <c r="K70" i="18"/>
  <c r="M70" i="18"/>
  <c r="O70" i="18"/>
  <c r="Q70" i="18"/>
  <c r="V70" i="18"/>
  <c r="G71" i="18"/>
  <c r="M71" i="18" s="1"/>
  <c r="I71" i="18"/>
  <c r="K71" i="18"/>
  <c r="O71" i="18"/>
  <c r="Q71" i="18"/>
  <c r="V71" i="18"/>
  <c r="G72" i="18"/>
  <c r="M72" i="18" s="1"/>
  <c r="I72" i="18"/>
  <c r="K72" i="18"/>
  <c r="O72" i="18"/>
  <c r="Q72" i="18"/>
  <c r="V72" i="18"/>
  <c r="G73" i="18"/>
  <c r="I73" i="18"/>
  <c r="K73" i="18"/>
  <c r="M73" i="18"/>
  <c r="O73" i="18"/>
  <c r="Q73" i="18"/>
  <c r="V73" i="18"/>
  <c r="G74" i="18"/>
  <c r="I74" i="18"/>
  <c r="K74" i="18"/>
  <c r="M74" i="18"/>
  <c r="O74" i="18"/>
  <c r="Q74" i="18"/>
  <c r="V74" i="18"/>
  <c r="G75" i="18"/>
  <c r="I75" i="18"/>
  <c r="K75" i="18"/>
  <c r="M75" i="18"/>
  <c r="O75" i="18"/>
  <c r="Q75" i="18"/>
  <c r="V75" i="18"/>
  <c r="G76" i="18"/>
  <c r="I76" i="18"/>
  <c r="K76" i="18"/>
  <c r="M76" i="18"/>
  <c r="O76" i="18"/>
  <c r="Q76" i="18"/>
  <c r="V76" i="18"/>
  <c r="G77" i="18"/>
  <c r="M77" i="18" s="1"/>
  <c r="I77" i="18"/>
  <c r="K77" i="18"/>
  <c r="O77" i="18"/>
  <c r="Q77" i="18"/>
  <c r="V77" i="18"/>
  <c r="G78" i="18"/>
  <c r="I78" i="18"/>
  <c r="K78" i="18"/>
  <c r="M78" i="18"/>
  <c r="O78" i="18"/>
  <c r="Q78" i="18"/>
  <c r="V78" i="18"/>
  <c r="G79" i="18"/>
  <c r="M79" i="18" s="1"/>
  <c r="I79" i="18"/>
  <c r="K79" i="18"/>
  <c r="O79" i="18"/>
  <c r="Q79" i="18"/>
  <c r="V79" i="18"/>
  <c r="G80" i="18"/>
  <c r="M80" i="18" s="1"/>
  <c r="I80" i="18"/>
  <c r="K80" i="18"/>
  <c r="O80" i="18"/>
  <c r="Q80" i="18"/>
  <c r="V80" i="18"/>
  <c r="G81" i="18"/>
  <c r="I81" i="18"/>
  <c r="K81" i="18"/>
  <c r="M81" i="18"/>
  <c r="O81" i="18"/>
  <c r="Q81" i="18"/>
  <c r="V81" i="18"/>
  <c r="G82" i="18"/>
  <c r="I82" i="18"/>
  <c r="K82" i="18"/>
  <c r="M82" i="18"/>
  <c r="O82" i="18"/>
  <c r="Q82" i="18"/>
  <c r="V82" i="18"/>
  <c r="G83" i="18"/>
  <c r="I83" i="18"/>
  <c r="K83" i="18"/>
  <c r="M83" i="18"/>
  <c r="O83" i="18"/>
  <c r="Q83" i="18"/>
  <c r="V83" i="18"/>
  <c r="G85" i="18"/>
  <c r="M85" i="18" s="1"/>
  <c r="I85" i="18"/>
  <c r="I84" i="18" s="1"/>
  <c r="K85" i="18"/>
  <c r="K84" i="18" s="1"/>
  <c r="O85" i="18"/>
  <c r="Q85" i="18"/>
  <c r="Q84" i="18" s="1"/>
  <c r="V85" i="18"/>
  <c r="G86" i="18"/>
  <c r="I86" i="18"/>
  <c r="K86" i="18"/>
  <c r="M86" i="18"/>
  <c r="O86" i="18"/>
  <c r="Q86" i="18"/>
  <c r="V86" i="18"/>
  <c r="V84" i="18" s="1"/>
  <c r="G87" i="18"/>
  <c r="I87" i="18"/>
  <c r="K87" i="18"/>
  <c r="M87" i="18"/>
  <c r="O87" i="18"/>
  <c r="O84" i="18" s="1"/>
  <c r="Q87" i="18"/>
  <c r="V87" i="18"/>
  <c r="G88" i="18"/>
  <c r="M88" i="18" s="1"/>
  <c r="I88" i="18"/>
  <c r="K88" i="18"/>
  <c r="O88" i="18"/>
  <c r="Q88" i="18"/>
  <c r="V88" i="18"/>
  <c r="G89" i="18"/>
  <c r="I89" i="18"/>
  <c r="K89" i="18"/>
  <c r="M89" i="18"/>
  <c r="O89" i="18"/>
  <c r="Q89" i="18"/>
  <c r="V89" i="18"/>
  <c r="G90" i="18"/>
  <c r="I90" i="18"/>
  <c r="K90" i="18"/>
  <c r="M90" i="18"/>
  <c r="O90" i="18"/>
  <c r="Q90" i="18"/>
  <c r="V90" i="18"/>
  <c r="G91" i="18"/>
  <c r="I91" i="18"/>
  <c r="K91" i="18"/>
  <c r="M91" i="18"/>
  <c r="O91" i="18"/>
  <c r="Q91" i="18"/>
  <c r="V91" i="18"/>
  <c r="G92" i="18"/>
  <c r="M92" i="18" s="1"/>
  <c r="I92" i="18"/>
  <c r="K92" i="18"/>
  <c r="O92" i="18"/>
  <c r="Q92" i="18"/>
  <c r="V92" i="18"/>
  <c r="G93" i="18"/>
  <c r="M93" i="18" s="1"/>
  <c r="I93" i="18"/>
  <c r="K93" i="18"/>
  <c r="O93" i="18"/>
  <c r="Q93" i="18"/>
  <c r="V93" i="18"/>
  <c r="G94" i="18"/>
  <c r="I94" i="18"/>
  <c r="K94" i="18"/>
  <c r="M94" i="18"/>
  <c r="O94" i="18"/>
  <c r="Q94" i="18"/>
  <c r="V94" i="18"/>
  <c r="G95" i="18"/>
  <c r="I95" i="18"/>
  <c r="K95" i="18"/>
  <c r="M95" i="18"/>
  <c r="O95" i="18"/>
  <c r="Q95" i="18"/>
  <c r="V95" i="18"/>
  <c r="G96" i="18"/>
  <c r="M96" i="18" s="1"/>
  <c r="I96" i="18"/>
  <c r="K96" i="18"/>
  <c r="O96" i="18"/>
  <c r="Q96" i="18"/>
  <c r="V96" i="18"/>
  <c r="G97" i="18"/>
  <c r="I97" i="18"/>
  <c r="K97" i="18"/>
  <c r="M97" i="18"/>
  <c r="O97" i="18"/>
  <c r="Q97" i="18"/>
  <c r="V97" i="18"/>
  <c r="G98" i="18"/>
  <c r="I98" i="18"/>
  <c r="K98" i="18"/>
  <c r="M98" i="18"/>
  <c r="O98" i="18"/>
  <c r="Q98" i="18"/>
  <c r="V98" i="18"/>
  <c r="G99" i="18"/>
  <c r="I99" i="18"/>
  <c r="K99" i="18"/>
  <c r="M99" i="18"/>
  <c r="O99" i="18"/>
  <c r="Q99" i="18"/>
  <c r="V99" i="18"/>
  <c r="G100" i="18"/>
  <c r="M100" i="18" s="1"/>
  <c r="I100" i="18"/>
  <c r="K100" i="18"/>
  <c r="O100" i="18"/>
  <c r="Q100" i="18"/>
  <c r="V100" i="18"/>
  <c r="G101" i="18"/>
  <c r="M101" i="18" s="1"/>
  <c r="I101" i="18"/>
  <c r="K101" i="18"/>
  <c r="O101" i="18"/>
  <c r="Q101" i="18"/>
  <c r="V101" i="18"/>
  <c r="G102" i="18"/>
  <c r="I102" i="18"/>
  <c r="K102" i="18"/>
  <c r="M102" i="18"/>
  <c r="O102" i="18"/>
  <c r="Q102" i="18"/>
  <c r="V102" i="18"/>
  <c r="G103" i="18"/>
  <c r="I103" i="18"/>
  <c r="K103" i="18"/>
  <c r="M103" i="18"/>
  <c r="O103" i="18"/>
  <c r="Q103" i="18"/>
  <c r="V103" i="18"/>
  <c r="G104" i="18"/>
  <c r="M104" i="18" s="1"/>
  <c r="I104" i="18"/>
  <c r="K104" i="18"/>
  <c r="O104" i="18"/>
  <c r="Q104" i="18"/>
  <c r="V104" i="18"/>
  <c r="G105" i="18"/>
  <c r="I105" i="18"/>
  <c r="K105" i="18"/>
  <c r="M105" i="18"/>
  <c r="O105" i="18"/>
  <c r="Q105" i="18"/>
  <c r="V105" i="18"/>
  <c r="G106" i="18"/>
  <c r="I106" i="18"/>
  <c r="K106" i="18"/>
  <c r="M106" i="18"/>
  <c r="O106" i="18"/>
  <c r="Q106" i="18"/>
  <c r="V106" i="18"/>
  <c r="G107" i="18"/>
  <c r="I107" i="18"/>
  <c r="K107" i="18"/>
  <c r="M107" i="18"/>
  <c r="O107" i="18"/>
  <c r="Q107" i="18"/>
  <c r="V107" i="18"/>
  <c r="G108" i="18"/>
  <c r="M108" i="18" s="1"/>
  <c r="I108" i="18"/>
  <c r="K108" i="18"/>
  <c r="O108" i="18"/>
  <c r="Q108" i="18"/>
  <c r="V108" i="18"/>
  <c r="G109" i="18"/>
  <c r="M109" i="18" s="1"/>
  <c r="I109" i="18"/>
  <c r="K109" i="18"/>
  <c r="O109" i="18"/>
  <c r="Q109" i="18"/>
  <c r="V109" i="18"/>
  <c r="G110" i="18"/>
  <c r="I110" i="18"/>
  <c r="K110" i="18"/>
  <c r="M110" i="18"/>
  <c r="O110" i="18"/>
  <c r="Q110" i="18"/>
  <c r="V110" i="18"/>
  <c r="G111" i="18"/>
  <c r="I111" i="18"/>
  <c r="K111" i="18"/>
  <c r="M111" i="18"/>
  <c r="O111" i="18"/>
  <c r="Q111" i="18"/>
  <c r="V111" i="18"/>
  <c r="G112" i="18"/>
  <c r="M112" i="18" s="1"/>
  <c r="I112" i="18"/>
  <c r="K112" i="18"/>
  <c r="O112" i="18"/>
  <c r="Q112" i="18"/>
  <c r="V112" i="18"/>
  <c r="G113" i="18"/>
  <c r="I113" i="18"/>
  <c r="K113" i="18"/>
  <c r="M113" i="18"/>
  <c r="O113" i="18"/>
  <c r="Q113" i="18"/>
  <c r="V113" i="18"/>
  <c r="G114" i="18"/>
  <c r="I114" i="18"/>
  <c r="K114" i="18"/>
  <c r="M114" i="18"/>
  <c r="O114" i="18"/>
  <c r="Q114" i="18"/>
  <c r="V114" i="18"/>
  <c r="G115" i="18"/>
  <c r="I115" i="18"/>
  <c r="K115" i="18"/>
  <c r="M115" i="18"/>
  <c r="O115" i="18"/>
  <c r="Q115" i="18"/>
  <c r="V115" i="18"/>
  <c r="G117" i="18"/>
  <c r="M117" i="18" s="1"/>
  <c r="I117" i="18"/>
  <c r="K117" i="18"/>
  <c r="O117" i="18"/>
  <c r="Q117" i="18"/>
  <c r="V117" i="18"/>
  <c r="G118" i="18"/>
  <c r="M118" i="18" s="1"/>
  <c r="I118" i="18"/>
  <c r="K118" i="18"/>
  <c r="O118" i="18"/>
  <c r="Q118" i="18"/>
  <c r="V118" i="18"/>
  <c r="G119" i="18"/>
  <c r="I119" i="18"/>
  <c r="K119" i="18"/>
  <c r="M119" i="18"/>
  <c r="O119" i="18"/>
  <c r="Q119" i="18"/>
  <c r="V119" i="18"/>
  <c r="G120" i="18"/>
  <c r="I120" i="18"/>
  <c r="K120" i="18"/>
  <c r="M120" i="18"/>
  <c r="O120" i="18"/>
  <c r="Q120" i="18"/>
  <c r="V120" i="18"/>
  <c r="G121" i="18"/>
  <c r="M121" i="18" s="1"/>
  <c r="I121" i="18"/>
  <c r="K121" i="18"/>
  <c r="O121" i="18"/>
  <c r="Q121" i="18"/>
  <c r="V121" i="18"/>
  <c r="G122" i="18"/>
  <c r="I122" i="18"/>
  <c r="K122" i="18"/>
  <c r="M122" i="18"/>
  <c r="O122" i="18"/>
  <c r="Q122" i="18"/>
  <c r="V122" i="18"/>
  <c r="G123" i="18"/>
  <c r="I123" i="18"/>
  <c r="K123" i="18"/>
  <c r="M123" i="18"/>
  <c r="O123" i="18"/>
  <c r="Q123" i="18"/>
  <c r="V123" i="18"/>
  <c r="G124" i="18"/>
  <c r="M124" i="18" s="1"/>
  <c r="I124" i="18"/>
  <c r="K124" i="18"/>
  <c r="O124" i="18"/>
  <c r="Q124" i="18"/>
  <c r="V124" i="18"/>
  <c r="G125" i="18"/>
  <c r="M125" i="18" s="1"/>
  <c r="I125" i="18"/>
  <c r="K125" i="18"/>
  <c r="O125" i="18"/>
  <c r="Q125" i="18"/>
  <c r="V125" i="18"/>
  <c r="G126" i="18"/>
  <c r="M126" i="18" s="1"/>
  <c r="I126" i="18"/>
  <c r="K126" i="18"/>
  <c r="O126" i="18"/>
  <c r="Q126" i="18"/>
  <c r="V126" i="18"/>
  <c r="G127" i="18"/>
  <c r="I127" i="18"/>
  <c r="K127" i="18"/>
  <c r="M127" i="18"/>
  <c r="O127" i="18"/>
  <c r="Q127" i="18"/>
  <c r="V127" i="18"/>
  <c r="G128" i="18"/>
  <c r="I128" i="18"/>
  <c r="K128" i="18"/>
  <c r="M128" i="18"/>
  <c r="O128" i="18"/>
  <c r="Q128" i="18"/>
  <c r="V128" i="18"/>
  <c r="G129" i="18"/>
  <c r="M129" i="18" s="1"/>
  <c r="I129" i="18"/>
  <c r="K129" i="18"/>
  <c r="O129" i="18"/>
  <c r="Q129" i="18"/>
  <c r="V129" i="18"/>
  <c r="G130" i="18"/>
  <c r="I130" i="18"/>
  <c r="K130" i="18"/>
  <c r="M130" i="18"/>
  <c r="O130" i="18"/>
  <c r="Q130" i="18"/>
  <c r="V130" i="18"/>
  <c r="G131" i="18"/>
  <c r="I131" i="18"/>
  <c r="K131" i="18"/>
  <c r="M131" i="18"/>
  <c r="O131" i="18"/>
  <c r="Q131" i="18"/>
  <c r="V131" i="18"/>
  <c r="G132" i="18"/>
  <c r="M132" i="18" s="1"/>
  <c r="I132" i="18"/>
  <c r="K132" i="18"/>
  <c r="O132" i="18"/>
  <c r="Q132" i="18"/>
  <c r="V132" i="18"/>
  <c r="G133" i="18"/>
  <c r="M133" i="18" s="1"/>
  <c r="I133" i="18"/>
  <c r="K133" i="18"/>
  <c r="O133" i="18"/>
  <c r="Q133" i="18"/>
  <c r="V133" i="18"/>
  <c r="G134" i="18"/>
  <c r="M134" i="18" s="1"/>
  <c r="I134" i="18"/>
  <c r="K134" i="18"/>
  <c r="O134" i="18"/>
  <c r="Q134" i="18"/>
  <c r="V134" i="18"/>
  <c r="G135" i="18"/>
  <c r="I135" i="18"/>
  <c r="K135" i="18"/>
  <c r="M135" i="18"/>
  <c r="O135" i="18"/>
  <c r="Q135" i="18"/>
  <c r="V135" i="18"/>
  <c r="G136" i="18"/>
  <c r="I136" i="18"/>
  <c r="K136" i="18"/>
  <c r="M136" i="18"/>
  <c r="O136" i="18"/>
  <c r="Q136" i="18"/>
  <c r="V136" i="18"/>
  <c r="G137" i="18"/>
  <c r="M137" i="18" s="1"/>
  <c r="I137" i="18"/>
  <c r="K137" i="18"/>
  <c r="O137" i="18"/>
  <c r="Q137" i="18"/>
  <c r="V137" i="18"/>
  <c r="G138" i="18"/>
  <c r="G139" i="18"/>
  <c r="I139" i="18"/>
  <c r="I138" i="18" s="1"/>
  <c r="K139" i="18"/>
  <c r="K138" i="18" s="1"/>
  <c r="M139" i="18"/>
  <c r="M138" i="18" s="1"/>
  <c r="O139" i="18"/>
  <c r="Q139" i="18"/>
  <c r="V139" i="18"/>
  <c r="V138" i="18" s="1"/>
  <c r="G140" i="18"/>
  <c r="M140" i="18" s="1"/>
  <c r="I140" i="18"/>
  <c r="K140" i="18"/>
  <c r="O140" i="18"/>
  <c r="O138" i="18" s="1"/>
  <c r="Q140" i="18"/>
  <c r="V140" i="18"/>
  <c r="G141" i="18"/>
  <c r="I141" i="18"/>
  <c r="K141" i="18"/>
  <c r="M141" i="18"/>
  <c r="O141" i="18"/>
  <c r="Q141" i="18"/>
  <c r="V141" i="18"/>
  <c r="G142" i="18"/>
  <c r="M142" i="18" s="1"/>
  <c r="I142" i="18"/>
  <c r="K142" i="18"/>
  <c r="O142" i="18"/>
  <c r="Q142" i="18"/>
  <c r="Q138" i="18" s="1"/>
  <c r="V142" i="18"/>
  <c r="G143" i="18"/>
  <c r="I143" i="18"/>
  <c r="K143" i="18"/>
  <c r="M143" i="18"/>
  <c r="O143" i="18"/>
  <c r="Q143" i="18"/>
  <c r="V143" i="18"/>
  <c r="G144" i="18"/>
  <c r="I144" i="18"/>
  <c r="K144" i="18"/>
  <c r="M144" i="18"/>
  <c r="O144" i="18"/>
  <c r="Q144" i="18"/>
  <c r="V144" i="18"/>
  <c r="G146" i="18"/>
  <c r="G145" i="18" s="1"/>
  <c r="I146" i="18"/>
  <c r="I145" i="18" s="1"/>
  <c r="K146" i="18"/>
  <c r="K145" i="18" s="1"/>
  <c r="O146" i="18"/>
  <c r="Q146" i="18"/>
  <c r="Q145" i="18" s="1"/>
  <c r="V146" i="18"/>
  <c r="V145" i="18" s="1"/>
  <c r="G147" i="18"/>
  <c r="I147" i="18"/>
  <c r="K147" i="18"/>
  <c r="M147" i="18"/>
  <c r="O147" i="18"/>
  <c r="Q147" i="18"/>
  <c r="V147" i="18"/>
  <c r="G148" i="18"/>
  <c r="I148" i="18"/>
  <c r="K148" i="18"/>
  <c r="M148" i="18"/>
  <c r="O148" i="18"/>
  <c r="Q148" i="18"/>
  <c r="V148" i="18"/>
  <c r="G149" i="18"/>
  <c r="I149" i="18"/>
  <c r="K149" i="18"/>
  <c r="M149" i="18"/>
  <c r="O149" i="18"/>
  <c r="O145" i="18" s="1"/>
  <c r="Q149" i="18"/>
  <c r="V149" i="18"/>
  <c r="G150" i="18"/>
  <c r="M150" i="18" s="1"/>
  <c r="I150" i="18"/>
  <c r="K150" i="18"/>
  <c r="O150" i="18"/>
  <c r="Q150" i="18"/>
  <c r="V150" i="18"/>
  <c r="G151" i="18"/>
  <c r="I151" i="18"/>
  <c r="K151" i="18"/>
  <c r="M151" i="18"/>
  <c r="O151" i="18"/>
  <c r="Q151" i="18"/>
  <c r="V151" i="18"/>
  <c r="G152" i="18"/>
  <c r="I152" i="18"/>
  <c r="K152" i="18"/>
  <c r="M152" i="18"/>
  <c r="O152" i="18"/>
  <c r="Q152" i="18"/>
  <c r="V152" i="18"/>
  <c r="G154" i="18"/>
  <c r="G153" i="18" s="1"/>
  <c r="I154" i="18"/>
  <c r="I153" i="18" s="1"/>
  <c r="K154" i="18"/>
  <c r="K153" i="18" s="1"/>
  <c r="O154" i="18"/>
  <c r="Q154" i="18"/>
  <c r="Q153" i="18" s="1"/>
  <c r="V154" i="18"/>
  <c r="V153" i="18" s="1"/>
  <c r="G155" i="18"/>
  <c r="I155" i="18"/>
  <c r="K155" i="18"/>
  <c r="M155" i="18"/>
  <c r="O155" i="18"/>
  <c r="Q155" i="18"/>
  <c r="V155" i="18"/>
  <c r="G156" i="18"/>
  <c r="I156" i="18"/>
  <c r="K156" i="18"/>
  <c r="M156" i="18"/>
  <c r="O156" i="18"/>
  <c r="Q156" i="18"/>
  <c r="V156" i="18"/>
  <c r="G157" i="18"/>
  <c r="I157" i="18"/>
  <c r="K157" i="18"/>
  <c r="M157" i="18"/>
  <c r="O157" i="18"/>
  <c r="O153" i="18" s="1"/>
  <c r="Q157" i="18"/>
  <c r="V157" i="18"/>
  <c r="G158" i="18"/>
  <c r="M158" i="18" s="1"/>
  <c r="I158" i="18"/>
  <c r="K158" i="18"/>
  <c r="O158" i="18"/>
  <c r="Q158" i="18"/>
  <c r="V158" i="18"/>
  <c r="G159" i="18"/>
  <c r="I159" i="18"/>
  <c r="K159" i="18"/>
  <c r="M159" i="18"/>
  <c r="O159" i="18"/>
  <c r="Q159" i="18"/>
  <c r="V159" i="18"/>
  <c r="G160" i="18"/>
  <c r="I160" i="18"/>
  <c r="K160" i="18"/>
  <c r="M160" i="18"/>
  <c r="O160" i="18"/>
  <c r="Q160" i="18"/>
  <c r="V160" i="18"/>
  <c r="G161" i="18"/>
  <c r="M161" i="18" s="1"/>
  <c r="I161" i="18"/>
  <c r="K161" i="18"/>
  <c r="O161" i="18"/>
  <c r="Q161" i="18"/>
  <c r="V161" i="18"/>
  <c r="G162" i="18"/>
  <c r="M162" i="18" s="1"/>
  <c r="I162" i="18"/>
  <c r="K162" i="18"/>
  <c r="O162" i="18"/>
  <c r="Q162" i="18"/>
  <c r="V162" i="18"/>
  <c r="G163" i="18"/>
  <c r="I163" i="18"/>
  <c r="K163" i="18"/>
  <c r="M163" i="18"/>
  <c r="O163" i="18"/>
  <c r="Q163" i="18"/>
  <c r="V163" i="18"/>
  <c r="G164" i="18"/>
  <c r="I164" i="18"/>
  <c r="K164" i="18"/>
  <c r="M164" i="18"/>
  <c r="O164" i="18"/>
  <c r="Q164" i="18"/>
  <c r="V164" i="18"/>
  <c r="G165" i="18"/>
  <c r="I165" i="18"/>
  <c r="K165" i="18"/>
  <c r="M165" i="18"/>
  <c r="O165" i="18"/>
  <c r="Q165" i="18"/>
  <c r="V165" i="18"/>
  <c r="G166" i="18"/>
  <c r="M166" i="18" s="1"/>
  <c r="I166" i="18"/>
  <c r="K166" i="18"/>
  <c r="O166" i="18"/>
  <c r="Q166" i="18"/>
  <c r="V166" i="18"/>
  <c r="G167" i="18"/>
  <c r="I167" i="18"/>
  <c r="K167" i="18"/>
  <c r="M167" i="18"/>
  <c r="O167" i="18"/>
  <c r="Q167" i="18"/>
  <c r="V167" i="18"/>
  <c r="G168" i="18"/>
  <c r="I168" i="18"/>
  <c r="K168" i="18"/>
  <c r="M168" i="18"/>
  <c r="O168" i="18"/>
  <c r="Q168" i="18"/>
  <c r="V168" i="18"/>
  <c r="G169" i="18"/>
  <c r="M169" i="18" s="1"/>
  <c r="I169" i="18"/>
  <c r="K169" i="18"/>
  <c r="O169" i="18"/>
  <c r="Q169" i="18"/>
  <c r="V169" i="18"/>
  <c r="G170" i="18"/>
  <c r="M170" i="18" s="1"/>
  <c r="I170" i="18"/>
  <c r="K170" i="18"/>
  <c r="O170" i="18"/>
  <c r="Q170" i="18"/>
  <c r="V170" i="18"/>
  <c r="G171" i="18"/>
  <c r="I171" i="18"/>
  <c r="K171" i="18"/>
  <c r="M171" i="18"/>
  <c r="O171" i="18"/>
  <c r="Q171" i="18"/>
  <c r="V171" i="18"/>
  <c r="G172" i="18"/>
  <c r="I172" i="18"/>
  <c r="K172" i="18"/>
  <c r="M172" i="18"/>
  <c r="O172" i="18"/>
  <c r="Q172" i="18"/>
  <c r="V172" i="18"/>
  <c r="G173" i="18"/>
  <c r="I173" i="18"/>
  <c r="K173" i="18"/>
  <c r="M173" i="18"/>
  <c r="O173" i="18"/>
  <c r="Q173" i="18"/>
  <c r="V173" i="18"/>
  <c r="G174" i="18"/>
  <c r="M174" i="18" s="1"/>
  <c r="I174" i="18"/>
  <c r="K174" i="18"/>
  <c r="O174" i="18"/>
  <c r="Q174" i="18"/>
  <c r="V174" i="18"/>
  <c r="G175" i="18"/>
  <c r="I175" i="18"/>
  <c r="K175" i="18"/>
  <c r="M175" i="18"/>
  <c r="O175" i="18"/>
  <c r="Q175" i="18"/>
  <c r="V175" i="18"/>
  <c r="G176" i="18"/>
  <c r="I176" i="18"/>
  <c r="K176" i="18"/>
  <c r="M176" i="18"/>
  <c r="O176" i="18"/>
  <c r="Q176" i="18"/>
  <c r="V176" i="18"/>
  <c r="G177" i="18"/>
  <c r="M177" i="18" s="1"/>
  <c r="I177" i="18"/>
  <c r="K177" i="18"/>
  <c r="O177" i="18"/>
  <c r="Q177" i="18"/>
  <c r="V177" i="18"/>
  <c r="G178" i="18"/>
  <c r="G179" i="18"/>
  <c r="I179" i="18"/>
  <c r="I178" i="18" s="1"/>
  <c r="K179" i="18"/>
  <c r="K178" i="18" s="1"/>
  <c r="M179" i="18"/>
  <c r="M178" i="18" s="1"/>
  <c r="O179" i="18"/>
  <c r="Q179" i="18"/>
  <c r="V179" i="18"/>
  <c r="V178" i="18" s="1"/>
  <c r="G180" i="18"/>
  <c r="I180" i="18"/>
  <c r="K180" i="18"/>
  <c r="M180" i="18"/>
  <c r="O180" i="18"/>
  <c r="O178" i="18" s="1"/>
  <c r="Q180" i="18"/>
  <c r="V180" i="18"/>
  <c r="G181" i="18"/>
  <c r="I181" i="18"/>
  <c r="K181" i="18"/>
  <c r="M181" i="18"/>
  <c r="O181" i="18"/>
  <c r="Q181" i="18"/>
  <c r="Q178" i="18" s="1"/>
  <c r="V181" i="18"/>
  <c r="G182" i="18"/>
  <c r="M182" i="18" s="1"/>
  <c r="I182" i="18"/>
  <c r="K182" i="18"/>
  <c r="O182" i="18"/>
  <c r="Q182" i="18"/>
  <c r="V182" i="18"/>
  <c r="AE184" i="18"/>
  <c r="AF184" i="18"/>
  <c r="G23" i="17"/>
  <c r="G8" i="17"/>
  <c r="G9" i="17"/>
  <c r="M9" i="17" s="1"/>
  <c r="I9" i="17"/>
  <c r="I8" i="17" s="1"/>
  <c r="K9" i="17"/>
  <c r="K8" i="17" s="1"/>
  <c r="O9" i="17"/>
  <c r="O8" i="17" s="1"/>
  <c r="Q9" i="17"/>
  <c r="Q8" i="17" s="1"/>
  <c r="V9" i="17"/>
  <c r="V8" i="17" s="1"/>
  <c r="G10" i="17"/>
  <c r="M10" i="17" s="1"/>
  <c r="I10" i="17"/>
  <c r="K10" i="17"/>
  <c r="O10" i="17"/>
  <c r="Q10" i="17"/>
  <c r="V10" i="17"/>
  <c r="G11" i="17"/>
  <c r="I11" i="17"/>
  <c r="K11" i="17"/>
  <c r="M11" i="17"/>
  <c r="O11" i="17"/>
  <c r="Q11" i="17"/>
  <c r="V11" i="17"/>
  <c r="G12" i="17"/>
  <c r="I12" i="17"/>
  <c r="K12" i="17"/>
  <c r="M12" i="17"/>
  <c r="O12" i="17"/>
  <c r="Q12" i="17"/>
  <c r="V12" i="17"/>
  <c r="G13" i="17"/>
  <c r="I13" i="17"/>
  <c r="K13" i="17"/>
  <c r="M13" i="17"/>
  <c r="O13" i="17"/>
  <c r="Q13" i="17"/>
  <c r="V13" i="17"/>
  <c r="G15" i="17"/>
  <c r="M15" i="17" s="1"/>
  <c r="I15" i="17"/>
  <c r="I14" i="17" s="1"/>
  <c r="K15" i="17"/>
  <c r="K14" i="17" s="1"/>
  <c r="O15" i="17"/>
  <c r="Q15" i="17"/>
  <c r="Q14" i="17" s="1"/>
  <c r="V15" i="17"/>
  <c r="G16" i="17"/>
  <c r="G14" i="17" s="1"/>
  <c r="I16" i="17"/>
  <c r="K16" i="17"/>
  <c r="O16" i="17"/>
  <c r="Q16" i="17"/>
  <c r="V16" i="17"/>
  <c r="G17" i="17"/>
  <c r="I17" i="17"/>
  <c r="K17" i="17"/>
  <c r="M17" i="17"/>
  <c r="O17" i="17"/>
  <c r="Q17" i="17"/>
  <c r="V17" i="17"/>
  <c r="G18" i="17"/>
  <c r="I18" i="17"/>
  <c r="K18" i="17"/>
  <c r="M18" i="17"/>
  <c r="O18" i="17"/>
  <c r="O14" i="17" s="1"/>
  <c r="Q18" i="17"/>
  <c r="V18" i="17"/>
  <c r="G19" i="17"/>
  <c r="I19" i="17"/>
  <c r="K19" i="17"/>
  <c r="M19" i="17"/>
  <c r="O19" i="17"/>
  <c r="Q19" i="17"/>
  <c r="V19" i="17"/>
  <c r="G20" i="17"/>
  <c r="I20" i="17"/>
  <c r="K20" i="17"/>
  <c r="M20" i="17"/>
  <c r="O20" i="17"/>
  <c r="Q20" i="17"/>
  <c r="V20" i="17"/>
  <c r="V14" i="17" s="1"/>
  <c r="G21" i="17"/>
  <c r="I21" i="17"/>
  <c r="K21" i="17"/>
  <c r="M21" i="17"/>
  <c r="O21" i="17"/>
  <c r="Q21" i="17"/>
  <c r="V21" i="17"/>
  <c r="AE23" i="17"/>
  <c r="G23" i="16"/>
  <c r="G8" i="16"/>
  <c r="G9" i="16"/>
  <c r="M9" i="16" s="1"/>
  <c r="I9" i="16"/>
  <c r="I8" i="16" s="1"/>
  <c r="K9" i="16"/>
  <c r="K8" i="16" s="1"/>
  <c r="O9" i="16"/>
  <c r="O8" i="16" s="1"/>
  <c r="Q9" i="16"/>
  <c r="Q8" i="16" s="1"/>
  <c r="V9" i="16"/>
  <c r="G10" i="16"/>
  <c r="M10" i="16" s="1"/>
  <c r="I10" i="16"/>
  <c r="K10" i="16"/>
  <c r="O10" i="16"/>
  <c r="Q10" i="16"/>
  <c r="V10" i="16"/>
  <c r="V8" i="16" s="1"/>
  <c r="G11" i="16"/>
  <c r="I11" i="16"/>
  <c r="K11" i="16"/>
  <c r="M11" i="16"/>
  <c r="O11" i="16"/>
  <c r="Q11" i="16"/>
  <c r="V11" i="16"/>
  <c r="G12" i="16"/>
  <c r="I12" i="16"/>
  <c r="K12" i="16"/>
  <c r="M12" i="16"/>
  <c r="O12" i="16"/>
  <c r="Q12" i="16"/>
  <c r="V12" i="16"/>
  <c r="G13" i="16"/>
  <c r="I13" i="16"/>
  <c r="K13" i="16"/>
  <c r="M13" i="16"/>
  <c r="O13" i="16"/>
  <c r="Q13" i="16"/>
  <c r="V13" i="16"/>
  <c r="G15" i="16"/>
  <c r="I15" i="16"/>
  <c r="I14" i="16" s="1"/>
  <c r="K15" i="16"/>
  <c r="M15" i="16"/>
  <c r="O15" i="16"/>
  <c r="Q15" i="16"/>
  <c r="Q14" i="16" s="1"/>
  <c r="V15" i="16"/>
  <c r="G16" i="16"/>
  <c r="G14" i="16" s="1"/>
  <c r="I16" i="16"/>
  <c r="K16" i="16"/>
  <c r="K14" i="16" s="1"/>
  <c r="O16" i="16"/>
  <c r="Q16" i="16"/>
  <c r="V16" i="16"/>
  <c r="G17" i="16"/>
  <c r="I17" i="16"/>
  <c r="K17" i="16"/>
  <c r="M17" i="16"/>
  <c r="O17" i="16"/>
  <c r="Q17" i="16"/>
  <c r="V17" i="16"/>
  <c r="G18" i="16"/>
  <c r="M18" i="16" s="1"/>
  <c r="I18" i="16"/>
  <c r="K18" i="16"/>
  <c r="O18" i="16"/>
  <c r="O14" i="16" s="1"/>
  <c r="Q18" i="16"/>
  <c r="V18" i="16"/>
  <c r="G19" i="16"/>
  <c r="I19" i="16"/>
  <c r="K19" i="16"/>
  <c r="M19" i="16"/>
  <c r="O19" i="16"/>
  <c r="Q19" i="16"/>
  <c r="V19" i="16"/>
  <c r="G20" i="16"/>
  <c r="I20" i="16"/>
  <c r="K20" i="16"/>
  <c r="M20" i="16"/>
  <c r="O20" i="16"/>
  <c r="Q20" i="16"/>
  <c r="V20" i="16"/>
  <c r="V14" i="16" s="1"/>
  <c r="G21" i="16"/>
  <c r="I21" i="16"/>
  <c r="K21" i="16"/>
  <c r="M21" i="16"/>
  <c r="O21" i="16"/>
  <c r="Q21" i="16"/>
  <c r="V21" i="16"/>
  <c r="AE23" i="16"/>
  <c r="G94" i="15"/>
  <c r="BA56" i="15"/>
  <c r="BA22" i="15"/>
  <c r="BA20" i="15"/>
  <c r="G9" i="15"/>
  <c r="M9" i="15" s="1"/>
  <c r="I9" i="15"/>
  <c r="I8" i="15" s="1"/>
  <c r="K9" i="15"/>
  <c r="K8" i="15" s="1"/>
  <c r="O9" i="15"/>
  <c r="O8" i="15" s="1"/>
  <c r="Q9" i="15"/>
  <c r="Q8" i="15" s="1"/>
  <c r="V9" i="15"/>
  <c r="V8" i="15" s="1"/>
  <c r="G10" i="15"/>
  <c r="I10" i="15"/>
  <c r="K10" i="15"/>
  <c r="M10" i="15"/>
  <c r="O10" i="15"/>
  <c r="Q10" i="15"/>
  <c r="V10" i="15"/>
  <c r="G11" i="15"/>
  <c r="I11" i="15"/>
  <c r="K11" i="15"/>
  <c r="M11" i="15"/>
  <c r="O11" i="15"/>
  <c r="Q11" i="15"/>
  <c r="V11" i="15"/>
  <c r="G12" i="15"/>
  <c r="M12" i="15" s="1"/>
  <c r="I12" i="15"/>
  <c r="K12" i="15"/>
  <c r="O12" i="15"/>
  <c r="Q12" i="15"/>
  <c r="V12" i="15"/>
  <c r="G13" i="15"/>
  <c r="M13" i="15" s="1"/>
  <c r="I13" i="15"/>
  <c r="K13" i="15"/>
  <c r="O13" i="15"/>
  <c r="Q13" i="15"/>
  <c r="V13" i="15"/>
  <c r="G14" i="15"/>
  <c r="M14" i="15" s="1"/>
  <c r="I14" i="15"/>
  <c r="K14" i="15"/>
  <c r="O14" i="15"/>
  <c r="Q14" i="15"/>
  <c r="V14" i="15"/>
  <c r="G15" i="15"/>
  <c r="I15" i="15"/>
  <c r="K15" i="15"/>
  <c r="M15" i="15"/>
  <c r="O15" i="15"/>
  <c r="Q15" i="15"/>
  <c r="V15" i="15"/>
  <c r="G16" i="15"/>
  <c r="G8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9" i="15"/>
  <c r="I19" i="15"/>
  <c r="K19" i="15"/>
  <c r="M19" i="15"/>
  <c r="O19" i="15"/>
  <c r="Q19" i="15"/>
  <c r="V19" i="15"/>
  <c r="G21" i="15"/>
  <c r="I21" i="15"/>
  <c r="K21" i="15"/>
  <c r="M21" i="15"/>
  <c r="O21" i="15"/>
  <c r="Q21" i="15"/>
  <c r="V21" i="15"/>
  <c r="G23" i="15"/>
  <c r="M23" i="15" s="1"/>
  <c r="I23" i="15"/>
  <c r="K23" i="15"/>
  <c r="O23" i="15"/>
  <c r="Q23" i="15"/>
  <c r="V23" i="15"/>
  <c r="G24" i="15"/>
  <c r="M24" i="15" s="1"/>
  <c r="I24" i="15"/>
  <c r="K24" i="15"/>
  <c r="O24" i="15"/>
  <c r="Q24" i="15"/>
  <c r="V24" i="15"/>
  <c r="G25" i="15"/>
  <c r="M25" i="15" s="1"/>
  <c r="I25" i="15"/>
  <c r="K25" i="15"/>
  <c r="O25" i="15"/>
  <c r="Q25" i="15"/>
  <c r="V25" i="15"/>
  <c r="G27" i="15"/>
  <c r="G26" i="15" s="1"/>
  <c r="I27" i="15"/>
  <c r="I26" i="15" s="1"/>
  <c r="K27" i="15"/>
  <c r="O27" i="15"/>
  <c r="O26" i="15" s="1"/>
  <c r="Q27" i="15"/>
  <c r="Q26" i="15" s="1"/>
  <c r="V27" i="15"/>
  <c r="V26" i="15" s="1"/>
  <c r="G29" i="15"/>
  <c r="M29" i="15" s="1"/>
  <c r="I29" i="15"/>
  <c r="K29" i="15"/>
  <c r="K26" i="15" s="1"/>
  <c r="O29" i="15"/>
  <c r="Q29" i="15"/>
  <c r="V29" i="15"/>
  <c r="G30" i="15"/>
  <c r="G31" i="15"/>
  <c r="I31" i="15"/>
  <c r="I30" i="15" s="1"/>
  <c r="K31" i="15"/>
  <c r="M31" i="15"/>
  <c r="O31" i="15"/>
  <c r="O30" i="15" s="1"/>
  <c r="Q31" i="15"/>
  <c r="V31" i="15"/>
  <c r="V30" i="15" s="1"/>
  <c r="G33" i="15"/>
  <c r="M33" i="15" s="1"/>
  <c r="I33" i="15"/>
  <c r="K33" i="15"/>
  <c r="K30" i="15" s="1"/>
  <c r="O33" i="15"/>
  <c r="Q33" i="15"/>
  <c r="Q30" i="15" s="1"/>
  <c r="V33" i="15"/>
  <c r="G34" i="15"/>
  <c r="I34" i="15"/>
  <c r="K34" i="15"/>
  <c r="M34" i="15"/>
  <c r="O34" i="15"/>
  <c r="Q34" i="15"/>
  <c r="V34" i="15"/>
  <c r="O35" i="15"/>
  <c r="V35" i="15"/>
  <c r="G36" i="15"/>
  <c r="G35" i="15" s="1"/>
  <c r="I36" i="15"/>
  <c r="I35" i="15" s="1"/>
  <c r="K36" i="15"/>
  <c r="K35" i="15" s="1"/>
  <c r="O36" i="15"/>
  <c r="Q36" i="15"/>
  <c r="Q35" i="15" s="1"/>
  <c r="V36" i="15"/>
  <c r="G37" i="15"/>
  <c r="G38" i="15"/>
  <c r="I38" i="15"/>
  <c r="I37" i="15" s="1"/>
  <c r="K38" i="15"/>
  <c r="M38" i="15"/>
  <c r="O38" i="15"/>
  <c r="O37" i="15" s="1"/>
  <c r="Q38" i="15"/>
  <c r="Q37" i="15" s="1"/>
  <c r="V38" i="15"/>
  <c r="G39" i="15"/>
  <c r="M39" i="15" s="1"/>
  <c r="I39" i="15"/>
  <c r="K39" i="15"/>
  <c r="K37" i="15" s="1"/>
  <c r="O39" i="15"/>
  <c r="Q39" i="15"/>
  <c r="V39" i="15"/>
  <c r="G40" i="15"/>
  <c r="I40" i="15"/>
  <c r="K40" i="15"/>
  <c r="M40" i="15"/>
  <c r="O40" i="15"/>
  <c r="Q40" i="15"/>
  <c r="V40" i="15"/>
  <c r="G41" i="15"/>
  <c r="M41" i="15" s="1"/>
  <c r="I41" i="15"/>
  <c r="K41" i="15"/>
  <c r="O41" i="15"/>
  <c r="Q41" i="15"/>
  <c r="V41" i="15"/>
  <c r="V37" i="15" s="1"/>
  <c r="G42" i="15"/>
  <c r="I42" i="15"/>
  <c r="K42" i="15"/>
  <c r="M42" i="15"/>
  <c r="O42" i="15"/>
  <c r="Q42" i="15"/>
  <c r="V42" i="15"/>
  <c r="G43" i="15"/>
  <c r="M43" i="15" s="1"/>
  <c r="I43" i="15"/>
  <c r="K43" i="15"/>
  <c r="O43" i="15"/>
  <c r="Q43" i="15"/>
  <c r="V43" i="15"/>
  <c r="G44" i="15"/>
  <c r="M44" i="15" s="1"/>
  <c r="I44" i="15"/>
  <c r="K44" i="15"/>
  <c r="O44" i="15"/>
  <c r="Q44" i="15"/>
  <c r="V44" i="15"/>
  <c r="G45" i="15"/>
  <c r="G46" i="15"/>
  <c r="I46" i="15"/>
  <c r="I45" i="15" s="1"/>
  <c r="K46" i="15"/>
  <c r="M46" i="15"/>
  <c r="M45" i="15" s="1"/>
  <c r="O46" i="15"/>
  <c r="O45" i="15" s="1"/>
  <c r="Q46" i="15"/>
  <c r="Q45" i="15" s="1"/>
  <c r="V46" i="15"/>
  <c r="G48" i="15"/>
  <c r="M48" i="15" s="1"/>
  <c r="I48" i="15"/>
  <c r="K48" i="15"/>
  <c r="K45" i="15" s="1"/>
  <c r="O48" i="15"/>
  <c r="Q48" i="15"/>
  <c r="V48" i="15"/>
  <c r="G50" i="15"/>
  <c r="I50" i="15"/>
  <c r="K50" i="15"/>
  <c r="M50" i="15"/>
  <c r="O50" i="15"/>
  <c r="Q50" i="15"/>
  <c r="V50" i="15"/>
  <c r="G51" i="15"/>
  <c r="M51" i="15" s="1"/>
  <c r="I51" i="15"/>
  <c r="K51" i="15"/>
  <c r="O51" i="15"/>
  <c r="Q51" i="15"/>
  <c r="V51" i="15"/>
  <c r="V45" i="15" s="1"/>
  <c r="G52" i="15"/>
  <c r="Q52" i="15"/>
  <c r="G53" i="15"/>
  <c r="M53" i="15" s="1"/>
  <c r="M52" i="15" s="1"/>
  <c r="I53" i="15"/>
  <c r="I52" i="15" s="1"/>
  <c r="K53" i="15"/>
  <c r="K52" i="15" s="1"/>
  <c r="O53" i="15"/>
  <c r="O52" i="15" s="1"/>
  <c r="Q53" i="15"/>
  <c r="V53" i="15"/>
  <c r="V52" i="15" s="1"/>
  <c r="K54" i="15"/>
  <c r="Q54" i="15"/>
  <c r="G55" i="15"/>
  <c r="G54" i="15" s="1"/>
  <c r="I55" i="15"/>
  <c r="I54" i="15" s="1"/>
  <c r="K55" i="15"/>
  <c r="O55" i="15"/>
  <c r="O54" i="15" s="1"/>
  <c r="Q55" i="15"/>
  <c r="V55" i="15"/>
  <c r="V54" i="15" s="1"/>
  <c r="I57" i="15"/>
  <c r="O57" i="15"/>
  <c r="G58" i="15"/>
  <c r="G57" i="15" s="1"/>
  <c r="I58" i="15"/>
  <c r="K58" i="15"/>
  <c r="K57" i="15" s="1"/>
  <c r="O58" i="15"/>
  <c r="Q58" i="15"/>
  <c r="Q57" i="15" s="1"/>
  <c r="V58" i="15"/>
  <c r="V57" i="15" s="1"/>
  <c r="G59" i="15"/>
  <c r="I59" i="15"/>
  <c r="K59" i="15"/>
  <c r="M59" i="15"/>
  <c r="O59" i="15"/>
  <c r="Q59" i="15"/>
  <c r="V59" i="15"/>
  <c r="O61" i="15"/>
  <c r="G62" i="15"/>
  <c r="M62" i="15" s="1"/>
  <c r="I62" i="15"/>
  <c r="I61" i="15" s="1"/>
  <c r="K62" i="15"/>
  <c r="O62" i="15"/>
  <c r="Q62" i="15"/>
  <c r="Q61" i="15" s="1"/>
  <c r="V62" i="15"/>
  <c r="V61" i="15" s="1"/>
  <c r="G63" i="15"/>
  <c r="M63" i="15" s="1"/>
  <c r="I63" i="15"/>
  <c r="K63" i="15"/>
  <c r="O63" i="15"/>
  <c r="Q63" i="15"/>
  <c r="V63" i="15"/>
  <c r="G64" i="15"/>
  <c r="M64" i="15" s="1"/>
  <c r="I64" i="15"/>
  <c r="K64" i="15"/>
  <c r="K61" i="15" s="1"/>
  <c r="O64" i="15"/>
  <c r="Q64" i="15"/>
  <c r="V64" i="15"/>
  <c r="G65" i="15"/>
  <c r="M65" i="15" s="1"/>
  <c r="I65" i="15"/>
  <c r="K65" i="15"/>
  <c r="O65" i="15"/>
  <c r="Q65" i="15"/>
  <c r="V65" i="15"/>
  <c r="G66" i="15"/>
  <c r="I66" i="15"/>
  <c r="K66" i="15"/>
  <c r="M66" i="15"/>
  <c r="O66" i="15"/>
  <c r="Q66" i="15"/>
  <c r="V66" i="15"/>
  <c r="G68" i="15"/>
  <c r="K68" i="15"/>
  <c r="G69" i="15"/>
  <c r="I69" i="15"/>
  <c r="I68" i="15" s="1"/>
  <c r="K69" i="15"/>
  <c r="M69" i="15"/>
  <c r="O69" i="15"/>
  <c r="Q69" i="15"/>
  <c r="V69" i="15"/>
  <c r="V68" i="15" s="1"/>
  <c r="G70" i="15"/>
  <c r="M70" i="15" s="1"/>
  <c r="I70" i="15"/>
  <c r="K70" i="15"/>
  <c r="O70" i="15"/>
  <c r="O68" i="15" s="1"/>
  <c r="Q70" i="15"/>
  <c r="V70" i="15"/>
  <c r="G71" i="15"/>
  <c r="I71" i="15"/>
  <c r="K71" i="15"/>
  <c r="M71" i="15"/>
  <c r="O71" i="15"/>
  <c r="Q71" i="15"/>
  <c r="Q68" i="15" s="1"/>
  <c r="V71" i="15"/>
  <c r="G72" i="15"/>
  <c r="M72" i="15" s="1"/>
  <c r="I72" i="15"/>
  <c r="K72" i="15"/>
  <c r="O72" i="15"/>
  <c r="Q72" i="15"/>
  <c r="V72" i="15"/>
  <c r="G75" i="15"/>
  <c r="G74" i="15" s="1"/>
  <c r="I75" i="15"/>
  <c r="I74" i="15" s="1"/>
  <c r="K75" i="15"/>
  <c r="O75" i="15"/>
  <c r="O74" i="15" s="1"/>
  <c r="Q75" i="15"/>
  <c r="V75" i="15"/>
  <c r="V74" i="15" s="1"/>
  <c r="G76" i="15"/>
  <c r="I76" i="15"/>
  <c r="K76" i="15"/>
  <c r="K74" i="15" s="1"/>
  <c r="M76" i="15"/>
  <c r="O76" i="15"/>
  <c r="Q76" i="15"/>
  <c r="V76" i="15"/>
  <c r="G77" i="15"/>
  <c r="M77" i="15" s="1"/>
  <c r="I77" i="15"/>
  <c r="K77" i="15"/>
  <c r="O77" i="15"/>
  <c r="Q77" i="15"/>
  <c r="V77" i="15"/>
  <c r="G79" i="15"/>
  <c r="I79" i="15"/>
  <c r="K79" i="15"/>
  <c r="M79" i="15"/>
  <c r="O79" i="15"/>
  <c r="Q79" i="15"/>
  <c r="V79" i="15"/>
  <c r="G80" i="15"/>
  <c r="M80" i="15" s="1"/>
  <c r="I80" i="15"/>
  <c r="K80" i="15"/>
  <c r="O80" i="15"/>
  <c r="Q80" i="15"/>
  <c r="V80" i="15"/>
  <c r="G81" i="15"/>
  <c r="I81" i="15"/>
  <c r="K81" i="15"/>
  <c r="M81" i="15"/>
  <c r="O81" i="15"/>
  <c r="Q81" i="15"/>
  <c r="Q74" i="15" s="1"/>
  <c r="V81" i="15"/>
  <c r="G82" i="15"/>
  <c r="M82" i="15" s="1"/>
  <c r="I82" i="15"/>
  <c r="K82" i="15"/>
  <c r="O82" i="15"/>
  <c r="Q82" i="15"/>
  <c r="V82" i="15"/>
  <c r="G85" i="15"/>
  <c r="G84" i="15" s="1"/>
  <c r="I85" i="15"/>
  <c r="I84" i="15" s="1"/>
  <c r="K85" i="15"/>
  <c r="O85" i="15"/>
  <c r="O84" i="15" s="1"/>
  <c r="Q85" i="15"/>
  <c r="V85" i="15"/>
  <c r="V84" i="15" s="1"/>
  <c r="G86" i="15"/>
  <c r="I86" i="15"/>
  <c r="K86" i="15"/>
  <c r="K84" i="15" s="1"/>
  <c r="M86" i="15"/>
  <c r="O86" i="15"/>
  <c r="Q86" i="15"/>
  <c r="V86" i="15"/>
  <c r="G87" i="15"/>
  <c r="M87" i="15" s="1"/>
  <c r="I87" i="15"/>
  <c r="K87" i="15"/>
  <c r="O87" i="15"/>
  <c r="Q87" i="15"/>
  <c r="V87" i="15"/>
  <c r="G88" i="15"/>
  <c r="I88" i="15"/>
  <c r="K88" i="15"/>
  <c r="M88" i="15"/>
  <c r="O88" i="15"/>
  <c r="Q88" i="15"/>
  <c r="V88" i="15"/>
  <c r="G89" i="15"/>
  <c r="M89" i="15" s="1"/>
  <c r="I89" i="15"/>
  <c r="K89" i="15"/>
  <c r="O89" i="15"/>
  <c r="Q89" i="15"/>
  <c r="Q84" i="15" s="1"/>
  <c r="V89" i="15"/>
  <c r="G90" i="15"/>
  <c r="Q90" i="15"/>
  <c r="G91" i="15"/>
  <c r="M91" i="15" s="1"/>
  <c r="M90" i="15" s="1"/>
  <c r="I91" i="15"/>
  <c r="I90" i="15" s="1"/>
  <c r="K91" i="15"/>
  <c r="K90" i="15" s="1"/>
  <c r="O91" i="15"/>
  <c r="O90" i="15" s="1"/>
  <c r="Q91" i="15"/>
  <c r="V91" i="15"/>
  <c r="V90" i="15" s="1"/>
  <c r="G92" i="15"/>
  <c r="M92" i="15" s="1"/>
  <c r="I92" i="15"/>
  <c r="K92" i="15"/>
  <c r="O92" i="15"/>
  <c r="Q92" i="15"/>
  <c r="V92" i="15"/>
  <c r="AE94" i="15"/>
  <c r="AF94" i="15"/>
  <c r="G94" i="14"/>
  <c r="BA56" i="14"/>
  <c r="BA22" i="14"/>
  <c r="BA20" i="14"/>
  <c r="G9" i="14"/>
  <c r="M9" i="14" s="1"/>
  <c r="I9" i="14"/>
  <c r="I8" i="14" s="1"/>
  <c r="K9" i="14"/>
  <c r="K8" i="14" s="1"/>
  <c r="O9" i="14"/>
  <c r="O8" i="14" s="1"/>
  <c r="Q9" i="14"/>
  <c r="Q8" i="14" s="1"/>
  <c r="V9" i="14"/>
  <c r="V8" i="14" s="1"/>
  <c r="G10" i="14"/>
  <c r="I10" i="14"/>
  <c r="K10" i="14"/>
  <c r="M10" i="14"/>
  <c r="O10" i="14"/>
  <c r="Q10" i="14"/>
  <c r="V10" i="14"/>
  <c r="G11" i="14"/>
  <c r="I11" i="14"/>
  <c r="K11" i="14"/>
  <c r="M11" i="14"/>
  <c r="O11" i="14"/>
  <c r="Q11" i="14"/>
  <c r="V11" i="14"/>
  <c r="G12" i="14"/>
  <c r="M12" i="14" s="1"/>
  <c r="I12" i="14"/>
  <c r="K12" i="14"/>
  <c r="O12" i="14"/>
  <c r="Q12" i="14"/>
  <c r="V12" i="14"/>
  <c r="G13" i="14"/>
  <c r="M13" i="14" s="1"/>
  <c r="I13" i="14"/>
  <c r="K13" i="14"/>
  <c r="O13" i="14"/>
  <c r="Q13" i="14"/>
  <c r="V13" i="14"/>
  <c r="G14" i="14"/>
  <c r="M14" i="14" s="1"/>
  <c r="I14" i="14"/>
  <c r="K14" i="14"/>
  <c r="O14" i="14"/>
  <c r="Q14" i="14"/>
  <c r="V14" i="14"/>
  <c r="G15" i="14"/>
  <c r="I15" i="14"/>
  <c r="K15" i="14"/>
  <c r="M15" i="14"/>
  <c r="O15" i="14"/>
  <c r="Q15" i="14"/>
  <c r="V15" i="14"/>
  <c r="G16" i="14"/>
  <c r="G8" i="14" s="1"/>
  <c r="I16" i="14"/>
  <c r="K16" i="14"/>
  <c r="O16" i="14"/>
  <c r="Q16" i="14"/>
  <c r="V16" i="14"/>
  <c r="G17" i="14"/>
  <c r="M17" i="14" s="1"/>
  <c r="I17" i="14"/>
  <c r="K17" i="14"/>
  <c r="O17" i="14"/>
  <c r="Q17" i="14"/>
  <c r="V17" i="14"/>
  <c r="G19" i="14"/>
  <c r="M19" i="14" s="1"/>
  <c r="I19" i="14"/>
  <c r="K19" i="14"/>
  <c r="O19" i="14"/>
  <c r="Q19" i="14"/>
  <c r="V19" i="14"/>
  <c r="G21" i="14"/>
  <c r="I21" i="14"/>
  <c r="K21" i="14"/>
  <c r="M21" i="14"/>
  <c r="O21" i="14"/>
  <c r="Q21" i="14"/>
  <c r="V21" i="14"/>
  <c r="G23" i="14"/>
  <c r="M23" i="14" s="1"/>
  <c r="I23" i="14"/>
  <c r="K23" i="14"/>
  <c r="O23" i="14"/>
  <c r="Q23" i="14"/>
  <c r="V23" i="14"/>
  <c r="G24" i="14"/>
  <c r="M24" i="14" s="1"/>
  <c r="I24" i="14"/>
  <c r="K24" i="14"/>
  <c r="O24" i="14"/>
  <c r="Q24" i="14"/>
  <c r="V24" i="14"/>
  <c r="G25" i="14"/>
  <c r="M25" i="14" s="1"/>
  <c r="I25" i="14"/>
  <c r="K25" i="14"/>
  <c r="O25" i="14"/>
  <c r="Q25" i="14"/>
  <c r="V25" i="14"/>
  <c r="G27" i="14"/>
  <c r="G26" i="14" s="1"/>
  <c r="I27" i="14"/>
  <c r="I26" i="14" s="1"/>
  <c r="K27" i="14"/>
  <c r="O27" i="14"/>
  <c r="O26" i="14" s="1"/>
  <c r="Q27" i="14"/>
  <c r="Q26" i="14" s="1"/>
  <c r="V27" i="14"/>
  <c r="V26" i="14" s="1"/>
  <c r="G29" i="14"/>
  <c r="M29" i="14" s="1"/>
  <c r="I29" i="14"/>
  <c r="K29" i="14"/>
  <c r="K26" i="14" s="1"/>
  <c r="O29" i="14"/>
  <c r="Q29" i="14"/>
  <c r="V29" i="14"/>
  <c r="G30" i="14"/>
  <c r="K30" i="14"/>
  <c r="G31" i="14"/>
  <c r="I31" i="14"/>
  <c r="I30" i="14" s="1"/>
  <c r="K31" i="14"/>
  <c r="M31" i="14"/>
  <c r="M30" i="14" s="1"/>
  <c r="O31" i="14"/>
  <c r="O30" i="14" s="1"/>
  <c r="Q31" i="14"/>
  <c r="V31" i="14"/>
  <c r="V30" i="14" s="1"/>
  <c r="G33" i="14"/>
  <c r="M33" i="14" s="1"/>
  <c r="I33" i="14"/>
  <c r="K33" i="14"/>
  <c r="O33" i="14"/>
  <c r="Q33" i="14"/>
  <c r="Q30" i="14" s="1"/>
  <c r="V33" i="14"/>
  <c r="G34" i="14"/>
  <c r="I34" i="14"/>
  <c r="K34" i="14"/>
  <c r="M34" i="14"/>
  <c r="O34" i="14"/>
  <c r="Q34" i="14"/>
  <c r="V34" i="14"/>
  <c r="O35" i="14"/>
  <c r="V35" i="14"/>
  <c r="G36" i="14"/>
  <c r="G35" i="14" s="1"/>
  <c r="I36" i="14"/>
  <c r="I35" i="14" s="1"/>
  <c r="K36" i="14"/>
  <c r="K35" i="14" s="1"/>
  <c r="O36" i="14"/>
  <c r="Q36" i="14"/>
  <c r="Q35" i="14" s="1"/>
  <c r="V36" i="14"/>
  <c r="G37" i="14"/>
  <c r="G38" i="14"/>
  <c r="M38" i="14" s="1"/>
  <c r="I38" i="14"/>
  <c r="I37" i="14" s="1"/>
  <c r="K38" i="14"/>
  <c r="O38" i="14"/>
  <c r="O37" i="14" s="1"/>
  <c r="Q38" i="14"/>
  <c r="Q37" i="14" s="1"/>
  <c r="V38" i="14"/>
  <c r="G39" i="14"/>
  <c r="M39" i="14" s="1"/>
  <c r="I39" i="14"/>
  <c r="K39" i="14"/>
  <c r="K37" i="14" s="1"/>
  <c r="O39" i="14"/>
  <c r="Q39" i="14"/>
  <c r="V39" i="14"/>
  <c r="G40" i="14"/>
  <c r="I40" i="14"/>
  <c r="K40" i="14"/>
  <c r="M40" i="14"/>
  <c r="O40" i="14"/>
  <c r="Q40" i="14"/>
  <c r="V40" i="14"/>
  <c r="G41" i="14"/>
  <c r="I41" i="14"/>
  <c r="K41" i="14"/>
  <c r="M41" i="14"/>
  <c r="O41" i="14"/>
  <c r="Q41" i="14"/>
  <c r="V41" i="14"/>
  <c r="V37" i="14" s="1"/>
  <c r="G42" i="14"/>
  <c r="I42" i="14"/>
  <c r="K42" i="14"/>
  <c r="M42" i="14"/>
  <c r="O42" i="14"/>
  <c r="Q42" i="14"/>
  <c r="V42" i="14"/>
  <c r="G43" i="14"/>
  <c r="M43" i="14" s="1"/>
  <c r="I43" i="14"/>
  <c r="K43" i="14"/>
  <c r="O43" i="14"/>
  <c r="Q43" i="14"/>
  <c r="V43" i="14"/>
  <c r="G44" i="14"/>
  <c r="M44" i="14" s="1"/>
  <c r="I44" i="14"/>
  <c r="K44" i="14"/>
  <c r="O44" i="14"/>
  <c r="Q44" i="14"/>
  <c r="V44" i="14"/>
  <c r="G45" i="14"/>
  <c r="G46" i="14"/>
  <c r="M46" i="14" s="1"/>
  <c r="M45" i="14" s="1"/>
  <c r="I46" i="14"/>
  <c r="I45" i="14" s="1"/>
  <c r="K46" i="14"/>
  <c r="O46" i="14"/>
  <c r="O45" i="14" s="1"/>
  <c r="Q46" i="14"/>
  <c r="Q45" i="14" s="1"/>
  <c r="V46" i="14"/>
  <c r="G48" i="14"/>
  <c r="M48" i="14" s="1"/>
  <c r="I48" i="14"/>
  <c r="K48" i="14"/>
  <c r="K45" i="14" s="1"/>
  <c r="O48" i="14"/>
  <c r="Q48" i="14"/>
  <c r="V48" i="14"/>
  <c r="G50" i="14"/>
  <c r="I50" i="14"/>
  <c r="K50" i="14"/>
  <c r="M50" i="14"/>
  <c r="O50" i="14"/>
  <c r="Q50" i="14"/>
  <c r="V50" i="14"/>
  <c r="G51" i="14"/>
  <c r="I51" i="14"/>
  <c r="K51" i="14"/>
  <c r="M51" i="14"/>
  <c r="O51" i="14"/>
  <c r="Q51" i="14"/>
  <c r="V51" i="14"/>
  <c r="V45" i="14" s="1"/>
  <c r="G52" i="14"/>
  <c r="Q52" i="14"/>
  <c r="G53" i="14"/>
  <c r="M53" i="14" s="1"/>
  <c r="M52" i="14" s="1"/>
  <c r="I53" i="14"/>
  <c r="I52" i="14" s="1"/>
  <c r="K53" i="14"/>
  <c r="K52" i="14" s="1"/>
  <c r="O53" i="14"/>
  <c r="O52" i="14" s="1"/>
  <c r="Q53" i="14"/>
  <c r="V53" i="14"/>
  <c r="V52" i="14" s="1"/>
  <c r="K54" i="14"/>
  <c r="Q54" i="14"/>
  <c r="G55" i="14"/>
  <c r="G54" i="14" s="1"/>
  <c r="I55" i="14"/>
  <c r="I54" i="14" s="1"/>
  <c r="K55" i="14"/>
  <c r="O55" i="14"/>
  <c r="O54" i="14" s="1"/>
  <c r="Q55" i="14"/>
  <c r="V55" i="14"/>
  <c r="V54" i="14" s="1"/>
  <c r="G57" i="14"/>
  <c r="I57" i="14"/>
  <c r="O57" i="14"/>
  <c r="G58" i="14"/>
  <c r="I58" i="14"/>
  <c r="K58" i="14"/>
  <c r="K57" i="14" s="1"/>
  <c r="M58" i="14"/>
  <c r="M57" i="14" s="1"/>
  <c r="O58" i="14"/>
  <c r="Q58" i="14"/>
  <c r="Q57" i="14" s="1"/>
  <c r="V58" i="14"/>
  <c r="V57" i="14" s="1"/>
  <c r="G59" i="14"/>
  <c r="I59" i="14"/>
  <c r="K59" i="14"/>
  <c r="M59" i="14"/>
  <c r="O59" i="14"/>
  <c r="Q59" i="14"/>
  <c r="V59" i="14"/>
  <c r="O61" i="14"/>
  <c r="G62" i="14"/>
  <c r="M62" i="14" s="1"/>
  <c r="M61" i="14" s="1"/>
  <c r="I62" i="14"/>
  <c r="I61" i="14" s="1"/>
  <c r="K62" i="14"/>
  <c r="O62" i="14"/>
  <c r="Q62" i="14"/>
  <c r="Q61" i="14" s="1"/>
  <c r="V62" i="14"/>
  <c r="V61" i="14" s="1"/>
  <c r="G63" i="14"/>
  <c r="M63" i="14" s="1"/>
  <c r="I63" i="14"/>
  <c r="K63" i="14"/>
  <c r="K61" i="14" s="1"/>
  <c r="O63" i="14"/>
  <c r="Q63" i="14"/>
  <c r="V63" i="14"/>
  <c r="G64" i="14"/>
  <c r="I64" i="14"/>
  <c r="K64" i="14"/>
  <c r="M64" i="14"/>
  <c r="O64" i="14"/>
  <c r="Q64" i="14"/>
  <c r="V64" i="14"/>
  <c r="G65" i="14"/>
  <c r="M65" i="14" s="1"/>
  <c r="I65" i="14"/>
  <c r="K65" i="14"/>
  <c r="O65" i="14"/>
  <c r="Q65" i="14"/>
  <c r="V65" i="14"/>
  <c r="G66" i="14"/>
  <c r="M66" i="14" s="1"/>
  <c r="I66" i="14"/>
  <c r="K66" i="14"/>
  <c r="O66" i="14"/>
  <c r="Q66" i="14"/>
  <c r="V66" i="14"/>
  <c r="K68" i="14"/>
  <c r="G69" i="14"/>
  <c r="I69" i="14"/>
  <c r="K69" i="14"/>
  <c r="M69" i="14"/>
  <c r="M68" i="14" s="1"/>
  <c r="O69" i="14"/>
  <c r="O68" i="14" s="1"/>
  <c r="Q69" i="14"/>
  <c r="V69" i="14"/>
  <c r="V68" i="14" s="1"/>
  <c r="G70" i="14"/>
  <c r="G68" i="14" s="1"/>
  <c r="I70" i="14"/>
  <c r="K70" i="14"/>
  <c r="M70" i="14"/>
  <c r="O70" i="14"/>
  <c r="Q70" i="14"/>
  <c r="V70" i="14"/>
  <c r="G71" i="14"/>
  <c r="M71" i="14" s="1"/>
  <c r="I71" i="14"/>
  <c r="I68" i="14" s="1"/>
  <c r="K71" i="14"/>
  <c r="O71" i="14"/>
  <c r="Q71" i="14"/>
  <c r="Q68" i="14" s="1"/>
  <c r="V71" i="14"/>
  <c r="G72" i="14"/>
  <c r="I72" i="14"/>
  <c r="K72" i="14"/>
  <c r="M72" i="14"/>
  <c r="O72" i="14"/>
  <c r="Q72" i="14"/>
  <c r="V72" i="14"/>
  <c r="G75" i="14"/>
  <c r="G74" i="14" s="1"/>
  <c r="I75" i="14"/>
  <c r="I74" i="14" s="1"/>
  <c r="K75" i="14"/>
  <c r="O75" i="14"/>
  <c r="O74" i="14" s="1"/>
  <c r="Q75" i="14"/>
  <c r="V75" i="14"/>
  <c r="G76" i="14"/>
  <c r="M76" i="14" s="1"/>
  <c r="I76" i="14"/>
  <c r="K76" i="14"/>
  <c r="O76" i="14"/>
  <c r="Q76" i="14"/>
  <c r="Q74" i="14" s="1"/>
  <c r="V76" i="14"/>
  <c r="G77" i="14"/>
  <c r="M77" i="14" s="1"/>
  <c r="I77" i="14"/>
  <c r="K77" i="14"/>
  <c r="K74" i="14" s="1"/>
  <c r="O77" i="14"/>
  <c r="Q77" i="14"/>
  <c r="V77" i="14"/>
  <c r="V74" i="14" s="1"/>
  <c r="G79" i="14"/>
  <c r="I79" i="14"/>
  <c r="K79" i="14"/>
  <c r="M79" i="14"/>
  <c r="O79" i="14"/>
  <c r="Q79" i="14"/>
  <c r="V79" i="14"/>
  <c r="G80" i="14"/>
  <c r="I80" i="14"/>
  <c r="K80" i="14"/>
  <c r="M80" i="14"/>
  <c r="O80" i="14"/>
  <c r="Q80" i="14"/>
  <c r="V80" i="14"/>
  <c r="G81" i="14"/>
  <c r="M81" i="14" s="1"/>
  <c r="I81" i="14"/>
  <c r="K81" i="14"/>
  <c r="O81" i="14"/>
  <c r="Q81" i="14"/>
  <c r="V81" i="14"/>
  <c r="G82" i="14"/>
  <c r="I82" i="14"/>
  <c r="K82" i="14"/>
  <c r="M82" i="14"/>
  <c r="O82" i="14"/>
  <c r="Q82" i="14"/>
  <c r="V82" i="14"/>
  <c r="G85" i="14"/>
  <c r="G84" i="14" s="1"/>
  <c r="I85" i="14"/>
  <c r="I84" i="14" s="1"/>
  <c r="K85" i="14"/>
  <c r="O85" i="14"/>
  <c r="O84" i="14" s="1"/>
  <c r="Q85" i="14"/>
  <c r="V85" i="14"/>
  <c r="G86" i="14"/>
  <c r="M86" i="14" s="1"/>
  <c r="I86" i="14"/>
  <c r="K86" i="14"/>
  <c r="K84" i="14" s="1"/>
  <c r="O86" i="14"/>
  <c r="Q86" i="14"/>
  <c r="Q84" i="14" s="1"/>
  <c r="V86" i="14"/>
  <c r="G87" i="14"/>
  <c r="I87" i="14"/>
  <c r="K87" i="14"/>
  <c r="M87" i="14"/>
  <c r="O87" i="14"/>
  <c r="Q87" i="14"/>
  <c r="V87" i="14"/>
  <c r="V84" i="14" s="1"/>
  <c r="G88" i="14"/>
  <c r="I88" i="14"/>
  <c r="K88" i="14"/>
  <c r="M88" i="14"/>
  <c r="O88" i="14"/>
  <c r="Q88" i="14"/>
  <c r="V88" i="14"/>
  <c r="G89" i="14"/>
  <c r="I89" i="14"/>
  <c r="K89" i="14"/>
  <c r="M89" i="14"/>
  <c r="O89" i="14"/>
  <c r="Q89" i="14"/>
  <c r="V89" i="14"/>
  <c r="G90" i="14"/>
  <c r="O90" i="14"/>
  <c r="Q90" i="14"/>
  <c r="G91" i="14"/>
  <c r="I91" i="14"/>
  <c r="I90" i="14" s="1"/>
  <c r="K91" i="14"/>
  <c r="K90" i="14" s="1"/>
  <c r="M91" i="14"/>
  <c r="O91" i="14"/>
  <c r="Q91" i="14"/>
  <c r="V91" i="14"/>
  <c r="V90" i="14" s="1"/>
  <c r="G92" i="14"/>
  <c r="I92" i="14"/>
  <c r="K92" i="14"/>
  <c r="M92" i="14"/>
  <c r="M90" i="14" s="1"/>
  <c r="O92" i="14"/>
  <c r="Q92" i="14"/>
  <c r="V92" i="14"/>
  <c r="AE94" i="14"/>
  <c r="AF94" i="14"/>
  <c r="G489" i="13"/>
  <c r="BA285" i="13"/>
  <c r="BA166" i="13"/>
  <c r="BA157" i="13"/>
  <c r="BA132" i="13"/>
  <c r="BA127" i="13"/>
  <c r="BA68" i="13"/>
  <c r="BA65" i="13"/>
  <c r="BA52" i="13"/>
  <c r="BA36" i="13"/>
  <c r="BA26" i="13"/>
  <c r="BA24" i="13"/>
  <c r="BA15" i="13"/>
  <c r="BA13" i="13"/>
  <c r="BA10" i="13"/>
  <c r="G8" i="13"/>
  <c r="G9" i="13"/>
  <c r="M9" i="13" s="1"/>
  <c r="I9" i="13"/>
  <c r="I8" i="13" s="1"/>
  <c r="K9" i="13"/>
  <c r="K8" i="13" s="1"/>
  <c r="O9" i="13"/>
  <c r="O8" i="13" s="1"/>
  <c r="Q9" i="13"/>
  <c r="Q8" i="13" s="1"/>
  <c r="V9" i="13"/>
  <c r="V8" i="13" s="1"/>
  <c r="G12" i="13"/>
  <c r="I12" i="13"/>
  <c r="K12" i="13"/>
  <c r="M12" i="13"/>
  <c r="O12" i="13"/>
  <c r="Q12" i="13"/>
  <c r="V12" i="13"/>
  <c r="G14" i="13"/>
  <c r="I14" i="13"/>
  <c r="K14" i="13"/>
  <c r="M14" i="13"/>
  <c r="O14" i="13"/>
  <c r="Q14" i="13"/>
  <c r="V14" i="13"/>
  <c r="G23" i="13"/>
  <c r="I23" i="13"/>
  <c r="K23" i="13"/>
  <c r="M23" i="13"/>
  <c r="O23" i="13"/>
  <c r="Q23" i="13"/>
  <c r="V23" i="13"/>
  <c r="G25" i="13"/>
  <c r="M25" i="13" s="1"/>
  <c r="I25" i="13"/>
  <c r="K25" i="13"/>
  <c r="O25" i="13"/>
  <c r="Q25" i="13"/>
  <c r="V25" i="13"/>
  <c r="G35" i="13"/>
  <c r="I35" i="13"/>
  <c r="K35" i="13"/>
  <c r="M35" i="13"/>
  <c r="O35" i="13"/>
  <c r="Q35" i="13"/>
  <c r="V35" i="13"/>
  <c r="G37" i="13"/>
  <c r="M37" i="13" s="1"/>
  <c r="I37" i="13"/>
  <c r="K37" i="13"/>
  <c r="O37" i="13"/>
  <c r="Q37" i="13"/>
  <c r="V37" i="13"/>
  <c r="G51" i="13"/>
  <c r="M51" i="13" s="1"/>
  <c r="I51" i="13"/>
  <c r="I50" i="13" s="1"/>
  <c r="K51" i="13"/>
  <c r="K50" i="13" s="1"/>
  <c r="O51" i="13"/>
  <c r="O50" i="13" s="1"/>
  <c r="Q51" i="13"/>
  <c r="Q50" i="13" s="1"/>
  <c r="V51" i="13"/>
  <c r="V50" i="13" s="1"/>
  <c r="G60" i="13"/>
  <c r="M60" i="13" s="1"/>
  <c r="I60" i="13"/>
  <c r="K60" i="13"/>
  <c r="O60" i="13"/>
  <c r="Q60" i="13"/>
  <c r="V60" i="13"/>
  <c r="G64" i="13"/>
  <c r="I64" i="13"/>
  <c r="K64" i="13"/>
  <c r="M64" i="13"/>
  <c r="O64" i="13"/>
  <c r="Q64" i="13"/>
  <c r="V64" i="13"/>
  <c r="G67" i="13"/>
  <c r="M67" i="13" s="1"/>
  <c r="I67" i="13"/>
  <c r="K67" i="13"/>
  <c r="O67" i="13"/>
  <c r="Q67" i="13"/>
  <c r="V67" i="13"/>
  <c r="G69" i="13"/>
  <c r="M69" i="13" s="1"/>
  <c r="I69" i="13"/>
  <c r="K69" i="13"/>
  <c r="O69" i="13"/>
  <c r="Q69" i="13"/>
  <c r="V69" i="13"/>
  <c r="G72" i="13"/>
  <c r="M72" i="13" s="1"/>
  <c r="I72" i="13"/>
  <c r="K72" i="13"/>
  <c r="O72" i="13"/>
  <c r="Q72" i="13"/>
  <c r="V72" i="13"/>
  <c r="G78" i="13"/>
  <c r="M78" i="13" s="1"/>
  <c r="I78" i="13"/>
  <c r="K78" i="13"/>
  <c r="O78" i="13"/>
  <c r="Q78" i="13"/>
  <c r="V78" i="13"/>
  <c r="G81" i="13"/>
  <c r="M81" i="13" s="1"/>
  <c r="I81" i="13"/>
  <c r="K81" i="13"/>
  <c r="O81" i="13"/>
  <c r="Q81" i="13"/>
  <c r="V81" i="13"/>
  <c r="G84" i="13"/>
  <c r="M84" i="13" s="1"/>
  <c r="I84" i="13"/>
  <c r="K84" i="13"/>
  <c r="O84" i="13"/>
  <c r="Q84" i="13"/>
  <c r="V84" i="13"/>
  <c r="G86" i="13"/>
  <c r="M86" i="13" s="1"/>
  <c r="I86" i="13"/>
  <c r="K86" i="13"/>
  <c r="O86" i="13"/>
  <c r="Q86" i="13"/>
  <c r="V86" i="13"/>
  <c r="G88" i="13"/>
  <c r="I88" i="13"/>
  <c r="K88" i="13"/>
  <c r="M88" i="13"/>
  <c r="O88" i="13"/>
  <c r="Q88" i="13"/>
  <c r="V88" i="13"/>
  <c r="G90" i="13"/>
  <c r="M90" i="13" s="1"/>
  <c r="I90" i="13"/>
  <c r="K90" i="13"/>
  <c r="O90" i="13"/>
  <c r="Q90" i="13"/>
  <c r="V90" i="13"/>
  <c r="G97" i="13"/>
  <c r="M97" i="13" s="1"/>
  <c r="I97" i="13"/>
  <c r="K97" i="13"/>
  <c r="O97" i="13"/>
  <c r="Q97" i="13"/>
  <c r="V97" i="13"/>
  <c r="G98" i="13"/>
  <c r="M98" i="13" s="1"/>
  <c r="I98" i="13"/>
  <c r="K98" i="13"/>
  <c r="O98" i="13"/>
  <c r="Q98" i="13"/>
  <c r="V98" i="13"/>
  <c r="G100" i="13"/>
  <c r="M100" i="13" s="1"/>
  <c r="I100" i="13"/>
  <c r="K100" i="13"/>
  <c r="O100" i="13"/>
  <c r="Q100" i="13"/>
  <c r="V100" i="13"/>
  <c r="G102" i="13"/>
  <c r="M102" i="13" s="1"/>
  <c r="I102" i="13"/>
  <c r="I101" i="13" s="1"/>
  <c r="K102" i="13"/>
  <c r="K101" i="13" s="1"/>
  <c r="O102" i="13"/>
  <c r="O101" i="13" s="1"/>
  <c r="Q102" i="13"/>
  <c r="Q101" i="13" s="1"/>
  <c r="V102" i="13"/>
  <c r="V101" i="13" s="1"/>
  <c r="G109" i="13"/>
  <c r="M109" i="13" s="1"/>
  <c r="I109" i="13"/>
  <c r="K109" i="13"/>
  <c r="O109" i="13"/>
  <c r="Q109" i="13"/>
  <c r="V109" i="13"/>
  <c r="G122" i="13"/>
  <c r="I122" i="13"/>
  <c r="K122" i="13"/>
  <c r="M122" i="13"/>
  <c r="O122" i="13"/>
  <c r="Q122" i="13"/>
  <c r="V122" i="13"/>
  <c r="G123" i="13"/>
  <c r="M123" i="13" s="1"/>
  <c r="I123" i="13"/>
  <c r="K123" i="13"/>
  <c r="O123" i="13"/>
  <c r="Q123" i="13"/>
  <c r="V123" i="13"/>
  <c r="G124" i="13"/>
  <c r="M124" i="13" s="1"/>
  <c r="I124" i="13"/>
  <c r="K124" i="13"/>
  <c r="O124" i="13"/>
  <c r="Q124" i="13"/>
  <c r="V124" i="13"/>
  <c r="G125" i="13"/>
  <c r="M125" i="13" s="1"/>
  <c r="I125" i="13"/>
  <c r="K125" i="13"/>
  <c r="O125" i="13"/>
  <c r="Q125" i="13"/>
  <c r="V125" i="13"/>
  <c r="G126" i="13"/>
  <c r="M126" i="13" s="1"/>
  <c r="I126" i="13"/>
  <c r="K126" i="13"/>
  <c r="O126" i="13"/>
  <c r="Q126" i="13"/>
  <c r="V126" i="13"/>
  <c r="G131" i="13"/>
  <c r="M131" i="13" s="1"/>
  <c r="I131" i="13"/>
  <c r="K131" i="13"/>
  <c r="O131" i="13"/>
  <c r="Q131" i="13"/>
  <c r="V131" i="13"/>
  <c r="G140" i="13"/>
  <c r="M140" i="13" s="1"/>
  <c r="I140" i="13"/>
  <c r="K140" i="13"/>
  <c r="O140" i="13"/>
  <c r="Q140" i="13"/>
  <c r="V140" i="13"/>
  <c r="G141" i="13"/>
  <c r="M141" i="13" s="1"/>
  <c r="I141" i="13"/>
  <c r="K141" i="13"/>
  <c r="O141" i="13"/>
  <c r="Q141" i="13"/>
  <c r="V141" i="13"/>
  <c r="G142" i="13"/>
  <c r="I142" i="13"/>
  <c r="K142" i="13"/>
  <c r="M142" i="13"/>
  <c r="O142" i="13"/>
  <c r="Q142" i="13"/>
  <c r="V142" i="13"/>
  <c r="G143" i="13"/>
  <c r="M143" i="13" s="1"/>
  <c r="I143" i="13"/>
  <c r="K143" i="13"/>
  <c r="O143" i="13"/>
  <c r="Q143" i="13"/>
  <c r="V143" i="13"/>
  <c r="G144" i="13"/>
  <c r="I144" i="13"/>
  <c r="K144" i="13"/>
  <c r="M144" i="13"/>
  <c r="O144" i="13"/>
  <c r="Q144" i="13"/>
  <c r="V144" i="13"/>
  <c r="G145" i="13"/>
  <c r="M145" i="13" s="1"/>
  <c r="I145" i="13"/>
  <c r="K145" i="13"/>
  <c r="O145" i="13"/>
  <c r="Q145" i="13"/>
  <c r="V145" i="13"/>
  <c r="G147" i="13"/>
  <c r="M147" i="13" s="1"/>
  <c r="I147" i="13"/>
  <c r="I146" i="13" s="1"/>
  <c r="K147" i="13"/>
  <c r="K146" i="13" s="1"/>
  <c r="O147" i="13"/>
  <c r="O146" i="13" s="1"/>
  <c r="Q147" i="13"/>
  <c r="Q146" i="13" s="1"/>
  <c r="V147" i="13"/>
  <c r="V146" i="13" s="1"/>
  <c r="G150" i="13"/>
  <c r="M150" i="13" s="1"/>
  <c r="I150" i="13"/>
  <c r="K150" i="13"/>
  <c r="O150" i="13"/>
  <c r="Q150" i="13"/>
  <c r="V150" i="13"/>
  <c r="G154" i="13"/>
  <c r="I154" i="13"/>
  <c r="K154" i="13"/>
  <c r="M154" i="13"/>
  <c r="O154" i="13"/>
  <c r="Q154" i="13"/>
  <c r="V154" i="13"/>
  <c r="G156" i="13"/>
  <c r="I156" i="13"/>
  <c r="K156" i="13"/>
  <c r="M156" i="13"/>
  <c r="O156" i="13"/>
  <c r="Q156" i="13"/>
  <c r="V156" i="13"/>
  <c r="G159" i="13"/>
  <c r="M159" i="13" s="1"/>
  <c r="I159" i="13"/>
  <c r="K159" i="13"/>
  <c r="O159" i="13"/>
  <c r="Q159" i="13"/>
  <c r="V159" i="13"/>
  <c r="G161" i="13"/>
  <c r="I161" i="13"/>
  <c r="K161" i="13"/>
  <c r="M161" i="13"/>
  <c r="O161" i="13"/>
  <c r="Q161" i="13"/>
  <c r="V161" i="13"/>
  <c r="G162" i="13"/>
  <c r="M162" i="13" s="1"/>
  <c r="I162" i="13"/>
  <c r="K162" i="13"/>
  <c r="O162" i="13"/>
  <c r="Q162" i="13"/>
  <c r="V162" i="13"/>
  <c r="Q164" i="13"/>
  <c r="G165" i="13"/>
  <c r="M165" i="13" s="1"/>
  <c r="M164" i="13" s="1"/>
  <c r="I165" i="13"/>
  <c r="I164" i="13" s="1"/>
  <c r="K165" i="13"/>
  <c r="K164" i="13" s="1"/>
  <c r="O165" i="13"/>
  <c r="O164" i="13" s="1"/>
  <c r="Q165" i="13"/>
  <c r="V165" i="13"/>
  <c r="V164" i="13" s="1"/>
  <c r="G168" i="13"/>
  <c r="I168" i="13"/>
  <c r="G169" i="13"/>
  <c r="I169" i="13"/>
  <c r="K169" i="13"/>
  <c r="K168" i="13" s="1"/>
  <c r="M169" i="13"/>
  <c r="M168" i="13" s="1"/>
  <c r="O169" i="13"/>
  <c r="O168" i="13" s="1"/>
  <c r="Q169" i="13"/>
  <c r="Q168" i="13" s="1"/>
  <c r="V169" i="13"/>
  <c r="V168" i="13" s="1"/>
  <c r="G225" i="13"/>
  <c r="I225" i="13"/>
  <c r="K225" i="13"/>
  <c r="M225" i="13"/>
  <c r="O225" i="13"/>
  <c r="Q225" i="13"/>
  <c r="V225" i="13"/>
  <c r="O226" i="13"/>
  <c r="G227" i="13"/>
  <c r="I227" i="13"/>
  <c r="I226" i="13" s="1"/>
  <c r="K227" i="13"/>
  <c r="M227" i="13"/>
  <c r="O227" i="13"/>
  <c r="Q227" i="13"/>
  <c r="Q226" i="13" s="1"/>
  <c r="V227" i="13"/>
  <c r="V226" i="13" s="1"/>
  <c r="G229" i="13"/>
  <c r="M229" i="13" s="1"/>
  <c r="M226" i="13" s="1"/>
  <c r="I229" i="13"/>
  <c r="K229" i="13"/>
  <c r="K226" i="13" s="1"/>
  <c r="O229" i="13"/>
  <c r="Q229" i="13"/>
  <c r="V229" i="13"/>
  <c r="G231" i="13"/>
  <c r="G226" i="13" s="1"/>
  <c r="I231" i="13"/>
  <c r="K231" i="13"/>
  <c r="M231" i="13"/>
  <c r="O231" i="13"/>
  <c r="Q231" i="13"/>
  <c r="V231" i="13"/>
  <c r="G232" i="13"/>
  <c r="O232" i="13"/>
  <c r="V232" i="13"/>
  <c r="G233" i="13"/>
  <c r="M233" i="13" s="1"/>
  <c r="M232" i="13" s="1"/>
  <c r="I233" i="13"/>
  <c r="I232" i="13" s="1"/>
  <c r="K233" i="13"/>
  <c r="K232" i="13" s="1"/>
  <c r="O233" i="13"/>
  <c r="Q233" i="13"/>
  <c r="Q232" i="13" s="1"/>
  <c r="V233" i="13"/>
  <c r="G247" i="13"/>
  <c r="I247" i="13"/>
  <c r="K247" i="13"/>
  <c r="M247" i="13"/>
  <c r="O247" i="13"/>
  <c r="O246" i="13" s="1"/>
  <c r="Q247" i="13"/>
  <c r="Q246" i="13" s="1"/>
  <c r="V247" i="13"/>
  <c r="G248" i="13"/>
  <c r="G246" i="13" s="1"/>
  <c r="I248" i="13"/>
  <c r="K248" i="13"/>
  <c r="M248" i="13"/>
  <c r="O248" i="13"/>
  <c r="Q248" i="13"/>
  <c r="V248" i="13"/>
  <c r="G249" i="13"/>
  <c r="I249" i="13"/>
  <c r="K249" i="13"/>
  <c r="M249" i="13"/>
  <c r="O249" i="13"/>
  <c r="Q249" i="13"/>
  <c r="V249" i="13"/>
  <c r="G250" i="13"/>
  <c r="I250" i="13"/>
  <c r="K250" i="13"/>
  <c r="M250" i="13"/>
  <c r="O250" i="13"/>
  <c r="Q250" i="13"/>
  <c r="V250" i="13"/>
  <c r="V246" i="13" s="1"/>
  <c r="G251" i="13"/>
  <c r="I251" i="13"/>
  <c r="K251" i="13"/>
  <c r="M251" i="13"/>
  <c r="O251" i="13"/>
  <c r="Q251" i="13"/>
  <c r="V251" i="13"/>
  <c r="G252" i="13"/>
  <c r="M252" i="13" s="1"/>
  <c r="I252" i="13"/>
  <c r="K252" i="13"/>
  <c r="O252" i="13"/>
  <c r="Q252" i="13"/>
  <c r="V252" i="13"/>
  <c r="G253" i="13"/>
  <c r="M253" i="13" s="1"/>
  <c r="I253" i="13"/>
  <c r="I246" i="13" s="1"/>
  <c r="K253" i="13"/>
  <c r="O253" i="13"/>
  <c r="Q253" i="13"/>
  <c r="V253" i="13"/>
  <c r="G254" i="13"/>
  <c r="I254" i="13"/>
  <c r="K254" i="13"/>
  <c r="K246" i="13" s="1"/>
  <c r="M254" i="13"/>
  <c r="O254" i="13"/>
  <c r="Q254" i="13"/>
  <c r="V254" i="13"/>
  <c r="G255" i="13"/>
  <c r="I255" i="13"/>
  <c r="K255" i="13"/>
  <c r="M255" i="13"/>
  <c r="O255" i="13"/>
  <c r="Q255" i="13"/>
  <c r="V255" i="13"/>
  <c r="G256" i="13"/>
  <c r="M256" i="13"/>
  <c r="O256" i="13"/>
  <c r="G257" i="13"/>
  <c r="I257" i="13"/>
  <c r="I256" i="13" s="1"/>
  <c r="K257" i="13"/>
  <c r="M257" i="13"/>
  <c r="O257" i="13"/>
  <c r="Q257" i="13"/>
  <c r="Q256" i="13" s="1"/>
  <c r="V257" i="13"/>
  <c r="V256" i="13" s="1"/>
  <c r="G258" i="13"/>
  <c r="I258" i="13"/>
  <c r="K258" i="13"/>
  <c r="K256" i="13" s="1"/>
  <c r="M258" i="13"/>
  <c r="O258" i="13"/>
  <c r="Q258" i="13"/>
  <c r="V258" i="13"/>
  <c r="G259" i="13"/>
  <c r="I259" i="13"/>
  <c r="K259" i="13"/>
  <c r="M259" i="13"/>
  <c r="O259" i="13"/>
  <c r="Q259" i="13"/>
  <c r="V259" i="13"/>
  <c r="G260" i="13"/>
  <c r="G261" i="13"/>
  <c r="M261" i="13" s="1"/>
  <c r="M260" i="13" s="1"/>
  <c r="I261" i="13"/>
  <c r="I260" i="13" s="1"/>
  <c r="K261" i="13"/>
  <c r="K260" i="13" s="1"/>
  <c r="O261" i="13"/>
  <c r="Q261" i="13"/>
  <c r="Q260" i="13" s="1"/>
  <c r="V261" i="13"/>
  <c r="G263" i="13"/>
  <c r="I263" i="13"/>
  <c r="K263" i="13"/>
  <c r="M263" i="13"/>
  <c r="O263" i="13"/>
  <c r="Q263" i="13"/>
  <c r="V263" i="13"/>
  <c r="V260" i="13" s="1"/>
  <c r="G266" i="13"/>
  <c r="I266" i="13"/>
  <c r="K266" i="13"/>
  <c r="M266" i="13"/>
  <c r="O266" i="13"/>
  <c r="Q266" i="13"/>
  <c r="V266" i="13"/>
  <c r="G267" i="13"/>
  <c r="I267" i="13"/>
  <c r="K267" i="13"/>
  <c r="M267" i="13"/>
  <c r="O267" i="13"/>
  <c r="O260" i="13" s="1"/>
  <c r="Q267" i="13"/>
  <c r="V267" i="13"/>
  <c r="G268" i="13"/>
  <c r="I268" i="13"/>
  <c r="M268" i="13"/>
  <c r="O268" i="13"/>
  <c r="Q268" i="13"/>
  <c r="G269" i="13"/>
  <c r="I269" i="13"/>
  <c r="K269" i="13"/>
  <c r="K268" i="13" s="1"/>
  <c r="M269" i="13"/>
  <c r="O269" i="13"/>
  <c r="Q269" i="13"/>
  <c r="V269" i="13"/>
  <c r="V268" i="13" s="1"/>
  <c r="V270" i="13"/>
  <c r="G271" i="13"/>
  <c r="M271" i="13" s="1"/>
  <c r="I271" i="13"/>
  <c r="I270" i="13" s="1"/>
  <c r="K271" i="13"/>
  <c r="O271" i="13"/>
  <c r="O270" i="13" s="1"/>
  <c r="Q271" i="13"/>
  <c r="V271" i="13"/>
  <c r="G278" i="13"/>
  <c r="M278" i="13" s="1"/>
  <c r="I278" i="13"/>
  <c r="K278" i="13"/>
  <c r="K270" i="13" s="1"/>
  <c r="O278" i="13"/>
  <c r="Q278" i="13"/>
  <c r="Q270" i="13" s="1"/>
  <c r="V278" i="13"/>
  <c r="G279" i="13"/>
  <c r="I279" i="13"/>
  <c r="K279" i="13"/>
  <c r="Q279" i="13"/>
  <c r="V279" i="13"/>
  <c r="G280" i="13"/>
  <c r="I280" i="13"/>
  <c r="K280" i="13"/>
  <c r="M280" i="13"/>
  <c r="M279" i="13" s="1"/>
  <c r="O280" i="13"/>
  <c r="O279" i="13" s="1"/>
  <c r="Q280" i="13"/>
  <c r="V280" i="13"/>
  <c r="G283" i="13"/>
  <c r="K283" i="13"/>
  <c r="M283" i="13"/>
  <c r="O283" i="13"/>
  <c r="G284" i="13"/>
  <c r="I284" i="13"/>
  <c r="I283" i="13" s="1"/>
  <c r="K284" i="13"/>
  <c r="M284" i="13"/>
  <c r="O284" i="13"/>
  <c r="Q284" i="13"/>
  <c r="Q283" i="13" s="1"/>
  <c r="V284" i="13"/>
  <c r="V283" i="13" s="1"/>
  <c r="K286" i="13"/>
  <c r="Q286" i="13"/>
  <c r="V286" i="13"/>
  <c r="G287" i="13"/>
  <c r="G286" i="13" s="1"/>
  <c r="I287" i="13"/>
  <c r="K287" i="13"/>
  <c r="M287" i="13"/>
  <c r="M286" i="13" s="1"/>
  <c r="O287" i="13"/>
  <c r="Q287" i="13"/>
  <c r="V287" i="13"/>
  <c r="G291" i="13"/>
  <c r="M291" i="13" s="1"/>
  <c r="I291" i="13"/>
  <c r="I286" i="13" s="1"/>
  <c r="K291" i="13"/>
  <c r="O291" i="13"/>
  <c r="O286" i="13" s="1"/>
  <c r="Q291" i="13"/>
  <c r="V291" i="13"/>
  <c r="G295" i="13"/>
  <c r="M295" i="13" s="1"/>
  <c r="I295" i="13"/>
  <c r="K295" i="13"/>
  <c r="O295" i="13"/>
  <c r="Q295" i="13"/>
  <c r="V295" i="13"/>
  <c r="G298" i="13"/>
  <c r="I298" i="13"/>
  <c r="K298" i="13"/>
  <c r="M298" i="13"/>
  <c r="O298" i="13"/>
  <c r="O297" i="13" s="1"/>
  <c r="Q298" i="13"/>
  <c r="V298" i="13"/>
  <c r="G300" i="13"/>
  <c r="G297" i="13" s="1"/>
  <c r="I300" i="13"/>
  <c r="K300" i="13"/>
  <c r="M300" i="13"/>
  <c r="O300" i="13"/>
  <c r="Q300" i="13"/>
  <c r="Q297" i="13" s="1"/>
  <c r="V300" i="13"/>
  <c r="G302" i="13"/>
  <c r="I302" i="13"/>
  <c r="K302" i="13"/>
  <c r="M302" i="13"/>
  <c r="O302" i="13"/>
  <c r="Q302" i="13"/>
  <c r="V302" i="13"/>
  <c r="G304" i="13"/>
  <c r="M304" i="13" s="1"/>
  <c r="I304" i="13"/>
  <c r="K304" i="13"/>
  <c r="O304" i="13"/>
  <c r="Q304" i="13"/>
  <c r="V304" i="13"/>
  <c r="V297" i="13" s="1"/>
  <c r="G306" i="13"/>
  <c r="I306" i="13"/>
  <c r="K306" i="13"/>
  <c r="M306" i="13"/>
  <c r="O306" i="13"/>
  <c r="Q306" i="13"/>
  <c r="V306" i="13"/>
  <c r="G308" i="13"/>
  <c r="M308" i="13" s="1"/>
  <c r="I308" i="13"/>
  <c r="K308" i="13"/>
  <c r="O308" i="13"/>
  <c r="Q308" i="13"/>
  <c r="V308" i="13"/>
  <c r="G310" i="13"/>
  <c r="M310" i="13" s="1"/>
  <c r="I310" i="13"/>
  <c r="I297" i="13" s="1"/>
  <c r="K310" i="13"/>
  <c r="O310" i="13"/>
  <c r="Q310" i="13"/>
  <c r="V310" i="13"/>
  <c r="G312" i="13"/>
  <c r="M312" i="13" s="1"/>
  <c r="I312" i="13"/>
  <c r="K312" i="13"/>
  <c r="K297" i="13" s="1"/>
  <c r="O312" i="13"/>
  <c r="Q312" i="13"/>
  <c r="V312" i="13"/>
  <c r="G315" i="13"/>
  <c r="G314" i="13" s="1"/>
  <c r="I315" i="13"/>
  <c r="K315" i="13"/>
  <c r="M315" i="13"/>
  <c r="O315" i="13"/>
  <c r="O314" i="13" s="1"/>
  <c r="Q315" i="13"/>
  <c r="Q314" i="13" s="1"/>
  <c r="V315" i="13"/>
  <c r="G317" i="13"/>
  <c r="I317" i="13"/>
  <c r="I314" i="13" s="1"/>
  <c r="K317" i="13"/>
  <c r="M317" i="13"/>
  <c r="O317" i="13"/>
  <c r="Q317" i="13"/>
  <c r="V317" i="13"/>
  <c r="V314" i="13" s="1"/>
  <c r="G319" i="13"/>
  <c r="I319" i="13"/>
  <c r="K319" i="13"/>
  <c r="M319" i="13"/>
  <c r="O319" i="13"/>
  <c r="Q319" i="13"/>
  <c r="V319" i="13"/>
  <c r="G322" i="13"/>
  <c r="I322" i="13"/>
  <c r="K322" i="13"/>
  <c r="M322" i="13"/>
  <c r="O322" i="13"/>
  <c r="Q322" i="13"/>
  <c r="V322" i="13"/>
  <c r="G323" i="13"/>
  <c r="M323" i="13" s="1"/>
  <c r="I323" i="13"/>
  <c r="K323" i="13"/>
  <c r="O323" i="13"/>
  <c r="Q323" i="13"/>
  <c r="V323" i="13"/>
  <c r="G325" i="13"/>
  <c r="M325" i="13" s="1"/>
  <c r="I325" i="13"/>
  <c r="K325" i="13"/>
  <c r="O325" i="13"/>
  <c r="Q325" i="13"/>
  <c r="V325" i="13"/>
  <c r="G327" i="13"/>
  <c r="M327" i="13" s="1"/>
  <c r="I327" i="13"/>
  <c r="K327" i="13"/>
  <c r="K314" i="13" s="1"/>
  <c r="O327" i="13"/>
  <c r="Q327" i="13"/>
  <c r="V327" i="13"/>
  <c r="G336" i="13"/>
  <c r="I336" i="13"/>
  <c r="K336" i="13"/>
  <c r="M336" i="13"/>
  <c r="O336" i="13"/>
  <c r="Q336" i="13"/>
  <c r="V336" i="13"/>
  <c r="G345" i="13"/>
  <c r="I345" i="13"/>
  <c r="K345" i="13"/>
  <c r="M345" i="13"/>
  <c r="O345" i="13"/>
  <c r="Q345" i="13"/>
  <c r="V345" i="13"/>
  <c r="G348" i="13"/>
  <c r="I348" i="13"/>
  <c r="K348" i="13"/>
  <c r="M348" i="13"/>
  <c r="O348" i="13"/>
  <c r="Q348" i="13"/>
  <c r="V348" i="13"/>
  <c r="G361" i="13"/>
  <c r="I361" i="13"/>
  <c r="K361" i="13"/>
  <c r="M361" i="13"/>
  <c r="O361" i="13"/>
  <c r="Q361" i="13"/>
  <c r="V361" i="13"/>
  <c r="V363" i="13"/>
  <c r="G364" i="13"/>
  <c r="M364" i="13" s="1"/>
  <c r="I364" i="13"/>
  <c r="I363" i="13" s="1"/>
  <c r="K364" i="13"/>
  <c r="O364" i="13"/>
  <c r="O363" i="13" s="1"/>
  <c r="Q364" i="13"/>
  <c r="V364" i="13"/>
  <c r="G366" i="13"/>
  <c r="M366" i="13" s="1"/>
  <c r="I366" i="13"/>
  <c r="K366" i="13"/>
  <c r="K363" i="13" s="1"/>
  <c r="O366" i="13"/>
  <c r="Q366" i="13"/>
  <c r="Q363" i="13" s="1"/>
  <c r="V366" i="13"/>
  <c r="G368" i="13"/>
  <c r="M368" i="13" s="1"/>
  <c r="I368" i="13"/>
  <c r="K368" i="13"/>
  <c r="O368" i="13"/>
  <c r="Q368" i="13"/>
  <c r="V368" i="13"/>
  <c r="G370" i="13"/>
  <c r="I370" i="13"/>
  <c r="K370" i="13"/>
  <c r="M370" i="13"/>
  <c r="O370" i="13"/>
  <c r="Q370" i="13"/>
  <c r="V370" i="13"/>
  <c r="G371" i="13"/>
  <c r="M371" i="13"/>
  <c r="O371" i="13"/>
  <c r="G372" i="13"/>
  <c r="I372" i="13"/>
  <c r="I371" i="13" s="1"/>
  <c r="K372" i="13"/>
  <c r="M372" i="13"/>
  <c r="O372" i="13"/>
  <c r="Q372" i="13"/>
  <c r="Q371" i="13" s="1"/>
  <c r="V372" i="13"/>
  <c r="V371" i="13" s="1"/>
  <c r="G381" i="13"/>
  <c r="I381" i="13"/>
  <c r="K381" i="13"/>
  <c r="K371" i="13" s="1"/>
  <c r="M381" i="13"/>
  <c r="O381" i="13"/>
  <c r="Q381" i="13"/>
  <c r="V381" i="13"/>
  <c r="G383" i="13"/>
  <c r="I383" i="13"/>
  <c r="K383" i="13"/>
  <c r="M383" i="13"/>
  <c r="O383" i="13"/>
  <c r="Q383" i="13"/>
  <c r="V383" i="13"/>
  <c r="G385" i="13"/>
  <c r="O385" i="13"/>
  <c r="G386" i="13"/>
  <c r="M386" i="13" s="1"/>
  <c r="I386" i="13"/>
  <c r="I385" i="13" s="1"/>
  <c r="K386" i="13"/>
  <c r="K385" i="13" s="1"/>
  <c r="O386" i="13"/>
  <c r="Q386" i="13"/>
  <c r="Q385" i="13" s="1"/>
  <c r="V386" i="13"/>
  <c r="G387" i="13"/>
  <c r="M387" i="13" s="1"/>
  <c r="I387" i="13"/>
  <c r="K387" i="13"/>
  <c r="O387" i="13"/>
  <c r="Q387" i="13"/>
  <c r="V387" i="13"/>
  <c r="V385" i="13" s="1"/>
  <c r="K389" i="13"/>
  <c r="M389" i="13"/>
  <c r="G390" i="13"/>
  <c r="G389" i="13" s="1"/>
  <c r="I390" i="13"/>
  <c r="K390" i="13"/>
  <c r="M390" i="13"/>
  <c r="O390" i="13"/>
  <c r="O389" i="13" s="1"/>
  <c r="Q390" i="13"/>
  <c r="Q389" i="13" s="1"/>
  <c r="V390" i="13"/>
  <c r="G391" i="13"/>
  <c r="I391" i="13"/>
  <c r="I389" i="13" s="1"/>
  <c r="K391" i="13"/>
  <c r="M391" i="13"/>
  <c r="O391" i="13"/>
  <c r="Q391" i="13"/>
  <c r="V391" i="13"/>
  <c r="V389" i="13" s="1"/>
  <c r="G392" i="13"/>
  <c r="I392" i="13"/>
  <c r="K392" i="13"/>
  <c r="M392" i="13"/>
  <c r="O392" i="13"/>
  <c r="Q392" i="13"/>
  <c r="V392" i="13"/>
  <c r="G393" i="13"/>
  <c r="I393" i="13"/>
  <c r="K393" i="13"/>
  <c r="M393" i="13"/>
  <c r="O393" i="13"/>
  <c r="Q393" i="13"/>
  <c r="V393" i="13"/>
  <c r="G395" i="13"/>
  <c r="G396" i="13"/>
  <c r="M396" i="13" s="1"/>
  <c r="M395" i="13" s="1"/>
  <c r="I396" i="13"/>
  <c r="I395" i="13" s="1"/>
  <c r="K396" i="13"/>
  <c r="K395" i="13" s="1"/>
  <c r="O396" i="13"/>
  <c r="Q396" i="13"/>
  <c r="Q395" i="13" s="1"/>
  <c r="V396" i="13"/>
  <c r="G404" i="13"/>
  <c r="M404" i="13" s="1"/>
  <c r="I404" i="13"/>
  <c r="K404" i="13"/>
  <c r="O404" i="13"/>
  <c r="Q404" i="13"/>
  <c r="V404" i="13"/>
  <c r="V395" i="13" s="1"/>
  <c r="G412" i="13"/>
  <c r="I412" i="13"/>
  <c r="K412" i="13"/>
  <c r="M412" i="13"/>
  <c r="O412" i="13"/>
  <c r="Q412" i="13"/>
  <c r="V412" i="13"/>
  <c r="G421" i="13"/>
  <c r="I421" i="13"/>
  <c r="K421" i="13"/>
  <c r="M421" i="13"/>
  <c r="O421" i="13"/>
  <c r="O395" i="13" s="1"/>
  <c r="Q421" i="13"/>
  <c r="V421" i="13"/>
  <c r="G422" i="13"/>
  <c r="I422" i="13"/>
  <c r="K422" i="13"/>
  <c r="M422" i="13"/>
  <c r="O422" i="13"/>
  <c r="Q422" i="13"/>
  <c r="V422" i="13"/>
  <c r="G424" i="13"/>
  <c r="I424" i="13"/>
  <c r="K424" i="13"/>
  <c r="M424" i="13"/>
  <c r="O424" i="13"/>
  <c r="Q424" i="13"/>
  <c r="V424" i="13"/>
  <c r="G425" i="13"/>
  <c r="I425" i="13"/>
  <c r="K425" i="13"/>
  <c r="M425" i="13"/>
  <c r="O425" i="13"/>
  <c r="Q425" i="13"/>
  <c r="V425" i="13"/>
  <c r="G427" i="13"/>
  <c r="G428" i="13"/>
  <c r="M428" i="13" s="1"/>
  <c r="M427" i="13" s="1"/>
  <c r="I428" i="13"/>
  <c r="I427" i="13" s="1"/>
  <c r="K428" i="13"/>
  <c r="K427" i="13" s="1"/>
  <c r="O428" i="13"/>
  <c r="Q428" i="13"/>
  <c r="Q427" i="13" s="1"/>
  <c r="V428" i="13"/>
  <c r="G431" i="13"/>
  <c r="I431" i="13"/>
  <c r="K431" i="13"/>
  <c r="M431" i="13"/>
  <c r="O431" i="13"/>
  <c r="Q431" i="13"/>
  <c r="V431" i="13"/>
  <c r="V427" i="13" s="1"/>
  <c r="G434" i="13"/>
  <c r="I434" i="13"/>
  <c r="K434" i="13"/>
  <c r="M434" i="13"/>
  <c r="O434" i="13"/>
  <c r="Q434" i="13"/>
  <c r="V434" i="13"/>
  <c r="G437" i="13"/>
  <c r="I437" i="13"/>
  <c r="K437" i="13"/>
  <c r="M437" i="13"/>
  <c r="O437" i="13"/>
  <c r="O427" i="13" s="1"/>
  <c r="Q437" i="13"/>
  <c r="V437" i="13"/>
  <c r="G440" i="13"/>
  <c r="I440" i="13"/>
  <c r="K440" i="13"/>
  <c r="M440" i="13"/>
  <c r="O440" i="13"/>
  <c r="Q440" i="13"/>
  <c r="V440" i="13"/>
  <c r="G443" i="13"/>
  <c r="I443" i="13"/>
  <c r="K443" i="13"/>
  <c r="M443" i="13"/>
  <c r="O443" i="13"/>
  <c r="Q443" i="13"/>
  <c r="V443" i="13"/>
  <c r="G446" i="13"/>
  <c r="I446" i="13"/>
  <c r="K446" i="13"/>
  <c r="M446" i="13"/>
  <c r="O446" i="13"/>
  <c r="Q446" i="13"/>
  <c r="V446" i="13"/>
  <c r="G448" i="13"/>
  <c r="G449" i="13"/>
  <c r="M449" i="13" s="1"/>
  <c r="M448" i="13" s="1"/>
  <c r="I449" i="13"/>
  <c r="I448" i="13" s="1"/>
  <c r="K449" i="13"/>
  <c r="K448" i="13" s="1"/>
  <c r="O449" i="13"/>
  <c r="Q449" i="13"/>
  <c r="Q448" i="13" s="1"/>
  <c r="V449" i="13"/>
  <c r="V448" i="13" s="1"/>
  <c r="G452" i="13"/>
  <c r="I452" i="13"/>
  <c r="K452" i="13"/>
  <c r="M452" i="13"/>
  <c r="O452" i="13"/>
  <c r="Q452" i="13"/>
  <c r="V452" i="13"/>
  <c r="G453" i="13"/>
  <c r="I453" i="13"/>
  <c r="K453" i="13"/>
  <c r="M453" i="13"/>
  <c r="O453" i="13"/>
  <c r="Q453" i="13"/>
  <c r="V453" i="13"/>
  <c r="G455" i="13"/>
  <c r="I455" i="13"/>
  <c r="K455" i="13"/>
  <c r="M455" i="13"/>
  <c r="O455" i="13"/>
  <c r="O448" i="13" s="1"/>
  <c r="Q455" i="13"/>
  <c r="V455" i="13"/>
  <c r="G457" i="13"/>
  <c r="I457" i="13"/>
  <c r="K457" i="13"/>
  <c r="M457" i="13"/>
  <c r="O457" i="13"/>
  <c r="Q457" i="13"/>
  <c r="V457" i="13"/>
  <c r="Q459" i="13"/>
  <c r="V459" i="13"/>
  <c r="G460" i="13"/>
  <c r="G459" i="13" s="1"/>
  <c r="I460" i="13"/>
  <c r="I459" i="13" s="1"/>
  <c r="K460" i="13"/>
  <c r="M460" i="13"/>
  <c r="M459" i="13" s="1"/>
  <c r="O460" i="13"/>
  <c r="O459" i="13" s="1"/>
  <c r="Q460" i="13"/>
  <c r="V460" i="13"/>
  <c r="G467" i="13"/>
  <c r="M467" i="13" s="1"/>
  <c r="I467" i="13"/>
  <c r="K467" i="13"/>
  <c r="O467" i="13"/>
  <c r="Q467" i="13"/>
  <c r="V467" i="13"/>
  <c r="G468" i="13"/>
  <c r="M468" i="13" s="1"/>
  <c r="I468" i="13"/>
  <c r="K468" i="13"/>
  <c r="O468" i="13"/>
  <c r="Q468" i="13"/>
  <c r="V468" i="13"/>
  <c r="G470" i="13"/>
  <c r="I470" i="13"/>
  <c r="K470" i="13"/>
  <c r="K459" i="13" s="1"/>
  <c r="M470" i="13"/>
  <c r="O470" i="13"/>
  <c r="Q470" i="13"/>
  <c r="V470" i="13"/>
  <c r="G471" i="13"/>
  <c r="I471" i="13"/>
  <c r="K471" i="13"/>
  <c r="M471" i="13"/>
  <c r="O471" i="13"/>
  <c r="Q471" i="13"/>
  <c r="V471" i="13"/>
  <c r="G472" i="13"/>
  <c r="M472" i="13"/>
  <c r="O472" i="13"/>
  <c r="G473" i="13"/>
  <c r="I473" i="13"/>
  <c r="I472" i="13" s="1"/>
  <c r="K473" i="13"/>
  <c r="K472" i="13" s="1"/>
  <c r="M473" i="13"/>
  <c r="O473" i="13"/>
  <c r="Q473" i="13"/>
  <c r="Q472" i="13" s="1"/>
  <c r="V473" i="13"/>
  <c r="V472" i="13" s="1"/>
  <c r="G475" i="13"/>
  <c r="I475" i="13"/>
  <c r="K475" i="13"/>
  <c r="M475" i="13"/>
  <c r="O475" i="13"/>
  <c r="Q475" i="13"/>
  <c r="V475" i="13"/>
  <c r="Q476" i="13"/>
  <c r="V476" i="13"/>
  <c r="G477" i="13"/>
  <c r="M477" i="13" s="1"/>
  <c r="M476" i="13" s="1"/>
  <c r="I477" i="13"/>
  <c r="I476" i="13" s="1"/>
  <c r="K477" i="13"/>
  <c r="K476" i="13" s="1"/>
  <c r="O477" i="13"/>
  <c r="O476" i="13" s="1"/>
  <c r="Q477" i="13"/>
  <c r="V477" i="13"/>
  <c r="G478" i="13"/>
  <c r="I478" i="13"/>
  <c r="Q478" i="13"/>
  <c r="G479" i="13"/>
  <c r="I479" i="13"/>
  <c r="K479" i="13"/>
  <c r="K478" i="13" s="1"/>
  <c r="M479" i="13"/>
  <c r="M478" i="13" s="1"/>
  <c r="O479" i="13"/>
  <c r="O478" i="13" s="1"/>
  <c r="Q479" i="13"/>
  <c r="V479" i="13"/>
  <c r="V478" i="13" s="1"/>
  <c r="K480" i="13"/>
  <c r="M480" i="13"/>
  <c r="G481" i="13"/>
  <c r="G480" i="13" s="1"/>
  <c r="I481" i="13"/>
  <c r="I480" i="13" s="1"/>
  <c r="K481" i="13"/>
  <c r="M481" i="13"/>
  <c r="O481" i="13"/>
  <c r="O480" i="13" s="1"/>
  <c r="Q481" i="13"/>
  <c r="Q480" i="13" s="1"/>
  <c r="V481" i="13"/>
  <c r="V480" i="13" s="1"/>
  <c r="O482" i="13"/>
  <c r="Q482" i="13"/>
  <c r="G483" i="13"/>
  <c r="I483" i="13"/>
  <c r="K483" i="13"/>
  <c r="K482" i="13" s="1"/>
  <c r="M483" i="13"/>
  <c r="M482" i="13" s="1"/>
  <c r="O483" i="13"/>
  <c r="Q483" i="13"/>
  <c r="V483" i="13"/>
  <c r="V482" i="13" s="1"/>
  <c r="G484" i="13"/>
  <c r="G482" i="13" s="1"/>
  <c r="I484" i="13"/>
  <c r="K484" i="13"/>
  <c r="M484" i="13"/>
  <c r="O484" i="13"/>
  <c r="Q484" i="13"/>
  <c r="V484" i="13"/>
  <c r="G485" i="13"/>
  <c r="M485" i="13" s="1"/>
  <c r="I485" i="13"/>
  <c r="K485" i="13"/>
  <c r="O485" i="13"/>
  <c r="Q485" i="13"/>
  <c r="V485" i="13"/>
  <c r="G486" i="13"/>
  <c r="M486" i="13" s="1"/>
  <c r="I486" i="13"/>
  <c r="I482" i="13" s="1"/>
  <c r="K486" i="13"/>
  <c r="O486" i="13"/>
  <c r="Q486" i="13"/>
  <c r="V486" i="13"/>
  <c r="G487" i="13"/>
  <c r="I487" i="13"/>
  <c r="K487" i="13"/>
  <c r="M487" i="13"/>
  <c r="O487" i="13"/>
  <c r="Q487" i="13"/>
  <c r="V487" i="13"/>
  <c r="AE489" i="13"/>
  <c r="G208" i="12"/>
  <c r="BA93" i="12"/>
  <c r="BA30" i="12"/>
  <c r="BA21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5" i="12"/>
  <c r="I15" i="12"/>
  <c r="K15" i="12"/>
  <c r="M15" i="12"/>
  <c r="O15" i="12"/>
  <c r="Q15" i="12"/>
  <c r="V15" i="12"/>
  <c r="G16" i="12"/>
  <c r="I16" i="12"/>
  <c r="K16" i="12"/>
  <c r="M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I20" i="12"/>
  <c r="K20" i="12"/>
  <c r="M20" i="12"/>
  <c r="O20" i="12"/>
  <c r="Q20" i="12"/>
  <c r="V20" i="12"/>
  <c r="G29" i="12"/>
  <c r="M29" i="12" s="1"/>
  <c r="I29" i="12"/>
  <c r="K29" i="12"/>
  <c r="O29" i="12"/>
  <c r="O8" i="12" s="1"/>
  <c r="Q29" i="12"/>
  <c r="V29" i="12"/>
  <c r="G36" i="12"/>
  <c r="Q36" i="12"/>
  <c r="G37" i="12"/>
  <c r="I37" i="12"/>
  <c r="I36" i="12" s="1"/>
  <c r="K37" i="12"/>
  <c r="K36" i="12" s="1"/>
  <c r="M37" i="12"/>
  <c r="M36" i="12" s="1"/>
  <c r="O37" i="12"/>
  <c r="O36" i="12" s="1"/>
  <c r="Q37" i="12"/>
  <c r="V37" i="12"/>
  <c r="V36" i="12" s="1"/>
  <c r="G66" i="12"/>
  <c r="I66" i="12"/>
  <c r="K66" i="12"/>
  <c r="M66" i="12"/>
  <c r="O66" i="12"/>
  <c r="Q66" i="12"/>
  <c r="V66" i="12"/>
  <c r="G67" i="12"/>
  <c r="G68" i="12"/>
  <c r="M68" i="12" s="1"/>
  <c r="M67" i="12" s="1"/>
  <c r="I68" i="12"/>
  <c r="I67" i="12" s="1"/>
  <c r="K68" i="12"/>
  <c r="K67" i="12" s="1"/>
  <c r="O68" i="12"/>
  <c r="O67" i="12" s="1"/>
  <c r="Q68" i="12"/>
  <c r="Q67" i="12" s="1"/>
  <c r="V68" i="12"/>
  <c r="V67" i="12" s="1"/>
  <c r="K75" i="12"/>
  <c r="G76" i="12"/>
  <c r="I76" i="12"/>
  <c r="I75" i="12" s="1"/>
  <c r="K76" i="12"/>
  <c r="M76" i="12"/>
  <c r="O76" i="12"/>
  <c r="O75" i="12" s="1"/>
  <c r="Q76" i="12"/>
  <c r="V76" i="12"/>
  <c r="V75" i="12" s="1"/>
  <c r="G77" i="12"/>
  <c r="G75" i="12" s="1"/>
  <c r="I77" i="12"/>
  <c r="K77" i="12"/>
  <c r="O77" i="12"/>
  <c r="Q77" i="12"/>
  <c r="V77" i="12"/>
  <c r="G78" i="12"/>
  <c r="M78" i="12" s="1"/>
  <c r="I78" i="12"/>
  <c r="K78" i="12"/>
  <c r="O78" i="12"/>
  <c r="Q78" i="12"/>
  <c r="Q75" i="12" s="1"/>
  <c r="V78" i="12"/>
  <c r="G79" i="12"/>
  <c r="I79" i="12"/>
  <c r="K79" i="12"/>
  <c r="M79" i="12"/>
  <c r="O79" i="12"/>
  <c r="Q79" i="12"/>
  <c r="V79" i="12"/>
  <c r="G80" i="12"/>
  <c r="I80" i="12"/>
  <c r="K80" i="12"/>
  <c r="M80" i="12"/>
  <c r="O80" i="12"/>
  <c r="Q80" i="12"/>
  <c r="V80" i="12"/>
  <c r="G81" i="12"/>
  <c r="M81" i="12" s="1"/>
  <c r="I81" i="12"/>
  <c r="K81" i="12"/>
  <c r="O81" i="12"/>
  <c r="Q81" i="12"/>
  <c r="V81" i="12"/>
  <c r="I82" i="12"/>
  <c r="O82" i="12"/>
  <c r="G83" i="12"/>
  <c r="M83" i="12" s="1"/>
  <c r="M82" i="12" s="1"/>
  <c r="I83" i="12"/>
  <c r="K83" i="12"/>
  <c r="K82" i="12" s="1"/>
  <c r="O83" i="12"/>
  <c r="Q83" i="12"/>
  <c r="Q82" i="12" s="1"/>
  <c r="V83" i="12"/>
  <c r="V82" i="12" s="1"/>
  <c r="I84" i="12"/>
  <c r="V84" i="12"/>
  <c r="G85" i="12"/>
  <c r="G84" i="12" s="1"/>
  <c r="I85" i="12"/>
  <c r="K85" i="12"/>
  <c r="K84" i="12" s="1"/>
  <c r="O85" i="12"/>
  <c r="O84" i="12" s="1"/>
  <c r="Q85" i="12"/>
  <c r="Q84" i="12" s="1"/>
  <c r="V85" i="12"/>
  <c r="G91" i="12"/>
  <c r="M91" i="12"/>
  <c r="Q91" i="12"/>
  <c r="G92" i="12"/>
  <c r="I92" i="12"/>
  <c r="I91" i="12" s="1"/>
  <c r="K92" i="12"/>
  <c r="K91" i="12" s="1"/>
  <c r="M92" i="12"/>
  <c r="O92" i="12"/>
  <c r="O91" i="12" s="1"/>
  <c r="Q92" i="12"/>
  <c r="V92" i="12"/>
  <c r="V91" i="12" s="1"/>
  <c r="G95" i="12"/>
  <c r="G94" i="12" s="1"/>
  <c r="I95" i="12"/>
  <c r="I94" i="12" s="1"/>
  <c r="K95" i="12"/>
  <c r="O95" i="12"/>
  <c r="O94" i="12" s="1"/>
  <c r="Q95" i="12"/>
  <c r="V95" i="12"/>
  <c r="V94" i="12" s="1"/>
  <c r="G97" i="12"/>
  <c r="M97" i="12" s="1"/>
  <c r="I97" i="12"/>
  <c r="K97" i="12"/>
  <c r="O97" i="12"/>
  <c r="Q97" i="12"/>
  <c r="Q94" i="12" s="1"/>
  <c r="V97" i="12"/>
  <c r="G99" i="12"/>
  <c r="M99" i="12" s="1"/>
  <c r="I99" i="12"/>
  <c r="K99" i="12"/>
  <c r="K94" i="12" s="1"/>
  <c r="O99" i="12"/>
  <c r="Q99" i="12"/>
  <c r="V99" i="12"/>
  <c r="G101" i="12"/>
  <c r="I101" i="12"/>
  <c r="K101" i="12"/>
  <c r="M101" i="12"/>
  <c r="O101" i="12"/>
  <c r="Q101" i="12"/>
  <c r="V101" i="12"/>
  <c r="G103" i="12"/>
  <c r="M103" i="12" s="1"/>
  <c r="I103" i="12"/>
  <c r="K103" i="12"/>
  <c r="O103" i="12"/>
  <c r="Q103" i="12"/>
  <c r="V103" i="12"/>
  <c r="G105" i="12"/>
  <c r="M105" i="12" s="1"/>
  <c r="I105" i="12"/>
  <c r="K105" i="12"/>
  <c r="O105" i="12"/>
  <c r="Q105" i="12"/>
  <c r="V105" i="12"/>
  <c r="G107" i="12"/>
  <c r="I107" i="12"/>
  <c r="K107" i="12"/>
  <c r="M107" i="12"/>
  <c r="O107" i="12"/>
  <c r="Q107" i="12"/>
  <c r="V107" i="12"/>
  <c r="G109" i="12"/>
  <c r="I109" i="12"/>
  <c r="K109" i="12"/>
  <c r="M109" i="12"/>
  <c r="O109" i="12"/>
  <c r="Q109" i="12"/>
  <c r="V109" i="12"/>
  <c r="G111" i="12"/>
  <c r="G112" i="12"/>
  <c r="M112" i="12" s="1"/>
  <c r="I112" i="12"/>
  <c r="I111" i="12" s="1"/>
  <c r="K112" i="12"/>
  <c r="K111" i="12" s="1"/>
  <c r="O112" i="12"/>
  <c r="O111" i="12" s="1"/>
  <c r="Q112" i="12"/>
  <c r="Q111" i="12" s="1"/>
  <c r="V112" i="12"/>
  <c r="G114" i="12"/>
  <c r="M114" i="12" s="1"/>
  <c r="I114" i="12"/>
  <c r="K114" i="12"/>
  <c r="O114" i="12"/>
  <c r="Q114" i="12"/>
  <c r="V114" i="12"/>
  <c r="V111" i="12" s="1"/>
  <c r="G116" i="12"/>
  <c r="I116" i="12"/>
  <c r="K116" i="12"/>
  <c r="M116" i="12"/>
  <c r="O116" i="12"/>
  <c r="Q116" i="12"/>
  <c r="V116" i="12"/>
  <c r="O118" i="12"/>
  <c r="G119" i="12"/>
  <c r="G118" i="12" s="1"/>
  <c r="I119" i="12"/>
  <c r="I118" i="12" s="1"/>
  <c r="K119" i="12"/>
  <c r="O119" i="12"/>
  <c r="Q119" i="12"/>
  <c r="Q118" i="12" s="1"/>
  <c r="V119" i="12"/>
  <c r="V118" i="12" s="1"/>
  <c r="G121" i="12"/>
  <c r="I121" i="12"/>
  <c r="K121" i="12"/>
  <c r="K118" i="12" s="1"/>
  <c r="M121" i="12"/>
  <c r="O121" i="12"/>
  <c r="Q121" i="12"/>
  <c r="V121" i="12"/>
  <c r="G122" i="12"/>
  <c r="I122" i="12"/>
  <c r="K122" i="12"/>
  <c r="M122" i="12"/>
  <c r="O122" i="12"/>
  <c r="Q122" i="12"/>
  <c r="V122" i="12"/>
  <c r="G124" i="12"/>
  <c r="G125" i="12"/>
  <c r="M125" i="12" s="1"/>
  <c r="M124" i="12" s="1"/>
  <c r="I125" i="12"/>
  <c r="I124" i="12" s="1"/>
  <c r="K125" i="12"/>
  <c r="K124" i="12" s="1"/>
  <c r="O125" i="12"/>
  <c r="O124" i="12" s="1"/>
  <c r="Q125" i="12"/>
  <c r="Q124" i="12" s="1"/>
  <c r="V125" i="12"/>
  <c r="G127" i="12"/>
  <c r="M127" i="12" s="1"/>
  <c r="I127" i="12"/>
  <c r="K127" i="12"/>
  <c r="O127" i="12"/>
  <c r="Q127" i="12"/>
  <c r="V127" i="12"/>
  <c r="V124" i="12" s="1"/>
  <c r="G130" i="12"/>
  <c r="G129" i="12" s="1"/>
  <c r="I130" i="12"/>
  <c r="I129" i="12" s="1"/>
  <c r="K130" i="12"/>
  <c r="K129" i="12" s="1"/>
  <c r="O130" i="12"/>
  <c r="O129" i="12" s="1"/>
  <c r="Q130" i="12"/>
  <c r="Q129" i="12" s="1"/>
  <c r="V130" i="12"/>
  <c r="G131" i="12"/>
  <c r="M131" i="12" s="1"/>
  <c r="I131" i="12"/>
  <c r="K131" i="12"/>
  <c r="O131" i="12"/>
  <c r="Q131" i="12"/>
  <c r="V131" i="12"/>
  <c r="G132" i="12"/>
  <c r="I132" i="12"/>
  <c r="K132" i="12"/>
  <c r="M132" i="12"/>
  <c r="O132" i="12"/>
  <c r="Q132" i="12"/>
  <c r="V132" i="12"/>
  <c r="V129" i="12" s="1"/>
  <c r="G133" i="12"/>
  <c r="I133" i="12"/>
  <c r="K133" i="12"/>
  <c r="M133" i="12"/>
  <c r="O133" i="12"/>
  <c r="Q133" i="12"/>
  <c r="V133" i="12"/>
  <c r="G134" i="12"/>
  <c r="M134" i="12" s="1"/>
  <c r="I134" i="12"/>
  <c r="K134" i="12"/>
  <c r="O134" i="12"/>
  <c r="Q134" i="12"/>
  <c r="V134" i="12"/>
  <c r="I136" i="12"/>
  <c r="O136" i="12"/>
  <c r="Q136" i="12"/>
  <c r="G137" i="12"/>
  <c r="M137" i="12" s="1"/>
  <c r="M136" i="12" s="1"/>
  <c r="I137" i="12"/>
  <c r="K137" i="12"/>
  <c r="K136" i="12" s="1"/>
  <c r="O137" i="12"/>
  <c r="Q137" i="12"/>
  <c r="V137" i="12"/>
  <c r="V136" i="12" s="1"/>
  <c r="G139" i="12"/>
  <c r="G138" i="12" s="1"/>
  <c r="I139" i="12"/>
  <c r="I138" i="12" s="1"/>
  <c r="K139" i="12"/>
  <c r="K138" i="12" s="1"/>
  <c r="O139" i="12"/>
  <c r="O138" i="12" s="1"/>
  <c r="Q139" i="12"/>
  <c r="Q138" i="12" s="1"/>
  <c r="V139" i="12"/>
  <c r="G144" i="12"/>
  <c r="M144" i="12" s="1"/>
  <c r="I144" i="12"/>
  <c r="K144" i="12"/>
  <c r="O144" i="12"/>
  <c r="Q144" i="12"/>
  <c r="V144" i="12"/>
  <c r="G149" i="12"/>
  <c r="I149" i="12"/>
  <c r="K149" i="12"/>
  <c r="M149" i="12"/>
  <c r="O149" i="12"/>
  <c r="Q149" i="12"/>
  <c r="V149" i="12"/>
  <c r="V138" i="12" s="1"/>
  <c r="G155" i="12"/>
  <c r="I155" i="12"/>
  <c r="K155" i="12"/>
  <c r="M155" i="12"/>
  <c r="O155" i="12"/>
  <c r="Q155" i="12"/>
  <c r="V155" i="12"/>
  <c r="G156" i="12"/>
  <c r="M156" i="12" s="1"/>
  <c r="I156" i="12"/>
  <c r="K156" i="12"/>
  <c r="O156" i="12"/>
  <c r="Q156" i="12"/>
  <c r="V156" i="12"/>
  <c r="G158" i="12"/>
  <c r="M158" i="12" s="1"/>
  <c r="I158" i="12"/>
  <c r="K158" i="12"/>
  <c r="O158" i="12"/>
  <c r="Q158" i="12"/>
  <c r="V158" i="12"/>
  <c r="G159" i="12"/>
  <c r="M159" i="12" s="1"/>
  <c r="I159" i="12"/>
  <c r="K159" i="12"/>
  <c r="O159" i="12"/>
  <c r="Q159" i="12"/>
  <c r="V159" i="12"/>
  <c r="G162" i="12"/>
  <c r="G161" i="12" s="1"/>
  <c r="I162" i="12"/>
  <c r="I161" i="12" s="1"/>
  <c r="K162" i="12"/>
  <c r="K161" i="12" s="1"/>
  <c r="O162" i="12"/>
  <c r="O161" i="12" s="1"/>
  <c r="Q162" i="12"/>
  <c r="Q161" i="12" s="1"/>
  <c r="V162" i="12"/>
  <c r="G165" i="12"/>
  <c r="M165" i="12" s="1"/>
  <c r="I165" i="12"/>
  <c r="K165" i="12"/>
  <c r="O165" i="12"/>
  <c r="Q165" i="12"/>
  <c r="V165" i="12"/>
  <c r="G168" i="12"/>
  <c r="I168" i="12"/>
  <c r="K168" i="12"/>
  <c r="M168" i="12"/>
  <c r="O168" i="12"/>
  <c r="Q168" i="12"/>
  <c r="V168" i="12"/>
  <c r="V161" i="12" s="1"/>
  <c r="G171" i="12"/>
  <c r="I171" i="12"/>
  <c r="K171" i="12"/>
  <c r="M171" i="12"/>
  <c r="O171" i="12"/>
  <c r="Q171" i="12"/>
  <c r="V171" i="12"/>
  <c r="G175" i="12"/>
  <c r="M175" i="12" s="1"/>
  <c r="I175" i="12"/>
  <c r="K175" i="12"/>
  <c r="O175" i="12"/>
  <c r="Q175" i="12"/>
  <c r="V175" i="12"/>
  <c r="G178" i="12"/>
  <c r="M178" i="12" s="1"/>
  <c r="I178" i="12"/>
  <c r="K178" i="12"/>
  <c r="O178" i="12"/>
  <c r="Q178" i="12"/>
  <c r="V178" i="12"/>
  <c r="G181" i="12"/>
  <c r="M181" i="12" s="1"/>
  <c r="I181" i="12"/>
  <c r="K181" i="12"/>
  <c r="O181" i="12"/>
  <c r="Q181" i="12"/>
  <c r="V181" i="12"/>
  <c r="G184" i="12"/>
  <c r="G183" i="12" s="1"/>
  <c r="I184" i="12"/>
  <c r="I183" i="12" s="1"/>
  <c r="K184" i="12"/>
  <c r="K183" i="12" s="1"/>
  <c r="O184" i="12"/>
  <c r="O183" i="12" s="1"/>
  <c r="Q184" i="12"/>
  <c r="Q183" i="12" s="1"/>
  <c r="V184" i="12"/>
  <c r="G191" i="12"/>
  <c r="M191" i="12" s="1"/>
  <c r="I191" i="12"/>
  <c r="K191" i="12"/>
  <c r="O191" i="12"/>
  <c r="Q191" i="12"/>
  <c r="V191" i="12"/>
  <c r="G198" i="12"/>
  <c r="I198" i="12"/>
  <c r="K198" i="12"/>
  <c r="M198" i="12"/>
  <c r="O198" i="12"/>
  <c r="Q198" i="12"/>
  <c r="V198" i="12"/>
  <c r="V183" i="12" s="1"/>
  <c r="G201" i="12"/>
  <c r="I201" i="12"/>
  <c r="K201" i="12"/>
  <c r="M201" i="12"/>
  <c r="O201" i="12"/>
  <c r="Q201" i="12"/>
  <c r="V201" i="12"/>
  <c r="G202" i="12"/>
  <c r="M202" i="12" s="1"/>
  <c r="I202" i="12"/>
  <c r="K202" i="12"/>
  <c r="O202" i="12"/>
  <c r="Q202" i="12"/>
  <c r="V202" i="12"/>
  <c r="I203" i="12"/>
  <c r="O203" i="12"/>
  <c r="Q203" i="12"/>
  <c r="G204" i="12"/>
  <c r="M204" i="12" s="1"/>
  <c r="M203" i="12" s="1"/>
  <c r="I204" i="12"/>
  <c r="K204" i="12"/>
  <c r="K203" i="12" s="1"/>
  <c r="O204" i="12"/>
  <c r="Q204" i="12"/>
  <c r="V204" i="12"/>
  <c r="V203" i="12" s="1"/>
  <c r="G206" i="12"/>
  <c r="I206" i="12"/>
  <c r="K206" i="12"/>
  <c r="M206" i="12"/>
  <c r="O206" i="12"/>
  <c r="Q206" i="12"/>
  <c r="V206" i="12"/>
  <c r="AE208" i="12"/>
  <c r="I20" i="1"/>
  <c r="I19" i="1"/>
  <c r="I18" i="1"/>
  <c r="I17" i="1"/>
  <c r="I16" i="1"/>
  <c r="I182" i="1"/>
  <c r="J145" i="1" s="1"/>
  <c r="F66" i="1"/>
  <c r="G23" i="1" s="1"/>
  <c r="G66" i="1"/>
  <c r="G25" i="1" s="1"/>
  <c r="H66" i="1"/>
  <c r="I66" i="1"/>
  <c r="J63" i="1" s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39" i="1"/>
  <c r="J28" i="1"/>
  <c r="J26" i="1"/>
  <c r="G38" i="1"/>
  <c r="F38" i="1"/>
  <c r="J23" i="1"/>
  <c r="J24" i="1"/>
  <c r="J25" i="1"/>
  <c r="J27" i="1"/>
  <c r="E24" i="1"/>
  <c r="G24" i="1"/>
  <c r="E26" i="1"/>
  <c r="G26" i="1"/>
  <c r="A27" i="1" l="1"/>
  <c r="J43" i="1"/>
  <c r="J51" i="1"/>
  <c r="J61" i="1"/>
  <c r="J41" i="1"/>
  <c r="J45" i="1"/>
  <c r="J49" i="1"/>
  <c r="J53" i="1"/>
  <c r="J57" i="1"/>
  <c r="J58" i="1"/>
  <c r="J42" i="1"/>
  <c r="J46" i="1"/>
  <c r="J50" i="1"/>
  <c r="J54" i="1"/>
  <c r="J55" i="1"/>
  <c r="J60" i="1"/>
  <c r="J39" i="1"/>
  <c r="J66" i="1" s="1"/>
  <c r="J44" i="1"/>
  <c r="J48" i="1"/>
  <c r="J52" i="1"/>
  <c r="J56" i="1"/>
  <c r="J47" i="1"/>
  <c r="M20" i="29"/>
  <c r="G20" i="29"/>
  <c r="M32" i="29"/>
  <c r="M30" i="29" s="1"/>
  <c r="M16" i="29"/>
  <c r="M8" i="29" s="1"/>
  <c r="M20" i="28"/>
  <c r="G20" i="28"/>
  <c r="M32" i="28"/>
  <c r="M30" i="28" s="1"/>
  <c r="M16" i="28"/>
  <c r="M8" i="28" s="1"/>
  <c r="M8" i="27"/>
  <c r="G57" i="27"/>
  <c r="M52" i="27"/>
  <c r="M50" i="27" s="1"/>
  <c r="M46" i="27"/>
  <c r="M44" i="27" s="1"/>
  <c r="M32" i="27"/>
  <c r="M31" i="27" s="1"/>
  <c r="M24" i="27"/>
  <c r="M22" i="27" s="1"/>
  <c r="M16" i="27"/>
  <c r="M14" i="27" s="1"/>
  <c r="M52" i="26"/>
  <c r="M50" i="26" s="1"/>
  <c r="M46" i="26"/>
  <c r="M44" i="26" s="1"/>
  <c r="M32" i="26"/>
  <c r="M31" i="26" s="1"/>
  <c r="M24" i="26"/>
  <c r="M22" i="26" s="1"/>
  <c r="M16" i="26"/>
  <c r="M14" i="26" s="1"/>
  <c r="M16" i="25"/>
  <c r="M8" i="25" s="1"/>
  <c r="AF32" i="25"/>
  <c r="M16" i="24"/>
  <c r="M8" i="24" s="1"/>
  <c r="AF32" i="24"/>
  <c r="M304" i="23"/>
  <c r="M166" i="23"/>
  <c r="M115" i="23"/>
  <c r="M89" i="23"/>
  <c r="M26" i="23"/>
  <c r="M66" i="23"/>
  <c r="M56" i="23"/>
  <c r="M177" i="23"/>
  <c r="M131" i="23"/>
  <c r="M8" i="23"/>
  <c r="G304" i="23"/>
  <c r="G276" i="23"/>
  <c r="M262" i="23"/>
  <c r="M261" i="23" s="1"/>
  <c r="M233" i="23"/>
  <c r="M232" i="23" s="1"/>
  <c r="G145" i="23"/>
  <c r="G242" i="23"/>
  <c r="G66" i="23"/>
  <c r="AF311" i="23"/>
  <c r="M296" i="23"/>
  <c r="M295" i="23" s="1"/>
  <c r="M100" i="23"/>
  <c r="M99" i="23" s="1"/>
  <c r="M136" i="23"/>
  <c r="M20" i="23"/>
  <c r="M203" i="22"/>
  <c r="M131" i="22"/>
  <c r="M26" i="22"/>
  <c r="M145" i="22"/>
  <c r="M137" i="22"/>
  <c r="M115" i="22"/>
  <c r="M166" i="22"/>
  <c r="M304" i="22"/>
  <c r="M8" i="22"/>
  <c r="M245" i="22"/>
  <c r="G304" i="22"/>
  <c r="G276" i="22"/>
  <c r="M262" i="22"/>
  <c r="M261" i="22" s="1"/>
  <c r="M233" i="22"/>
  <c r="M232" i="22" s="1"/>
  <c r="G145" i="22"/>
  <c r="G242" i="22"/>
  <c r="G137" i="22"/>
  <c r="AF311" i="22"/>
  <c r="M296" i="22"/>
  <c r="M295" i="22" s="1"/>
  <c r="M100" i="22"/>
  <c r="M99" i="22" s="1"/>
  <c r="M62" i="22"/>
  <c r="M56" i="22" s="1"/>
  <c r="M136" i="22"/>
  <c r="M114" i="21"/>
  <c r="M24" i="21"/>
  <c r="G114" i="21"/>
  <c r="M32" i="21"/>
  <c r="M31" i="21" s="1"/>
  <c r="M16" i="21"/>
  <c r="M8" i="21" s="1"/>
  <c r="M114" i="20"/>
  <c r="G114" i="20"/>
  <c r="M32" i="20"/>
  <c r="M31" i="20" s="1"/>
  <c r="M16" i="20"/>
  <c r="M8" i="20" s="1"/>
  <c r="M84" i="19"/>
  <c r="M43" i="19"/>
  <c r="G43" i="19"/>
  <c r="G178" i="19"/>
  <c r="G138" i="19"/>
  <c r="G84" i="19"/>
  <c r="AF184" i="19"/>
  <c r="M32" i="19"/>
  <c r="M29" i="19" s="1"/>
  <c r="M154" i="19"/>
  <c r="M153" i="19" s="1"/>
  <c r="M146" i="19"/>
  <c r="M145" i="19" s="1"/>
  <c r="M26" i="19"/>
  <c r="M24" i="19" s="1"/>
  <c r="M10" i="19"/>
  <c r="M8" i="19" s="1"/>
  <c r="M43" i="18"/>
  <c r="M84" i="18"/>
  <c r="G43" i="18"/>
  <c r="G84" i="18"/>
  <c r="M32" i="18"/>
  <c r="M29" i="18" s="1"/>
  <c r="M16" i="18"/>
  <c r="M8" i="18" s="1"/>
  <c r="M154" i="18"/>
  <c r="M153" i="18" s="1"/>
  <c r="M146" i="18"/>
  <c r="M145" i="18" s="1"/>
  <c r="M8" i="17"/>
  <c r="AF23" i="17"/>
  <c r="M16" i="17"/>
  <c r="M14" i="17" s="1"/>
  <c r="M14" i="16"/>
  <c r="M8" i="16"/>
  <c r="AF23" i="16"/>
  <c r="M16" i="16"/>
  <c r="M61" i="15"/>
  <c r="M30" i="15"/>
  <c r="M68" i="15"/>
  <c r="M37" i="15"/>
  <c r="G61" i="15"/>
  <c r="M36" i="15"/>
  <c r="M35" i="15" s="1"/>
  <c r="M85" i="15"/>
  <c r="M84" i="15" s="1"/>
  <c r="M75" i="15"/>
  <c r="M74" i="15" s="1"/>
  <c r="M55" i="15"/>
  <c r="M54" i="15" s="1"/>
  <c r="M27" i="15"/>
  <c r="M26" i="15" s="1"/>
  <c r="M16" i="15"/>
  <c r="M8" i="15" s="1"/>
  <c r="M58" i="15"/>
  <c r="M57" i="15" s="1"/>
  <c r="M37" i="14"/>
  <c r="M8" i="14"/>
  <c r="G61" i="14"/>
  <c r="M36" i="14"/>
  <c r="M35" i="14" s="1"/>
  <c r="M85" i="14"/>
  <c r="M84" i="14" s="1"/>
  <c r="M75" i="14"/>
  <c r="M74" i="14" s="1"/>
  <c r="M55" i="14"/>
  <c r="M54" i="14" s="1"/>
  <c r="M27" i="14"/>
  <c r="M26" i="14" s="1"/>
  <c r="M16" i="14"/>
  <c r="M8" i="13"/>
  <c r="M246" i="13"/>
  <c r="M50" i="13"/>
  <c r="M297" i="13"/>
  <c r="M385" i="13"/>
  <c r="M314" i="13"/>
  <c r="M101" i="13"/>
  <c r="M363" i="13"/>
  <c r="M270" i="13"/>
  <c r="M146" i="13"/>
  <c r="G476" i="13"/>
  <c r="G363" i="13"/>
  <c r="G270" i="13"/>
  <c r="G164" i="13"/>
  <c r="G146" i="13"/>
  <c r="G101" i="13"/>
  <c r="G50" i="13"/>
  <c r="AF489" i="13"/>
  <c r="M111" i="12"/>
  <c r="M8" i="12"/>
  <c r="M75" i="12"/>
  <c r="G203" i="12"/>
  <c r="M184" i="12"/>
  <c r="M183" i="12" s="1"/>
  <c r="M162" i="12"/>
  <c r="M161" i="12" s="1"/>
  <c r="M139" i="12"/>
  <c r="M138" i="12" s="1"/>
  <c r="G136" i="12"/>
  <c r="M130" i="12"/>
  <c r="M129" i="12" s="1"/>
  <c r="M85" i="12"/>
  <c r="M84" i="12" s="1"/>
  <c r="G82" i="12"/>
  <c r="M77" i="12"/>
  <c r="M119" i="12"/>
  <c r="M118" i="12" s="1"/>
  <c r="AF208" i="12"/>
  <c r="G8" i="12"/>
  <c r="M95" i="12"/>
  <c r="M94" i="12" s="1"/>
  <c r="I21" i="1"/>
  <c r="J114" i="1"/>
  <c r="J138" i="1"/>
  <c r="J166" i="1"/>
  <c r="J103" i="1"/>
  <c r="J107" i="1"/>
  <c r="J115" i="1"/>
  <c r="J127" i="1"/>
  <c r="J135" i="1"/>
  <c r="J143" i="1"/>
  <c r="J147" i="1"/>
  <c r="J155" i="1"/>
  <c r="J163" i="1"/>
  <c r="J167" i="1"/>
  <c r="J171" i="1"/>
  <c r="J175" i="1"/>
  <c r="J106" i="1"/>
  <c r="J118" i="1"/>
  <c r="J134" i="1"/>
  <c r="J154" i="1"/>
  <c r="J174" i="1"/>
  <c r="J99" i="1"/>
  <c r="J111" i="1"/>
  <c r="J119" i="1"/>
  <c r="J123" i="1"/>
  <c r="J131" i="1"/>
  <c r="J139" i="1"/>
  <c r="J151" i="1"/>
  <c r="J159" i="1"/>
  <c r="J179" i="1"/>
  <c r="J122" i="1"/>
  <c r="J150" i="1"/>
  <c r="J178" i="1"/>
  <c r="J100" i="1"/>
  <c r="J108" i="1"/>
  <c r="J116" i="1"/>
  <c r="J120" i="1"/>
  <c r="J132" i="1"/>
  <c r="J140" i="1"/>
  <c r="J148" i="1"/>
  <c r="J152" i="1"/>
  <c r="J164" i="1"/>
  <c r="J168" i="1"/>
  <c r="J172" i="1"/>
  <c r="J176" i="1"/>
  <c r="J180" i="1"/>
  <c r="J102" i="1"/>
  <c r="J126" i="1"/>
  <c r="J142" i="1"/>
  <c r="J162" i="1"/>
  <c r="J112" i="1"/>
  <c r="J124" i="1"/>
  <c r="J136" i="1"/>
  <c r="J156" i="1"/>
  <c r="J105" i="1"/>
  <c r="J113" i="1"/>
  <c r="J121" i="1"/>
  <c r="J129" i="1"/>
  <c r="J133" i="1"/>
  <c r="J137" i="1"/>
  <c r="J141" i="1"/>
  <c r="J149" i="1"/>
  <c r="J153" i="1"/>
  <c r="J157" i="1"/>
  <c r="J161" i="1"/>
  <c r="J165" i="1"/>
  <c r="J169" i="1"/>
  <c r="J173" i="1"/>
  <c r="J177" i="1"/>
  <c r="J181" i="1"/>
  <c r="J110" i="1"/>
  <c r="J130" i="1"/>
  <c r="J146" i="1"/>
  <c r="J158" i="1"/>
  <c r="J170" i="1"/>
  <c r="J104" i="1"/>
  <c r="J128" i="1"/>
  <c r="J144" i="1"/>
  <c r="J160" i="1"/>
  <c r="J101" i="1"/>
  <c r="J109" i="1"/>
  <c r="J117" i="1"/>
  <c r="J125" i="1"/>
  <c r="J64" i="1"/>
  <c r="J65" i="1"/>
  <c r="J62" i="1"/>
  <c r="J59" i="1"/>
  <c r="G28" i="1" l="1"/>
  <c r="G27" i="1" s="1"/>
  <c r="G29" i="1" s="1"/>
  <c r="A28" i="1"/>
  <c r="J18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A4A9A573-917C-4C68-A3DA-452B5A911A3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7C8763D-A34C-4055-928F-15B80FEE64F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8C3DEF69-23FD-4E0F-81FD-EDE92440FC7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6202334-EBB3-4457-A993-68FED93C7D6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51160346-8BA2-44D1-80D2-BBA3F89B1CE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BFE227E-A694-4AB8-A0C7-5E141746A54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8BF8F1A7-AA9B-422B-9673-F6F59CC3AAF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691E0EA-7B96-404E-A48A-662FA1CA7E2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88A17D60-2491-4E2A-A2D5-446222ED336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1DB8FDC-13FE-4CB8-8A3D-CBF9990483B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29193BE0-023B-4FA4-92C6-A698F54BA35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047ED23-4901-4BE2-8E30-29D0A3B3C5D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DDE9730E-0F62-45A2-812C-05D00D1BD2A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18D88D2-6F6C-4F6B-AAC2-C78B0A54F5F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3DBD272E-1E51-4DF5-A4EE-04DBAE79AF7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2A19A1F-A17D-4EFF-83BD-B90E827FDCF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35D5CF26-9FC5-4942-98A2-14629182F0D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7E7A5E9-E1D9-4BD6-86DB-02CCFC4EB9E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BF4BB430-89A7-4EB3-8864-D4D3E3A15EC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222D25B-8438-4FC9-93D5-911C1B9BBF0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40B0DEA8-D946-4E58-BA2C-A136E283993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281F56C-E30C-4B10-990F-189A8D2BB1A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E96C49E3-B712-470F-BB31-A041E2AEC89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3EC5ADA-27A1-4C21-BE7E-2230543C405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B41DAA33-3A71-420A-95CD-CD405ADBD91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ECBC995-71F7-4263-88A6-A1D071D6561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507A4A59-2B4A-4AD9-AB92-A85929E8E6C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F5D6626-7315-49FF-8FA5-7124C0D03E6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012EAF70-D334-43FB-9FE0-01A8D6259C1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E2E72B8-87E8-445B-BAEA-E9E86C2D21E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27F50CBD-3EBB-4C24-BA95-5FCC95E8259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6CD6EBD-3CE3-4154-9596-3843955BE12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CE419B9C-1ADC-4956-9C37-7F0C665AB74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825F95F-D0F8-46D5-B346-98F0E266552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47299AF1-AED3-4DD0-8328-473FD3DE017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8167700-DD53-4AA8-9AFF-4B77A4BFDED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<sst xmlns="http://schemas.openxmlformats.org/spreadsheetml/2006/main" count="14393" uniqueCount="1921">
  <si>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</si>
  <si>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</si>
  <si>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</si>
  <si>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</si>
  <si>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</si>
  <si>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</si>
  <si>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</si>
  <si>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</si>
  <si>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</si>
  <si>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</si>
  <si>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</si>
  <si>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</si>
  <si>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</si>
  <si>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</si>
  <si>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</si>
  <si>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</si>
  <si>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</si>
  <si>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</si>
  <si>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</si>
  <si>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</si>
  <si>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</si>
  <si>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</si>
  <si>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</si>
  <si>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</si>
  <si>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</si>
  <si>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</si>
  <si>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</si>
  <si>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</si>
  <si>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</si>
  <si>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</si>
  <si>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</si>
  <si>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</si>
  <si>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</si>
  <si>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</si>
  <si>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</si>
  <si>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</si>
  <si>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</si>
  <si>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</si>
  <si>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</si>
  <si>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</si>
  <si>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</si>
  <si>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</si>
  <si>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</si>
  <si>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2022-012</t>
  </si>
  <si>
    <t>Stavební úpravy přístavbou MŠ - Dětská skupina</t>
  </si>
  <si>
    <t>Stavba</t>
  </si>
  <si>
    <t>Stavební objekt</t>
  </si>
  <si>
    <t>01</t>
  </si>
  <si>
    <t>Stavebně konstrukční část</t>
  </si>
  <si>
    <t>04</t>
  </si>
  <si>
    <t>Rekonstrukce stávající MŠ - nezpůsobilé výdaje</t>
  </si>
  <si>
    <t>05</t>
  </si>
  <si>
    <t>Dětská skupina Unkovice</t>
  </si>
  <si>
    <t>07</t>
  </si>
  <si>
    <t>Společnhé prostory - způsobilé</t>
  </si>
  <si>
    <t>08</t>
  </si>
  <si>
    <t>Společné prostory - nezpůsobilé</t>
  </si>
  <si>
    <t>09</t>
  </si>
  <si>
    <t>Vedlejší rozpočtové náklady - způsobilé</t>
  </si>
  <si>
    <t>10</t>
  </si>
  <si>
    <t>Vedlejší rozpočtové náklady - nezpůsobilé</t>
  </si>
  <si>
    <t>02</t>
  </si>
  <si>
    <t>TZB</t>
  </si>
  <si>
    <t>2</t>
  </si>
  <si>
    <t>TZB - způsobilé výdaje</t>
  </si>
  <si>
    <t>3</t>
  </si>
  <si>
    <t>TZB - nezpůsobilé výdaje</t>
  </si>
  <si>
    <t>03</t>
  </si>
  <si>
    <t>Elektroinstalace</t>
  </si>
  <si>
    <t>Elektroinstalace - nezpůsobilé výdaje</t>
  </si>
  <si>
    <t>Elektroinstalace - způsobilé výdaje</t>
  </si>
  <si>
    <t>Technologie stravování</t>
  </si>
  <si>
    <t>Technologie stravování - způsobilé výdaje</t>
  </si>
  <si>
    <t>Technologie stravování - nezpůsobilé výdaje</t>
  </si>
  <si>
    <t>Ústřední vytápění</t>
  </si>
  <si>
    <t>Ústřední vytápění - způsobilé výdaje</t>
  </si>
  <si>
    <t>Ústřední vytápění - nezpůsobilé výdaje</t>
  </si>
  <si>
    <t>06</t>
  </si>
  <si>
    <t>VZT a klimatizace</t>
  </si>
  <si>
    <t>VZT a klimatizace - způsobilé výdaje</t>
  </si>
  <si>
    <t>VZT a klimatizace - nezpůsobilé výdaje</t>
  </si>
  <si>
    <t>Měření a regulace</t>
  </si>
  <si>
    <t>Měření a regulace - způsobilé výdaje</t>
  </si>
  <si>
    <t>Měření a regulace - nezpůsobilé výdaje</t>
  </si>
  <si>
    <t>Celkem za stavbu</t>
  </si>
  <si>
    <t>CZK</t>
  </si>
  <si>
    <t>#POPS</t>
  </si>
  <si>
    <t>Popis stavby: 2022-012 - Stavební úpravy přístavbou MŠ - Dětská skupina</t>
  </si>
  <si>
    <t>#POPO</t>
  </si>
  <si>
    <t>Popis objektu: 01 - Stavebně konstrukční část</t>
  </si>
  <si>
    <t>#POPR</t>
  </si>
  <si>
    <t>Popis rozpočtu: 04 - Rekonstrukce stávající MŠ - nezpůsobilé výdaje</t>
  </si>
  <si>
    <t>Popis rozpočtu: 05 - Dětská skupina Unkovice</t>
  </si>
  <si>
    <t>Popis rozpočtu: 07 - Společnhé prostory - způsobilé</t>
  </si>
  <si>
    <t>Popis rozpočtu: 08 - Společné prostory - nezpůsobilé</t>
  </si>
  <si>
    <t>Popis rozpočtu: 09 - Vedlejší rozpočtové náklady - způsobilé</t>
  </si>
  <si>
    <t>Popis rozpočtu: 10 - Vedlejší rozpočtové náklady - nezpůsobilé</t>
  </si>
  <si>
    <t>Popis objektu: 02 - TZB</t>
  </si>
  <si>
    <t>Popis rozpočtu: 2 - TZB - způsobilé výdaje</t>
  </si>
  <si>
    <t>Popis rozpočtu: 3 - TZB - nezpůsobilé výdaje</t>
  </si>
  <si>
    <t>Popis objektu: 03 - Elektroinstalace</t>
  </si>
  <si>
    <t>Popis rozpočtu: 01 - Elektroinstalace - nezpůsobilé výdaje</t>
  </si>
  <si>
    <t>Popis rozpočtu: 02 - Elektroinstalace - způsobilé výdaje</t>
  </si>
  <si>
    <t>Popis objektu: 04 - Technologie stravování</t>
  </si>
  <si>
    <t>Popis rozpočtu: 02 - Technologie stravování - způsobilé výdaje</t>
  </si>
  <si>
    <t>Popis rozpočtu: 03 - Technologie stravování - nezpůsobilé výdaje</t>
  </si>
  <si>
    <t>Popis objektu: 05 - Ústřední vytápění</t>
  </si>
  <si>
    <t>Popis rozpočtu: 02 - Ústřední vytápění - způsobilé výdaje</t>
  </si>
  <si>
    <t>Popis rozpočtu: 03 - Ústřední vytápění - nezpůsobilé výdaje</t>
  </si>
  <si>
    <t>Popis objektu: 06 - VZT a klimatizace</t>
  </si>
  <si>
    <t>Popis rozpočtu: 02 - VZT a klimatizace - způsobilé výdaje</t>
  </si>
  <si>
    <t>Popis rozpočtu: 03 - VZT a klimatizace - nezpůsobilé výdaje</t>
  </si>
  <si>
    <t>Popis objektu: 07 - Měření a regulace</t>
  </si>
  <si>
    <t>Popis rozpočtu: 02 - Měření a regulace - způsobilé výdaje</t>
  </si>
  <si>
    <t>Popis rozpočtu: 03 - Měření a regulace - nezpůsobilé výdaje</t>
  </si>
  <si>
    <t>Rekapitulace dílů</t>
  </si>
  <si>
    <t>Typ dílu</t>
  </si>
  <si>
    <t>_10</t>
  </si>
  <si>
    <t>KONVEKTOMAT</t>
  </si>
  <si>
    <t>_11</t>
  </si>
  <si>
    <t>MYTÍ STOLNÍHO NÁDOBÍ</t>
  </si>
  <si>
    <t>_12</t>
  </si>
  <si>
    <t>MYTÍ KUCHYŇSKÉHO NÁDOBÍ</t>
  </si>
  <si>
    <t>_13</t>
  </si>
  <si>
    <t>VÝDEJNA JÍDEL PRO ZŠ</t>
  </si>
  <si>
    <t>_14</t>
  </si>
  <si>
    <t>JÍDELNA PRO ZŠ</t>
  </si>
  <si>
    <t>_15</t>
  </si>
  <si>
    <t>SKLAD POTRAVIN</t>
  </si>
  <si>
    <t>_16</t>
  </si>
  <si>
    <t>HRUBÁ PŘÍPRAVNA ZELENINY</t>
  </si>
  <si>
    <t>_17</t>
  </si>
  <si>
    <t>ŠATNA ZAMĚSTNANCŮ KUCHYNĚ</t>
  </si>
  <si>
    <t>_18</t>
  </si>
  <si>
    <t>VEDENÍ KUCHYNĚ – KANCELÁŘ</t>
  </si>
  <si>
    <t>_19</t>
  </si>
  <si>
    <t>ÚKLIDOVÁ KOMORA</t>
  </si>
  <si>
    <t>_2</t>
  </si>
  <si>
    <t>SPORÁK A PRACOVNÍ PLOCHY</t>
  </si>
  <si>
    <t>Systém řízení vytápění a chlazení prostor</t>
  </si>
  <si>
    <t>_20</t>
  </si>
  <si>
    <t>WC+PŘEDSÍŇ PRO ZAMĚSTNANCE</t>
  </si>
  <si>
    <t>_21</t>
  </si>
  <si>
    <t>CHODBA</t>
  </si>
  <si>
    <t>_24</t>
  </si>
  <si>
    <t>VÝDEJ JÍDEL PRO MŠ</t>
  </si>
  <si>
    <t>_25</t>
  </si>
  <si>
    <t>VZDUCHOTECHNIKA – KUCHYNĚ</t>
  </si>
  <si>
    <t>_26</t>
  </si>
  <si>
    <t>ŽLABY A VPUSTĚ</t>
  </si>
  <si>
    <t>_27</t>
  </si>
  <si>
    <t>Ostatní náklady:</t>
  </si>
  <si>
    <t>_3</t>
  </si>
  <si>
    <t>KABEL SILOVÝ,IZOLACE PVC</t>
  </si>
  <si>
    <t>TĚSTO</t>
  </si>
  <si>
    <t>_4</t>
  </si>
  <si>
    <t>ČISTÁ PŘÍPRAVNA MASA A VAJEC</t>
  </si>
  <si>
    <t>KOORDINACE POSTUPU PRACI</t>
  </si>
  <si>
    <t>_5</t>
  </si>
  <si>
    <t>ČISTÁ PŘÍPRAVNA ZELENINY</t>
  </si>
  <si>
    <t>Systém řízení - celkem</t>
  </si>
  <si>
    <t>_6</t>
  </si>
  <si>
    <t>PŘESNÍDÁVKY A SVAČINY</t>
  </si>
  <si>
    <t>_7</t>
  </si>
  <si>
    <t>CHLADÍCÍ A MRAZÍCÍ SKŘÍNĚ</t>
  </si>
  <si>
    <t>_8</t>
  </si>
  <si>
    <t>ROBOT</t>
  </si>
  <si>
    <t>_9</t>
  </si>
  <si>
    <t>Přídavná zařízení</t>
  </si>
  <si>
    <t>1</t>
  </si>
  <si>
    <t xml:space="preserve">Vytápění </t>
  </si>
  <si>
    <t>VZT1</t>
  </si>
  <si>
    <t>Zemní práce</t>
  </si>
  <si>
    <t>VZT2</t>
  </si>
  <si>
    <t>Základy a zvláštní zakládání</t>
  </si>
  <si>
    <t>22</t>
  </si>
  <si>
    <t>Komunikace pozemní</t>
  </si>
  <si>
    <t>Svislé a kompletní konstrukce</t>
  </si>
  <si>
    <t>VZT3</t>
  </si>
  <si>
    <t>4</t>
  </si>
  <si>
    <t>Vodorovné konstrukce</t>
  </si>
  <si>
    <t>VZT4</t>
  </si>
  <si>
    <t>43</t>
  </si>
  <si>
    <t>Schodiště</t>
  </si>
  <si>
    <t>5</t>
  </si>
  <si>
    <t>VZT5</t>
  </si>
  <si>
    <t>6</t>
  </si>
  <si>
    <t>Klimatizace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</si>
  <si>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</si>
  <si>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</si>
  <si>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</si>
  <si>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</si>
  <si>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</si>
  <si>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</si>
  <si>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</si>
  <si>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</si>
  <si>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</si>
  <si>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</si>
  <si>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</si>
  <si>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</si>
  <si>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</si>
  <si>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</si>
  <si>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</si>
  <si>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</si>
  <si>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98</t>
  </si>
  <si>
    <t>Demolice</t>
  </si>
  <si>
    <t>99</t>
  </si>
  <si>
    <t>Staveništní přesun hmot</t>
  </si>
  <si>
    <t>Hromosvod - montáž</t>
  </si>
  <si>
    <t>Stavební přípmoce</t>
  </si>
  <si>
    <t>Revize, DSPS, zkoušky - montáž</t>
  </si>
  <si>
    <t>Materiál</t>
  </si>
  <si>
    <t>7</t>
  </si>
  <si>
    <t>711</t>
  </si>
  <si>
    <t>Izolace proti vodě</t>
  </si>
  <si>
    <t>713</t>
  </si>
  <si>
    <t>Izolace</t>
  </si>
  <si>
    <t>Izolace tepelné</t>
  </si>
  <si>
    <t>714</t>
  </si>
  <si>
    <t>Izolace akustické a protiotřesové</t>
  </si>
  <si>
    <t>721</t>
  </si>
  <si>
    <t>Kanalizace</t>
  </si>
  <si>
    <t>722</t>
  </si>
  <si>
    <t>Vodovod</t>
  </si>
  <si>
    <t>723</t>
  </si>
  <si>
    <t>Plynovod</t>
  </si>
  <si>
    <t>724</t>
  </si>
  <si>
    <t>Strojní vybavení</t>
  </si>
  <si>
    <t>725</t>
  </si>
  <si>
    <t>Zařizovací předměty</t>
  </si>
  <si>
    <t>727</t>
  </si>
  <si>
    <t>Požární ochrana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</si>
  <si>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</si>
  <si>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</si>
  <si>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</si>
  <si>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</si>
  <si>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</si>
  <si>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</si>
  <si>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</si>
  <si>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</si>
  <si>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</si>
  <si>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</si>
  <si>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771</t>
  </si>
  <si>
    <t>Podlahy z dlaždic a obklady</t>
  </si>
  <si>
    <t>775</t>
  </si>
  <si>
    <t>Podlahy vlysové a parketové</t>
  </si>
  <si>
    <t>776</t>
  </si>
  <si>
    <t>Podlahy povlakové</t>
  </si>
  <si>
    <t>781</t>
  </si>
  <si>
    <t>Obklady keramické</t>
  </si>
  <si>
    <t>784</t>
  </si>
  <si>
    <t>Malby</t>
  </si>
  <si>
    <t>799</t>
  </si>
  <si>
    <t>Ostatní</t>
  </si>
  <si>
    <t>M33</t>
  </si>
  <si>
    <t>Montáže dopravních zařízení a vah-výtahy</t>
  </si>
  <si>
    <t>M65</t>
  </si>
  <si>
    <t>Elektromontáže</t>
  </si>
  <si>
    <t>Elektromontáže - montáž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</si>
  <si>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</si>
  <si>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</si>
  <si>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</si>
  <si>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</si>
  <si>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</si>
  <si>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</si>
  <si>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</si>
  <si>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</si>
  <si>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</si>
  <si>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</si>
  <si>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</si>
  <si>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</si>
  <si>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</si>
  <si>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</si>
  <si>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</si>
  <si>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</si>
  <si>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</si>
  <si>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</si>
  <si>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</si>
  <si>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</si>
  <si>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</si>
  <si>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</si>
  <si>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</si>
  <si>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</si>
  <si>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</si>
  <si>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</si>
  <si>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</si>
  <si>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</si>
  <si>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</si>
  <si>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</si>
  <si>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</si>
  <si>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</si>
  <si>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</si>
  <si>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</si>
  <si>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311238607R00</t>
  </si>
  <si>
    <t>Zdivo nosné z cihel a tvarovek pálených tloušťky 440 mm,  , charakteristická pevnost v tlaku fk = 3,50 MPa, součinitel prostupu tepla U = 0,17 W/m2.K , hodnota pro zdivo bez omítky při vl..., Prvek zdicí pálený P; funkce: blok zdicí; tvar: základní; l = 248 mm; w = 440 mm; h = 249 mm; broušený; styčná plocha: P+D; svisle děrovaný prvek v...</t>
  </si>
  <si>
    <t>m2</t>
  </si>
  <si>
    <t>801-1</t>
  </si>
  <si>
    <t>RTS 24/ II</t>
  </si>
  <si>
    <t>RTS 24/ I</t>
  </si>
  <si>
    <t>Práce</t>
  </si>
  <si>
    <t>Běžná</t>
  </si>
  <si>
    <t>POL1_</t>
  </si>
  <si>
    <t>1.NP : (1,8+1,05+1,05)*3,5</t>
  </si>
  <si>
    <t>VV</t>
  </si>
  <si>
    <t>-1,05*0,6</t>
  </si>
  <si>
    <t>-0,55*0,6</t>
  </si>
  <si>
    <t xml:space="preserve">2.NP : </t>
  </si>
  <si>
    <t>12,39*3,13</t>
  </si>
  <si>
    <t>317167139R00</t>
  </si>
  <si>
    <t>Překlady keramické montáž a dodávka nenosné, délky 3000 mm, šířky 145 mm, výšky 71 mm</t>
  </si>
  <si>
    <t>kus</t>
  </si>
  <si>
    <t>317168112R00</t>
  </si>
  <si>
    <t>Překlady keramické montáž a dodávka nenosné, délky 1250 mm, šířky 115 mm, výšky 71 mm</t>
  </si>
  <si>
    <t>317168115R00</t>
  </si>
  <si>
    <t>Překlady keramické montáž a dodávka nenosné, délky 2000 mm, šířky 115 mm, výšky 71 mm</t>
  </si>
  <si>
    <t>317168122R00</t>
  </si>
  <si>
    <t>Překlady keramické montáž a dodávka nenosné, délky 1250 mm, šířky 145 mm, výšky 71 mm</t>
  </si>
  <si>
    <t>317168126R00</t>
  </si>
  <si>
    <t>Překlady keramické montáž a dodávka nenosné, délky 2250 mm, šířky 145 mm, výšky 71 mm</t>
  </si>
  <si>
    <t>342248112R00</t>
  </si>
  <si>
    <t>Příčky z tvárnic pálených Příčky z tvárnic keramických pálených tloušťky 115 mm, z děrovaných příčkovek, P 10, na maltu MVC 5, Prvek zdicí pálený P; funkce: příčkovka; tvar: základní; l = 497 mm; w = 115 mm; h = 238 mm; styčná plocha: P+D; svisle děrovaný prvek; lambda = 0,...</t>
  </si>
  <si>
    <t>jednoduché nebo příčky zděné do svislé dřevěné, cihelné, betonové nebo ocelové konstrukce na jakoukoliv maltu vápenocementovou (MVC) nebo cementovou (MC),</t>
  </si>
  <si>
    <t>SPI</t>
  </si>
  <si>
    <t>1.NP : (1,8+2,305)*3,5</t>
  </si>
  <si>
    <t xml:space="preserve">odpočet otvorů : </t>
  </si>
  <si>
    <t>-0,9*1,97</t>
  </si>
  <si>
    <t>-0,8*1,97</t>
  </si>
  <si>
    <t>Mezisoučet</t>
  </si>
  <si>
    <t>2.NP : (3,66+3,66+1,525+1,525)*3,13</t>
  </si>
  <si>
    <t>342248114R00</t>
  </si>
  <si>
    <t>Příčky z tvárnic pálených Příčky z tvárnic keramických pálených tloušťky 140 mm, z děrovaných příčkovek, P 10, na maltu MVC 5, Prvek zdicí pálený P; funkce: příčkovka, blok zdicí; tvar: základní; l = 497 mm; w = 140 mm; h = 238 mm; styčná plocha: P+D; svisle děrovaný prvek;...</t>
  </si>
  <si>
    <t>RTS 22/ II</t>
  </si>
  <si>
    <t>1.NP : (8,035+3,6+1,6+0,8)*3,5</t>
  </si>
  <si>
    <t>-2*0,8</t>
  </si>
  <si>
    <t>612451232R00</t>
  </si>
  <si>
    <t>Omítky vnitřního zdiva cementové štukové plstí hlazené</t>
  </si>
  <si>
    <t>v podlaží i ve schodišti, zdiva cihelného, kamenného, smíšeného nebo betonového</t>
  </si>
  <si>
    <t xml:space="preserve">1.NP : </t>
  </si>
  <si>
    <t>m.č.101 : (2,19+2,19+1,8+1,8)*3,5</t>
  </si>
  <si>
    <t>-1,4*2,3</t>
  </si>
  <si>
    <t>m.č.102 : (5,185+5,185+3,56+3,56)*3,5</t>
  </si>
  <si>
    <t>-1,8*1,5</t>
  </si>
  <si>
    <t>m.č.103 : (20,05+20,05+5,9+5,9)*3,5</t>
  </si>
  <si>
    <t>-3,6*2,2</t>
  </si>
  <si>
    <t>-2,65*1,75</t>
  </si>
  <si>
    <t>m.č.108 : (2,585+2,585+3,65+3,65)*1,5</t>
  </si>
  <si>
    <t>-0,7*1,97</t>
  </si>
  <si>
    <t>m.č.209 : (9,96+1,145+1,8+1,83+1,53+1,07+6,63+4,045)*3,13</t>
  </si>
  <si>
    <t>-2,6*1,7</t>
  </si>
  <si>
    <t>-0,6*1,7</t>
  </si>
  <si>
    <t>612481211RT2</t>
  </si>
  <si>
    <t>Vyztužení povrchu vnitřních stěn sklotextilní síťovinou s dodávkou síťoviny a stěrkového tmelu</t>
  </si>
  <si>
    <t>63-01</t>
  </si>
  <si>
    <t>D+M anhydritové zálivky pro podlahové vytápění</t>
  </si>
  <si>
    <t>Vlastní</t>
  </si>
  <si>
    <t>Indiv</t>
  </si>
  <si>
    <t>101 : 3,72</t>
  </si>
  <si>
    <t>102 : 20,85</t>
  </si>
  <si>
    <t>103 : 112,28</t>
  </si>
  <si>
    <t>104 : 1,38</t>
  </si>
  <si>
    <t>108 : 9,48</t>
  </si>
  <si>
    <t>209 : 33,5</t>
  </si>
  <si>
    <t>64-01</t>
  </si>
  <si>
    <t>O1 - D+M  okno hliníkové dvoukřídlé 2600x1700mm, viz.výpis otvorů</t>
  </si>
  <si>
    <t>64-04</t>
  </si>
  <si>
    <t>O4 - D+M okno z hliníkvých profilů 1050x600mm, viz.výpis otvorů</t>
  </si>
  <si>
    <t>64-08</t>
  </si>
  <si>
    <t>O8 - D+M okno z hliníkpvých profilů 600x550 mm, viz.výpis otvorů</t>
  </si>
  <si>
    <t>64-13</t>
  </si>
  <si>
    <t>O13 - D+M okno z hliníkpvých profilů 800x1700mm, viz.výpis otvorů</t>
  </si>
  <si>
    <t>64-15</t>
  </si>
  <si>
    <t>O15 - D+M okno z hliníkvých profilů 800x1000 mm, viz.výpis otvorů</t>
  </si>
  <si>
    <t>65-06</t>
  </si>
  <si>
    <t>O6 - D+M okno z plastových profilů 2000x800mm, viz.výpis otvorů</t>
  </si>
  <si>
    <t>941955002R00</t>
  </si>
  <si>
    <t>Lešení lehké pracovní pomocné pomocné, o výšce lešeňové podlahy přes 1,2 do 1,9 m</t>
  </si>
  <si>
    <t>800-3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</si>
  <si>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</si>
  <si>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</si>
  <si>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998011001R00</t>
  </si>
  <si>
    <t>Přesun hmot pro budovy s nosnou konstrukcí zděnou výšky do 6 m</t>
  </si>
  <si>
    <t>t</t>
  </si>
  <si>
    <t>Přesun hmot</t>
  </si>
  <si>
    <t>POL7_</t>
  </si>
  <si>
    <t>přesun hmot pro budovy občanské výstavby (JKSO 801), budovy pro bydlení (JKSO 803) budovy pro výrobu a služby (JKSO 812) s nosnou svislou konstrukcí zděnou z cihel nebo tvárnic nebo kovovou</t>
  </si>
  <si>
    <t>416021126R00</t>
  </si>
  <si>
    <t>Podhledy na kovové konstrukci opláštěné deskami sádrokartonovými nosná konstrukce z profilů CD s přímým uchycením 1x deska, tloušťky 15 mm, protipožární, s minerální izolací tl. 40 mm</t>
  </si>
  <si>
    <t>147,71*1,15</t>
  </si>
  <si>
    <t>713111121RT2</t>
  </si>
  <si>
    <t>Montáž tepelné izolace stropů rovných, spodem, uchycení drátem, dvouvrstvá</t>
  </si>
  <si>
    <t>800-713</t>
  </si>
  <si>
    <t>713111221RO6</t>
  </si>
  <si>
    <t>Montáž tepelné izolace stropů parotěsná zábrana zavěšených podhledů s přelepením spojů, včetně dodávky fólie</t>
  </si>
  <si>
    <t>713121111R00</t>
  </si>
  <si>
    <t>Montáž tepelné izolace podlah  jednovrstvá, bez dodávky materiálu</t>
  </si>
  <si>
    <t>28376538R</t>
  </si>
  <si>
    <t>Výrobek izolační pro budovy z polyurethanové pěny - PIR; tvar: deska; tl = 100 mm; lambda = 0,026 W/(m.K); pevnost v tlaku = 100 kPa; povrchová úprava: oboustranně minerální rouno</t>
  </si>
  <si>
    <t>SPCM</t>
  </si>
  <si>
    <t>Specifikace</t>
  </si>
  <si>
    <t>POL3_</t>
  </si>
  <si>
    <t>63151406R</t>
  </si>
  <si>
    <t>deska izolační lambda 0,0350 W/mK</t>
  </si>
  <si>
    <t>63151412R</t>
  </si>
  <si>
    <t>deska izolační minerální vlákno; tl. 160,0 mm; součinitel tepelné vodivosti 0,035 W/mK; R = 4,500 m2K/W; obj. hmotnost 40,00 kg/m3; hydrofobizováno</t>
  </si>
  <si>
    <t>998713201R00</t>
  </si>
  <si>
    <t>Přesun hmot pro izolace tepelné v objektech výšky do 6 m</t>
  </si>
  <si>
    <t>50 m vodorovně</t>
  </si>
  <si>
    <t>762342203RT4</t>
  </si>
  <si>
    <t>Montáž laťování střech o sklonu do 60° při vzdálenost latí přes 220 do 360 mm, včetně dodávky latí 40/60 mm</t>
  </si>
  <si>
    <t>800-762</t>
  </si>
  <si>
    <t>140,88+87,09</t>
  </si>
  <si>
    <t>762342205RT4</t>
  </si>
  <si>
    <t>Montáž kontralatí na vruty, s dodávkou těsnicí pěny pod kontralatě, a dodávkou latí 40 x 60 mm</t>
  </si>
  <si>
    <t>998762202R00</t>
  </si>
  <si>
    <t>Přesun hmot pro konstrukce tesařské v objektech výšky do 12 m</t>
  </si>
  <si>
    <t>764-01</t>
  </si>
  <si>
    <t>D+M střešní plechové krytiny s dekorekm střešní tašky červené</t>
  </si>
  <si>
    <t>764-02</t>
  </si>
  <si>
    <t>D+M klempířských výrobků</t>
  </si>
  <si>
    <t>kpl</t>
  </si>
  <si>
    <t>998764201R00</t>
  </si>
  <si>
    <t>Přesun hmot pro konstrukce klempířské v objektech výšky do 6 m</t>
  </si>
  <si>
    <t>800-764</t>
  </si>
  <si>
    <t>765799311RO8</t>
  </si>
  <si>
    <t>Fólie parotěsné, difúzní a vodotěsné Fólie podstřešní difuzní na krokve, s integrovanými samolepicími okraji</t>
  </si>
  <si>
    <t>800-765</t>
  </si>
  <si>
    <t>RTS 23/ II</t>
  </si>
  <si>
    <t>998765201R00</t>
  </si>
  <si>
    <t>Přesun hmot pro krytiny tvrdé v objektech výšky do 6 m</t>
  </si>
  <si>
    <t>766-02</t>
  </si>
  <si>
    <t>D2 - D+M dveře vnitřní dřevěné 900x1970 mm, viz.výpis dveří</t>
  </si>
  <si>
    <t>766-02o</t>
  </si>
  <si>
    <t>D2o - D+M dveře vnitřní dřevěné 900x1970mm, viz.výpis dveří</t>
  </si>
  <si>
    <t>766-03</t>
  </si>
  <si>
    <t>D3 - D+M dveře vnitřní dřevěné 800x1970 mm, viz.výpis dveří</t>
  </si>
  <si>
    <t>766-03o</t>
  </si>
  <si>
    <t>D3o - D+M dveře vnitřní dřevěné 800x170mm, viz.výpis dveří</t>
  </si>
  <si>
    <t>998766201R00</t>
  </si>
  <si>
    <t>Přesun hmot pro konstrukce truhlářské v objektech výšky do 6 m</t>
  </si>
  <si>
    <t>800-766</t>
  </si>
  <si>
    <t>767-01</t>
  </si>
  <si>
    <t>D1 D+M dveře vnitřní hliníkové 1400x2300mm, viz.výpis dveří</t>
  </si>
  <si>
    <t>771101121R00</t>
  </si>
  <si>
    <t>Příprava podkladu před kladením dlažeb provedení penetrace podkladu</t>
  </si>
  <si>
    <t>800-771</t>
  </si>
  <si>
    <t>108 : 9,45</t>
  </si>
  <si>
    <t>771111141R00</t>
  </si>
  <si>
    <t>Doplňkové práce při kladení dlažeb příplatek za diagonální kladení dlažby</t>
  </si>
  <si>
    <t>771212113R00</t>
  </si>
  <si>
    <t>Kladení dlažby keramické do tmele velikosti do 400 x 400 m</t>
  </si>
  <si>
    <t>do tmele, rovnoběžně se stěnou, bez skládání složitých vzorů a tvarů.</t>
  </si>
  <si>
    <t>771578011R00</t>
  </si>
  <si>
    <t>Zvláštní úpravy spár spára podlaha-stěna silikonem</t>
  </si>
  <si>
    <t>771-01</t>
  </si>
  <si>
    <t>Dodávka keramické dlažby dle výběru investora</t>
  </si>
  <si>
    <t>67,52*1,15</t>
  </si>
  <si>
    <t>771-02</t>
  </si>
  <si>
    <t>D+M soklíků keramické dlažby</t>
  </si>
  <si>
    <t>998771201R00</t>
  </si>
  <si>
    <t>Přesun hmot pro podlahy z dlaždic v objektech výšky do 6 m</t>
  </si>
  <si>
    <t>775101101R00</t>
  </si>
  <si>
    <t>Příprava podkladu vysávání vlysových, parketových a lamelových podlah průmyslovým vysavačem</t>
  </si>
  <si>
    <t>800-775</t>
  </si>
  <si>
    <t>775413040R00</t>
  </si>
  <si>
    <t xml:space="preserve">Podlahové soklíky nebo lišty montáž lišt lepené,  </t>
  </si>
  <si>
    <t>m</t>
  </si>
  <si>
    <t>bez základního nátěru</t>
  </si>
  <si>
    <t>m.č.103,104 : 26,1+26,1+5,8+5,8</t>
  </si>
  <si>
    <t>775541400R00</t>
  </si>
  <si>
    <t xml:space="preserve">Položení podlah lamelových plovoucích montáž (položení) lamel </t>
  </si>
  <si>
    <t>775542011R00</t>
  </si>
  <si>
    <t xml:space="preserve">Položení podlah lamelových plovoucích Podložka pod lamelové podlahy fólie PE,  </t>
  </si>
  <si>
    <t>doplňkové práce</t>
  </si>
  <si>
    <t>775541600R00</t>
  </si>
  <si>
    <t>Položení podlah lamelových plovoucích přirážka k ceně  za plošné lepení k podkladu</t>
  </si>
  <si>
    <t>775-01</t>
  </si>
  <si>
    <t>Dodávka plovoucí podlahy dle výběru investora</t>
  </si>
  <si>
    <t>103 : 112,28*1,15</t>
  </si>
  <si>
    <t>104 : 1,38*1,15</t>
  </si>
  <si>
    <t>998775201R00</t>
  </si>
  <si>
    <t>Přesun hmot pro podlahy vlysové a parketové v objektech výšky do 6 m</t>
  </si>
  <si>
    <t>781101210R00</t>
  </si>
  <si>
    <t>Příprava podkladu pod obklady penetrace podkladu pod obklady</t>
  </si>
  <si>
    <t>m.č.108 : (2,585+2,585+3,65+3,65)*2</t>
  </si>
  <si>
    <t>-3*1,5</t>
  </si>
  <si>
    <t>-0,7*1,4*2</t>
  </si>
  <si>
    <t>m.č.103 : 2,215*2</t>
  </si>
  <si>
    <t>781475116R00</t>
  </si>
  <si>
    <t>Montáž obkladů vnitřních z dlaždic keramických kladených do tmele 300 x 300 mm,  , kladených do flexibilního tmele</t>
  </si>
  <si>
    <t>781-01</t>
  </si>
  <si>
    <t>Dodávka obkladu dle výběru investora</t>
  </si>
  <si>
    <t>18,48*1,15</t>
  </si>
  <si>
    <t>2,215*2*1,15</t>
  </si>
  <si>
    <t>781-02</t>
  </si>
  <si>
    <t>Dodávka a montáž ukončovacích lišt k obkladům</t>
  </si>
  <si>
    <t>998781201R00</t>
  </si>
  <si>
    <t>Přesun hmot pro obklady keramické v objektech výšky do 6 m</t>
  </si>
  <si>
    <t>784191101R00</t>
  </si>
  <si>
    <t>Příprava povrchu Penetrace (napouštění) podkladu disperzní, jednonásobná</t>
  </si>
  <si>
    <t>800-784</t>
  </si>
  <si>
    <t>169,8665+256,929</t>
  </si>
  <si>
    <t>784195412R00</t>
  </si>
  <si>
    <t>Malby z malířských směsí otěruvzdorných,  , bělost 92 %, dvojnásobné</t>
  </si>
  <si>
    <t>SUM</t>
  </si>
  <si>
    <t>END</t>
  </si>
  <si>
    <t>131201111R00</t>
  </si>
  <si>
    <t>Hloubení nezapažených jam a zářezů do 100 m3, v hornině 3, hloubení strojně</t>
  </si>
  <si>
    <t>m3</t>
  </si>
  <si>
    <t>800-1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</si>
  <si>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</si>
  <si>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0,45*0,45*0,5</t>
  </si>
  <si>
    <t>131201119R00</t>
  </si>
  <si>
    <t xml:space="preserve">Hloubení nezapažených jam a zářezů příplatek za lepivost, v hornině 3,  </t>
  </si>
  <si>
    <t>132201111R00</t>
  </si>
  <si>
    <t>Hloubení rýh šířky do 60 cm do 100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</si>
  <si>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</si>
  <si>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1,05*0,5*0,4</t>
  </si>
  <si>
    <t>6,7*1,2*0,6</t>
  </si>
  <si>
    <t>3,55*0,5*0,55</t>
  </si>
  <si>
    <t>3,4*0,5*0,45</t>
  </si>
  <si>
    <t>10,95*1,2*0,55</t>
  </si>
  <si>
    <t>1,45*0,5*0,45</t>
  </si>
  <si>
    <t>132201119R00</t>
  </si>
  <si>
    <t xml:space="preserve">Hloubení rýh šířky do 60 cm příplatek za lepivost, v hornině 3,  </t>
  </si>
  <si>
    <t>132201211R00</t>
  </si>
  <si>
    <t xml:space="preserve">Hloubení rýh šířky přes 60 do 200 cm do 100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</si>
  <si>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</si>
  <si>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6,35*1,2*0,75</t>
  </si>
  <si>
    <t>1,45*1,2*0,75</t>
  </si>
  <si>
    <t>0,35*1,2*0,75</t>
  </si>
  <si>
    <t>16,55*1,2*0,7</t>
  </si>
  <si>
    <t>12,545*1,2*0,75</t>
  </si>
  <si>
    <t>1,2*1,2*0,75</t>
  </si>
  <si>
    <t>5,145*1,2*0,75</t>
  </si>
  <si>
    <t>3,4*1,2*0,75</t>
  </si>
  <si>
    <t>132201219R00</t>
  </si>
  <si>
    <t xml:space="preserve">Hloubení rýh šířky přes 60 do 200 cm příplatek za lepivost, v hornině 3,  </t>
  </si>
  <si>
    <t>139601102R00</t>
  </si>
  <si>
    <t>Ruční výkop jam, rýh a šachet v hornině 3</t>
  </si>
  <si>
    <t>s přehozením na vzdálenost do 5 m nebo s naložením na ruční dopravní prostředek</t>
  </si>
  <si>
    <t>2,7*0,45*0,5</t>
  </si>
  <si>
    <t>2,375*0,45*0,5</t>
  </si>
  <si>
    <t>0,56*0,45*0,5</t>
  </si>
  <si>
    <t>0,492*0,55*0,5</t>
  </si>
  <si>
    <t>2,323*0,55*0,5</t>
  </si>
  <si>
    <t>3,45*0,45*0,5</t>
  </si>
  <si>
    <t>2,25*0,45*0,5</t>
  </si>
  <si>
    <t>1,9*0,55*2</t>
  </si>
  <si>
    <t>1,38*0,55*2</t>
  </si>
  <si>
    <t>215901101RT5</t>
  </si>
  <si>
    <t>Zhutnění podloží z rostlé horniny 1 až 4 pod násypy z hornin soudržných do 92% PS a nesoudržných  sypkých relativní ulehlosti l(d) do 0,8 vibrační deskou</t>
  </si>
  <si>
    <t>z rostlé horniny tř.1 - 4 pod násypy z hornin soudržných do 92% PS a hornin nesoudržných sypkých relativní ulehlosti I(d) do 0,8</t>
  </si>
  <si>
    <t>4,75*12,4</t>
  </si>
  <si>
    <t>4,75*1,05</t>
  </si>
  <si>
    <t>1,4*1,2</t>
  </si>
  <si>
    <t>3,4*3,55</t>
  </si>
  <si>
    <t>3,4*0,75</t>
  </si>
  <si>
    <t>3,55*1,2</t>
  </si>
  <si>
    <t>3,55*4,7</t>
  </si>
  <si>
    <t>273321411R00</t>
  </si>
  <si>
    <t>Beton základových desek železový třídy C 25/30</t>
  </si>
  <si>
    <t>bez dodávky a uložení výztuže</t>
  </si>
  <si>
    <t>5,95*12,545*0,15*1,1</t>
  </si>
  <si>
    <t>6,39*13,15*0,15*1,1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</si>
  <si>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</si>
  <si>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</si>
  <si>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</si>
  <si>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(5,95+12,545+18,05+6,35+1,6+10,4+1,2)*0,2</t>
  </si>
  <si>
    <t>273351216R00</t>
  </si>
  <si>
    <t>Bednění stěn základových desek odstranění</t>
  </si>
  <si>
    <t>273361821R00</t>
  </si>
  <si>
    <t>Uložení výztuže základových desek z betonářské oceli 10 505(R), Výztuž ocelová betonářská - tyč; úprava: stříhaná, ohýbaná; povrch: žebírkový; značka: B500B (1.0439); d = 12,0 mm</t>
  </si>
  <si>
    <t>včetně distančních prvků</t>
  </si>
  <si>
    <t>26,18076*0,08</t>
  </si>
  <si>
    <t>274272130RT4</t>
  </si>
  <si>
    <t>Zdivo základové z bednicích tvárnic tloušťky 250 mm, výplň betonem C 20/25</t>
  </si>
  <si>
    <t>s výplní betonem, bez výztuže,</t>
  </si>
  <si>
    <t>výtahová šachta 1.NP : (1,5+1,93)*3,5</t>
  </si>
  <si>
    <t>2,215*3,5</t>
  </si>
  <si>
    <t>2.NP : (2,65+1,53)*3,13</t>
  </si>
  <si>
    <t>274272140RT4</t>
  </si>
  <si>
    <t>Zdivo základové z bednicích tvárnic tloušťky 300 mm, výplň betonem C 20/25</t>
  </si>
  <si>
    <t>1.PP výtahová šachta : (1,5+2,28+1,5)*1,15</t>
  </si>
  <si>
    <t>274321411R00</t>
  </si>
  <si>
    <t>Beton základových pasů železový třídy C 25/30</t>
  </si>
  <si>
    <t>včetně dodávky a uložení betonu, bez výztuže</t>
  </si>
  <si>
    <t>15,0935+41,298+9,12375</t>
  </si>
  <si>
    <t>274361821R00</t>
  </si>
  <si>
    <t>Výztuž a svařované sítě základových pasů výztuž, z oceli 10505,  ,  , Výztuž ocelová betonářská - tyč; úprava: stříhaná, ohýbaná; povrch: žebírkový; značka: B500B (1.0439); d = 12,0 mm</t>
  </si>
  <si>
    <t>821-1</t>
  </si>
  <si>
    <t>65,51525*0,1</t>
  </si>
  <si>
    <t>275321411R00</t>
  </si>
  <si>
    <t>Beton základových patek železový třídy C 25/30</t>
  </si>
  <si>
    <t>275361821R00</t>
  </si>
  <si>
    <t>Výztuž a svařované sítě základových patek z prutové oceli, 10505,  ,  ,  , Výztuž ocelová betonářská - tyč; úprava: stříhaná, ohýbaná; povrch: žebírkový; značka: B500B (1.0439); d = 12,0 mm</t>
  </si>
  <si>
    <t>0,10125*0,1</t>
  </si>
  <si>
    <t>279361821R00</t>
  </si>
  <si>
    <t>Výztuž základových zdí z betonářské oceli 10 505(R), Výztuž ocelová betonářská - tyč; úprava: stříhaná, ohýbaná; povrch: žebírkový; značka: B500B (1.0439); d = 10,0 mm</t>
  </si>
  <si>
    <t>výtahová šachta : (1,5+2,28+1,5)*1,15*0,3*0,06</t>
  </si>
  <si>
    <t>1.NP : (1,5+1,93)*3,5*0,25*0,06</t>
  </si>
  <si>
    <t>2,215*3,5*0,25*0,06</t>
  </si>
  <si>
    <t>2.NP : (2,65+1,53)*3,13*0,25*0,06</t>
  </si>
  <si>
    <t>564851111R00</t>
  </si>
  <si>
    <t>Podklad ze štěrkodrti s rozprostřením a zhutněním frakce 0-63 mm, tloušťka po zhutnění 150 mm</t>
  </si>
  <si>
    <t>822-1</t>
  </si>
  <si>
    <t>631312141R00</t>
  </si>
  <si>
    <t>Doplnění mazanin betonem prostým rýh v dosavadních mazaninách</t>
  </si>
  <si>
    <t>801-4</t>
  </si>
  <si>
    <t>prostým betonem (s dodáním hmot) bez potěru,</t>
  </si>
  <si>
    <t>2-01</t>
  </si>
  <si>
    <t>Zřízení prostupů základovými konstrukcemi</t>
  </si>
  <si>
    <t>311238116R00</t>
  </si>
  <si>
    <t>Zdivo nosné z cihel a tvarovek pálených tloušťky 300 mm,  , charakteristická pevnost v tlaku fk = 6,56 MPa, součinitel prostupu tepla U=0,60 W/m2.K, hodnota pro zdivo bez omítky při vlhko..., Prvek zdicí pálený funkce: blok zdicí; tvar: základní; dl = 247 mm; š = 300 mm; v = 238 mm; styčná plocha: P+D; lambda = 0,170 W/(m.K); fb = 15,0 N...</t>
  </si>
  <si>
    <t>1.NP : (5,814+0,5+0,5+0,4+5,75)*3,5</t>
  </si>
  <si>
    <t xml:space="preserve">odočet otvorů : </t>
  </si>
  <si>
    <t>-1,235*3</t>
  </si>
  <si>
    <t/>
  </si>
  <si>
    <t>Zdivo nosné z cihel a tvarovek pálených tloušťky 440 mm,  , charakteristická pevnost v tlaku fk = 3,50 MPa, součinitel prostupu tepla U = 0,17 W/m2.K , hodnota pro zdivo bez omítky při vl..., Prvek zdicí pálený funkce: blok zdicí; tvar: základní; broušený; dl = 248 mm; š = 440 mm; v = 249 mm; styčná plocha: P+D; lambda = 0,064 W/(m.K); f...</t>
  </si>
  <si>
    <t>1.NP : (0,9+1+6,05+17,75+12,395+3,72+4,395+1,35)*3,5</t>
  </si>
  <si>
    <t>-3*2,7</t>
  </si>
  <si>
    <t>-2*0,7</t>
  </si>
  <si>
    <t>-1*1,7</t>
  </si>
  <si>
    <t>-0,98*2,6</t>
  </si>
  <si>
    <t>-0,6*0,6*2</t>
  </si>
  <si>
    <t>317168130R00</t>
  </si>
  <si>
    <t>Překlady keramické montáž a dodávka nosné, délky 1000 mm, šířky 70 mm, výšky 238 mm</t>
  </si>
  <si>
    <t>Příčky z tvárnic pálených Příčky z tvárnic keramických pálených tloušťky 115 mm, z děrovaných příčkovek, P 10, na maltu MVC 5, Prvek zdicí pálený funkce: příčkovka; dl = 497 mm; š = 115 mm; v = 238 mm; styčná plocha: P+D; lambda = 0,270 W/(m.K); fb = 10,0 N/mm2</t>
  </si>
  <si>
    <t>1.NP : (2+1,5)*3,5</t>
  </si>
  <si>
    <t>1.NP : (1,08+1,08+0,8+0,9+1,85+1,85+3,8+3,86+3,86+2,1+1,645+1,55+2,31)*3,5</t>
  </si>
  <si>
    <t>-1*1</t>
  </si>
  <si>
    <t>-0,7*2</t>
  </si>
  <si>
    <t>3-01</t>
  </si>
  <si>
    <t>P1 - Cihelný překlad, tvarovky UZ238/70, C25/30, BSt 500 A, rozměr 70x238x3100 mm</t>
  </si>
  <si>
    <t>3-02</t>
  </si>
  <si>
    <t>P2 - překlad ŽB lehčený dutinou RZP rozměr 2390x140x140 mm</t>
  </si>
  <si>
    <t>3-03</t>
  </si>
  <si>
    <t>P3 - cihelný překlad, tvarvky UZ238/70, C25/30, BSt 500 A, rozměr 70x238x3500 mm</t>
  </si>
  <si>
    <t>3-04</t>
  </si>
  <si>
    <t>P4 - cihelný překlad, tvarovky UZ238/70, C25/30, BSt 500 A, rozměr 70x238x1000 mm</t>
  </si>
  <si>
    <t>3-05</t>
  </si>
  <si>
    <t>P10 - cihelný překlad, tvarvky UZ238/70, C25/30, BSt 500 A, rozměr 70x238x1250 mm</t>
  </si>
  <si>
    <t>3-06</t>
  </si>
  <si>
    <t>D+M SDK předstěny  z desek tl. 12,5mm</t>
  </si>
  <si>
    <t>411321414R00</t>
  </si>
  <si>
    <t>Beton stropů železový stropů deskových, desek plochých střech, desek balkónových, desek hřibových stropů včetně hlavic hřibových sloupů, železový (bez výztuže) třídy C 25/30</t>
  </si>
  <si>
    <t>D1 : 12,395*17,75*0,18</t>
  </si>
  <si>
    <t>-7,6*6,35*0,18</t>
  </si>
  <si>
    <t>411351203R00</t>
  </si>
  <si>
    <t>Bednění stropů deskových včetně podpěrné konstrukce výšky do 3,5 m přes 5 do 10 kPa, - zřízení</t>
  </si>
  <si>
    <t>s pomocným lešením</t>
  </si>
  <si>
    <t>D1 : 12,395*17,75</t>
  </si>
  <si>
    <t>-7,6*6,35</t>
  </si>
  <si>
    <t>411351204R00</t>
  </si>
  <si>
    <t>Bednění stropů deskových včetně podpěrné konstrukce výšky do 3,5 m přes 5 do 10 kPa, - odstranění</t>
  </si>
  <si>
    <t>411361821R00</t>
  </si>
  <si>
    <t>Výztuž stropů z betonářské oceli 10 505(R), Výztuž ocelová betonářská - tyč; úprava: stříhaná, ohýbaná; povrch: žebírkový; značka: B500B (1.0439); d = 12,0 mm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</si>
  <si>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t>
  </si>
  <si>
    <t>30,91523*0,1</t>
  </si>
  <si>
    <t>417351115R00</t>
  </si>
  <si>
    <t>Bednění bočnic ztužujících pásů a věnců včetně vzpěr zřízení</t>
  </si>
  <si>
    <t>(12,395+17,75+6,05+7,6+2,95+3,75+3,4+6,4)*0,15</t>
  </si>
  <si>
    <t>417351116R00</t>
  </si>
  <si>
    <t>Bednění bočnic ztužujících pásů a věnců včetně vzpěr odstranění</t>
  </si>
  <si>
    <t>4-01</t>
  </si>
  <si>
    <t>Zateplení ŽB desky po celém obvodu EPS tl. 140mm</t>
  </si>
  <si>
    <t>434100001RAA</t>
  </si>
  <si>
    <t>Kompletní konstrukce schodišť železobetonových ocelové zábradlí, dřev. madlo, PVC krytina, omítka, Krytina podlahová vinylová heterogenní; role; tl = 2,00 mm; nášlapná vrstva = 0,80 mm; povrchová úprava: PUR; zatížení: 23, 34, 43; protiskluznost:...</t>
  </si>
  <si>
    <t>m DVČ</t>
  </si>
  <si>
    <t>AP-HSV</t>
  </si>
  <si>
    <t>Agregovaná položka</t>
  </si>
  <si>
    <t>POL2_</t>
  </si>
  <si>
    <t>bednění a podpěrná konstrukce, potažení podhledu vápenocementovou maltou s disperzní přísadou se zahlazením plstí, potěr stupňů tloušťky 20 mm hlazený ocelovým hladítkem, montáž a dodávka zábradlí včetně dřevěného madla a nátěru.</t>
  </si>
  <si>
    <t>2,835+1,35+2,05+2,05</t>
  </si>
  <si>
    <t>m.č.105 : (2,65+2,65+3,6+3,6)*3,5</t>
  </si>
  <si>
    <t>-2,07*2,1</t>
  </si>
  <si>
    <t>m.č.106 : (3,6+3,6+2,8+2,8)*3,5</t>
  </si>
  <si>
    <t>m.č.107 : (1,15+1,15+1,5+1,5)*3,5</t>
  </si>
  <si>
    <t>m.č.110 : (5,16+5,16+11,21+11,21)*3,5</t>
  </si>
  <si>
    <t>-3*2,2</t>
  </si>
  <si>
    <t>m.č.111 : (12,395+12,395+1,35+1,35)*3,5</t>
  </si>
  <si>
    <t>-0,9*2</t>
  </si>
  <si>
    <t>m.č.112 : (1,6+1,6+2,1+2,1)*1,5</t>
  </si>
  <si>
    <t>m.č.113 : (3,86+3,86+1,05+1,05)*3,5</t>
  </si>
  <si>
    <t>m.č.114 : (3,055+3,055+3,72+3,72)*3,5</t>
  </si>
  <si>
    <t>-0,6*0,6</t>
  </si>
  <si>
    <t>m.č.115 : (1,645+1,645+1,5+1,5)*3,5</t>
  </si>
  <si>
    <t>-0,8*1,97*3</t>
  </si>
  <si>
    <t>m.č.116 : (5,46+5,46+3,86+3,86)*3,5</t>
  </si>
  <si>
    <t>m.č.117 : (1,4+1,4+1,4)*3,5</t>
  </si>
  <si>
    <t>m.č.118 : (1,95+1,95+3,86+3,86)*3,5</t>
  </si>
  <si>
    <t>-1,12*2</t>
  </si>
  <si>
    <t>m.č.119 : (1,645+2,15+2,1+2,86+2,31+1,55)*3,5</t>
  </si>
  <si>
    <t>622472142R00</t>
  </si>
  <si>
    <t>Omítka vnější stěn z hotových maltových směsí silikátová z pastovité směsi  stupeň složitosti 1÷2, ručně</t>
  </si>
  <si>
    <t>kompletní omítkové souvrství</t>
  </si>
  <si>
    <t>622481211RT2</t>
  </si>
  <si>
    <t>Vyztužení povrchových úprav vnějších stěn stěrkou s výztužnou sklotextilní tkaninou, s dodávkou sítě a stěrkového tmelu</t>
  </si>
  <si>
    <t>(12,395+2,45+6,05+1+1+2,85+2,85+4,395+4,6)*3,49</t>
  </si>
  <si>
    <t>62-01</t>
  </si>
  <si>
    <t>D+M plastových fasádních mřížek</t>
  </si>
  <si>
    <t>109 : 6</t>
  </si>
  <si>
    <t>110 : 57,85</t>
  </si>
  <si>
    <t>110a : 4,05</t>
  </si>
  <si>
    <t>111 : 8,02</t>
  </si>
  <si>
    <t>112 : 4,2</t>
  </si>
  <si>
    <t>113 : 2,06</t>
  </si>
  <si>
    <t>114 : 11,25</t>
  </si>
  <si>
    <t>115 : 1,83</t>
  </si>
  <si>
    <t>116 : 4,35</t>
  </si>
  <si>
    <t>117 : 1,96</t>
  </si>
  <si>
    <t>118 : 10</t>
  </si>
  <si>
    <t>119 : 12,17</t>
  </si>
  <si>
    <t>64-02</t>
  </si>
  <si>
    <t>O2 - D+M okno z hliníkových profilů 2000x700 mm, viz.výpis otvorů</t>
  </si>
  <si>
    <t>64-03</t>
  </si>
  <si>
    <t>O3 - D+M okno z hliníkvý profilů 3000x2700mm, viz.výpis otvorů</t>
  </si>
  <si>
    <t>64-05</t>
  </si>
  <si>
    <t>O5 - D+M okno z hliníkvých profilů 600x600 mm, viz.výpis otvorů</t>
  </si>
  <si>
    <t>64-10</t>
  </si>
  <si>
    <t>O16 - D+M okno z hliníkových profilů 1000 x 1700 mm viz PD</t>
  </si>
  <si>
    <t>64-11</t>
  </si>
  <si>
    <t>D1 - D+M dveře vstupní hliníkové 1400 x 2300 mm viz. výpis dveří</t>
  </si>
  <si>
    <t>65-09</t>
  </si>
  <si>
    <t>O9 - D+M okno z hliníkových profilů 1000 x 1000 mm viz. výpis oken</t>
  </si>
  <si>
    <t>871318111R00</t>
  </si>
  <si>
    <t>Kladení drenážního potrubí z plastických hmot</t>
  </si>
  <si>
    <t>8-01</t>
  </si>
  <si>
    <t>D+M svislého vzduchotěsného potrubí DN 80</t>
  </si>
  <si>
    <t>28611222.AR</t>
  </si>
  <si>
    <t>Trubka plastová drenážní spoj: drážkový; potrubí: jednovrstvé; materiál: PVC; povrch: žebrovaný; ohebná; DN = 80; vsakovací plocha = 40,0 cm2/m</t>
  </si>
  <si>
    <t>941941041R00</t>
  </si>
  <si>
    <t>Montáž lešení lehkého pracovního řadového s podlahami šířky od 1,00 do 1,20 m, výšky do 10 m</t>
  </si>
  <si>
    <t>včetně kotvení</t>
  </si>
  <si>
    <t>941941111R00</t>
  </si>
  <si>
    <t xml:space="preserve">Montáž lešení lehkého pracovního řadového s podlahami pronájem lešení za den </t>
  </si>
  <si>
    <t>131,1891*30</t>
  </si>
  <si>
    <t>941941841R00</t>
  </si>
  <si>
    <t>Demontáž lešení lehkého řadového s podlahami šířky přes 1 do 1,2 m, výšky do 10 m</t>
  </si>
  <si>
    <t>961055111R00</t>
  </si>
  <si>
    <t>Bourání základů železobetonových</t>
  </si>
  <si>
    <t>801-3</t>
  </si>
  <si>
    <t>nebo vybourání otvorů průřezové plochy přes 4 m2 v základech</t>
  </si>
  <si>
    <t>16,15*0,45*1*2</t>
  </si>
  <si>
    <t>6,25*0,45*1</t>
  </si>
  <si>
    <t>7,85*0,45*1</t>
  </si>
  <si>
    <t>6,15*0,45*1</t>
  </si>
  <si>
    <t>3,5*0,45*1</t>
  </si>
  <si>
    <t>970251150R00</t>
  </si>
  <si>
    <t>Řezání železobetonu hloubka řezu 150 mm</t>
  </si>
  <si>
    <t>981011315R00</t>
  </si>
  <si>
    <t>Demolice budov prováděné postupným rozebíráním z cihel, kamene, smíšeného a hrázděného zdiva, tvárnic na maltu vápennou nebo vápenocementovou, s podílem konstrukcí přes 25 do 30 %</t>
  </si>
  <si>
    <t>800-6</t>
  </si>
  <si>
    <t>7,85*16,15*3,65</t>
  </si>
  <si>
    <t>11,15*4,15*3,65</t>
  </si>
  <si>
    <t>711111001RZ1</t>
  </si>
  <si>
    <t>Provedení izolace proti zemní vlhkosti natěradly za studena na ploše vodorovné nátěrem penetračním, 1 x nátěr, včetně dodávky penetračního laku ALP</t>
  </si>
  <si>
    <t>800-711</t>
  </si>
  <si>
    <t>skl. S1,S4 : 13,15*3,75</t>
  </si>
  <si>
    <t>11,8*5,05</t>
  </si>
  <si>
    <t>5,95*12,395</t>
  </si>
  <si>
    <t>711141559RY2</t>
  </si>
  <si>
    <t>Provedení izolace proti zemní vlhkosti pásy přitavením vodorovná, 1 vrstva, s dodávkou izolačního pásu se skleněnou nebo polyesterovou vložkou, s minerálním posypem</t>
  </si>
  <si>
    <t>skl. S1,S4 : 13,15*3,75*1,15</t>
  </si>
  <si>
    <t>11,8*5,05*1,15</t>
  </si>
  <si>
    <t>5,95*12,395*1,15</t>
  </si>
  <si>
    <t>998711201R00</t>
  </si>
  <si>
    <t>Přesun hmot pro izolace proti vodě svisle do 6 m</t>
  </si>
  <si>
    <t>50 m vodorovně měřeno od těžiště půdorysné plochy skládky do těžiště půdorysné plochy objektu</t>
  </si>
  <si>
    <t>Podhledy na kovové konstrukci opláštěné deskami sádrokartonovými nosná konstrukce z profilů CD s přímým uchycením 1x deska, tloušťky 15 mm, protipožární, s minerální izolací tl. 40 mm, Deska sádrokartonová protipožární; F, D; tl = 15,0 mm</t>
  </si>
  <si>
    <t>123,75*1,15</t>
  </si>
  <si>
    <t>713134211RO6</t>
  </si>
  <si>
    <t>Montáž tepelné izolace stropů parotěsná zábrana na stěny s přelepením spojů, včetně dodávky fólie</t>
  </si>
  <si>
    <t>123,75</t>
  </si>
  <si>
    <t>Výrobek izolační pro budovy z minerální vlny (MW) tvar: deska; tloušťka d = 100,0 mm; OH = 40 kg/m3; lambda = 0,035 W/(m.K)</t>
  </si>
  <si>
    <t>Výrobek izolační pro budovy z minerální vlny (MW) tvar: deska; tloušťka d = 160,0 mm; OH = 40 kg/m3; lambda = 0,035 W/(m.K)</t>
  </si>
  <si>
    <t>762331811R00</t>
  </si>
  <si>
    <t>Demontáž vázaných konstrukcí krovů z hranolů, hranolků, fošen, průřezové plochy do 120 cm2</t>
  </si>
  <si>
    <t>10+13+92,6</t>
  </si>
  <si>
    <t>762331812R00</t>
  </si>
  <si>
    <t>Demontáž vázaných konstrukcí krovů z hranolů, hranolků, fošen, průřezové plochy přes 120 do 224 cm2</t>
  </si>
  <si>
    <t>30+30,7</t>
  </si>
  <si>
    <t>762331813R00</t>
  </si>
  <si>
    <t>Demontáž vázaných konstrukcí krovů z hranolů, hranolků, fošen, průřezové plochy přes 224 do 288 cm2</t>
  </si>
  <si>
    <t>7*5,2</t>
  </si>
  <si>
    <t>13</t>
  </si>
  <si>
    <t>762331814R00</t>
  </si>
  <si>
    <t>Demontáž vázaných konstrukcí krovů z hranolů, hranolků, fošen, průřezové plochy přes 288 do 450 cm2</t>
  </si>
  <si>
    <t>90,56+83,68</t>
  </si>
  <si>
    <t>762342811R00</t>
  </si>
  <si>
    <t>Demontáž bednění a laťování laťování střech o sklonu do 60 stupňů včetně všech nadstřešních konstrukcí rozteč latí do 22 cm</t>
  </si>
  <si>
    <t>10,1*7</t>
  </si>
  <si>
    <t>6*10,55</t>
  </si>
  <si>
    <t>0,7*3,85</t>
  </si>
  <si>
    <t>8,15*5,5</t>
  </si>
  <si>
    <t>9,4*6</t>
  </si>
  <si>
    <t>10,65*4,9</t>
  </si>
  <si>
    <t>10,65*3,15</t>
  </si>
  <si>
    <t>2,9*5,5*2</t>
  </si>
  <si>
    <t>762342814R00</t>
  </si>
  <si>
    <t>Demontáž bednění a laťování kontralatí střech o sklonu do 60 stupňů včetně všech nadstřešních konstrukcí</t>
  </si>
  <si>
    <t>762961820R00</t>
  </si>
  <si>
    <t>Rozebrání oplocení s příčníky a dřevěnými sloupky, z tyčoviny půlené</t>
  </si>
  <si>
    <t>se sloupky osové vzdálenosti do 4 m, výšky do 2,5 m osazených do hloubky 1 m</t>
  </si>
  <si>
    <t>(18,8+1,78+5,8)</t>
  </si>
  <si>
    <t>762-01</t>
  </si>
  <si>
    <t>D+M dřevěné konstrukce krovu impregnovaného</t>
  </si>
  <si>
    <t>krokev 100/240 dl. 4990mm : 2,88</t>
  </si>
  <si>
    <t>krokev 100/240 dl. 9260 mm : 1,78</t>
  </si>
  <si>
    <t>krokev 100/240 dl. 4460 mm : 0,64</t>
  </si>
  <si>
    <t>krokev 100/240 dl. 1450 mm : 0,35</t>
  </si>
  <si>
    <t>kleština 80/160 dl. 6930 mm : 1,33</t>
  </si>
  <si>
    <t>kleština 80/160 dl. 5000 mm : 7,04</t>
  </si>
  <si>
    <t>kleština 80/160 dl. 3310 mm : 0,76</t>
  </si>
  <si>
    <t>pozednice 140/160 dl. 35080 mm : 0,8</t>
  </si>
  <si>
    <t>středová vaznice 120/180 dl. 6100 mm : 0,13</t>
  </si>
  <si>
    <t>vrcholová vaznice 140/260 dl. 6100 mm : 0,22</t>
  </si>
  <si>
    <t>pásek 120/120 : 0,14</t>
  </si>
  <si>
    <t>sloupek 120/120 : 0,13</t>
  </si>
  <si>
    <t>764352810R00</t>
  </si>
  <si>
    <t>Demontáž žlabů podokapních půlkruhových rovných, rš 330 mm, sklonu do 30°</t>
  </si>
  <si>
    <t>18,25+22,275+16,15+16,15</t>
  </si>
  <si>
    <t>764454801R00</t>
  </si>
  <si>
    <t>Demontáž odpadních trub nebo součástí trub kruhových , o průměru 75 a 100 mm</t>
  </si>
  <si>
    <t>5*2,5</t>
  </si>
  <si>
    <t>765332810R00</t>
  </si>
  <si>
    <t>Demontáž betonové krytiny na sucho, do suti</t>
  </si>
  <si>
    <t>Fólie parotěsné, difúzní a vodotěsné Fólie podstřešní difuzní na krokve, s integrovanými samolepicími okraji, Fólie hladká hydroizolační</t>
  </si>
  <si>
    <t>766-04</t>
  </si>
  <si>
    <t>D4 - D+M dveře vnitřní hliníkové posuvné 700 x 2000 mm viz. výpis dveří</t>
  </si>
  <si>
    <t>76701</t>
  </si>
  <si>
    <t>D+M nového oplocení vč. vstupní branky</t>
  </si>
  <si>
    <t>767-02</t>
  </si>
  <si>
    <t>D+M Pz exteriérového schodiště se stupni z pororoštu vč. zábrdlí s tyčovou výplní v=950mm</t>
  </si>
  <si>
    <t>998767201R00</t>
  </si>
  <si>
    <t>Přesun hmot pro kovové stavební doplňk. konstrukce v objektech výšky do 6 m</t>
  </si>
  <si>
    <t>800-767</t>
  </si>
  <si>
    <t>30,4*1,15</t>
  </si>
  <si>
    <t>Podlahové soklíky nebo lišty montáž lišt lepené,, Lepidlo montážní</t>
  </si>
  <si>
    <t>m.č.1.10 : 11,21+11,21+5,16+5,16</t>
  </si>
  <si>
    <t xml:space="preserve">Podlahy lamelové (plovoucí) montáž (položení) lamel </t>
  </si>
  <si>
    <t xml:space="preserve">Podlahy lamelové (plovoucí) doplňkové práce fólie PE,  </t>
  </si>
  <si>
    <t>Podlahy lamelové (plovoucí) přirážka k ceně  za plošné lepení k podkladu, Lepidlo montážní</t>
  </si>
  <si>
    <t>110 : 57,85*1,15</t>
  </si>
  <si>
    <t>110a : 4,05*1,15</t>
  </si>
  <si>
    <t>776101121R00</t>
  </si>
  <si>
    <t>Přípravné práce penetrace podkladu</t>
  </si>
  <si>
    <t>položky neobsahují žádný materiál</t>
  </si>
  <si>
    <t>776411000R00</t>
  </si>
  <si>
    <t>Lepení podlahových soklíků nebo lišt pryžových pouze lepení - soklík ve specifikaci, Lepidlo montážní</t>
  </si>
  <si>
    <t>776521200R00</t>
  </si>
  <si>
    <t>Lepení povlakových podlah z plastů  ve formě čtverců z PVC nebo vinylu, montáž</t>
  </si>
  <si>
    <t>776-01</t>
  </si>
  <si>
    <t>Dodávka PVC dle výběru investora</t>
  </si>
  <si>
    <t>119 : 12,17*1,15</t>
  </si>
  <si>
    <t>998776201R00</t>
  </si>
  <si>
    <t>Přesun hmot pro podlahy povlakové v objektech výšky do 6 m</t>
  </si>
  <si>
    <t>vodorovně do 50 m</t>
  </si>
  <si>
    <t>116 : 2,11*2</t>
  </si>
  <si>
    <t>0,9*2</t>
  </si>
  <si>
    <t>0,8*2*2</t>
  </si>
  <si>
    <t>0,965*2</t>
  </si>
  <si>
    <t>1,945*2</t>
  </si>
  <si>
    <t>1,85*2</t>
  </si>
  <si>
    <t>18,74*1,15</t>
  </si>
  <si>
    <t>534,2195+142,3125</t>
  </si>
  <si>
    <t>Malby z malířských směsí otěruvzdorných,  , bělost 92 %, dvojnásobné, Hmota nátěrová typ: malířská; funkce: dekorační; barva: bílá</t>
  </si>
  <si>
    <t>799-01</t>
  </si>
  <si>
    <t>D+M světlovod DN400, obezděn SDK k-cí z CW a Cu Zn deskami tl. 12,5 mm</t>
  </si>
  <si>
    <t>33-01</t>
  </si>
  <si>
    <t>D+M výtahu - dle PD</t>
  </si>
  <si>
    <t>210100020RAC.1</t>
  </si>
  <si>
    <t>Přípojka elektro NN v zemi pro administrativní budovy vč. řízeného protlku a zemních prací, v komunikaci, kabel AYKY 3 x 240 + 120</t>
  </si>
  <si>
    <t>979082213R00</t>
  </si>
  <si>
    <t>Vodorovná doprava suti po suchu bez naložení, ale se složením a hrubým urovnáním na vzdálenost do 1 km</t>
  </si>
  <si>
    <t>Přesun suti</t>
  </si>
  <si>
    <t>POL8_</t>
  </si>
  <si>
    <t>979082219R00</t>
  </si>
  <si>
    <t>Vodorovná doprava suti po suchu příplatek k ceně za každý další i započatý 1 km přes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</si>
  <si>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</si>
  <si>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</si>
  <si>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</si>
  <si>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</si>
  <si>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979990107R00</t>
  </si>
  <si>
    <t>Poplatek za uložení, směs betonu, cihel a dřeva,  , skupina 17 09 04 z Katalogu odpadů</t>
  </si>
  <si>
    <t>311238244R00</t>
  </si>
  <si>
    <t>Zdivo nosné z cihel a tvarovek pálených tloušťky 440 mm,  , charakteristická pevnost v tlaku fk = 3,88 MPa, součinitel prostupu tepla U = 0,27 W/m2.K, hodnota pro zdivo bez omítky při vlh..., Prvek zdicí pálený P; funkce: blok zdicí; tvar: rohový; l = 187 mm; w = 440 mm; h = 249 mm; broušený; styčná plocha: P+D; svisle děrovaný prvek; la...</t>
  </si>
  <si>
    <t>311238603R00</t>
  </si>
  <si>
    <t>Zdivo nosné z cihel a tvarovek pálených tloušťky 300 mm,  , charakteristická pevnost v tlaku fk = 3,50 MPa, součinitel prostupu tepla U = 0,25 W/m2.K , hodnota pro zdivo bez omítky při vl..., Prvek zdicí pálený P; funkce: blok zdicí; tvar: poloviční; l = 123 mm; w = 300 mm; h = 249 mm; broušený; styčná plocha: P+D; svisle děrovaný prvek ...</t>
  </si>
  <si>
    <t>317168111R00</t>
  </si>
  <si>
    <t>Překlady keramické montáž a dodávka nenosné, délky 1000 mm, šířky 115 mm, výšky 71 mm</t>
  </si>
  <si>
    <t>317168121R00</t>
  </si>
  <si>
    <t>Překlady keramické montáž a dodávka nenosné, délky 1000 mm, šířky 145 mm, výšky 71 mm</t>
  </si>
  <si>
    <t>317941123RT5</t>
  </si>
  <si>
    <t>Osazení ocelových válcovaných nosníků na zdivu profil I, výšky 200 mm</t>
  </si>
  <si>
    <t>profilu I, nebo IE, nebo U, nebo UE, nebo L</t>
  </si>
  <si>
    <t>D+M anhydrytové zálivky pro podlahoví vytápění</t>
  </si>
  <si>
    <t>64-09</t>
  </si>
  <si>
    <t>O9 - D+M okno z hliníkvých profilů 2000x600mm, viz.výpis otvorů</t>
  </si>
  <si>
    <t>O10 - D+M okno z hliníkpvých profilů 2000x1600 mm, viz.výpis otvorů</t>
  </si>
  <si>
    <t>O11 - D+M okno z hliníkvých profilů 700x1400mm, viz.výpis otvorů</t>
  </si>
  <si>
    <t>64-12</t>
  </si>
  <si>
    <t>O12 - D+M okno z hliníkpvých profilů 900x600mm, viz.výpis otvorů</t>
  </si>
  <si>
    <t>64-14</t>
  </si>
  <si>
    <t>O14 - D+M okno z hliníkpvých profilů 3200x1500 mm, viz.výpis otvorů</t>
  </si>
  <si>
    <t>714-01</t>
  </si>
  <si>
    <t>D+M kročejové izolace tl. 100mm</t>
  </si>
  <si>
    <t>998714201R00</t>
  </si>
  <si>
    <t>Přesun hmot v objektech výšky do 6 m</t>
  </si>
  <si>
    <t>800-714</t>
  </si>
  <si>
    <t>766-07</t>
  </si>
  <si>
    <t>D7 - D+M dveře venkovní otočné 900 x 2000 mm viz. výpis dveří</t>
  </si>
  <si>
    <t>766-09</t>
  </si>
  <si>
    <t>D9 - D+M dveře vnitřní dřevěné 700x1970 mm, viz.výpis dveří</t>
  </si>
  <si>
    <t>766-05</t>
  </si>
  <si>
    <t>D5 - D+M dveře venkovní hlimíkové 100 x 2040 mm viz. výpis dveří</t>
  </si>
  <si>
    <t>767-08</t>
  </si>
  <si>
    <t>D8 - D+M dveře vstupní hliníkové 1000x2000mm, viz.výpis dveří</t>
  </si>
  <si>
    <t>767-10</t>
  </si>
  <si>
    <t>D10 - D+M dveře vstupní hliníkové otočné 3000 x 2700 mm viz. výpis dveří</t>
  </si>
  <si>
    <t xml:space="preserve">Zdivo nosné z cihel a tvarovek pálených tloušťky 300 mm,  , charakteristická pevnost v tlaku fk = 3,50 MPa, součinitel prostupu tepla U = 0,25 W/m2.K , hodnota pro zdivo bez omítky při vlhkosti 1%,  </t>
  </si>
  <si>
    <t xml:space="preserve">Zdivo nosné z cihel a tvarovek pálených tloušťky 440 mm,  , charakteristická pevnost v tlaku fk = 3,50 MPa, součinitel prostupu tepla U = 0,17 W/m2.K , hodnota pro zdivo bez omítky při vlhkosti 1%,  </t>
  </si>
  <si>
    <t>Osazení ocelových válcovaných nosníků na zdivu včetně dodávky profilu I, výšky 200 mm</t>
  </si>
  <si>
    <t>Příčky z tvárnic pálených Příčky z tvárnic keramických pálených tloušťky 115 mm, z děrovaných příčkovek, P 10, na maltu MVC 5</t>
  </si>
  <si>
    <t>005121010R</t>
  </si>
  <si>
    <t>Vybudování zařízení staveniště</t>
  </si>
  <si>
    <t>Soubor</t>
  </si>
  <si>
    <t>VRN</t>
  </si>
  <si>
    <t>POL99_8</t>
  </si>
  <si>
    <t>005121020R</t>
  </si>
  <si>
    <t xml:space="preserve">Provoz zařízení staveniště </t>
  </si>
  <si>
    <t>005121030R</t>
  </si>
  <si>
    <t>Odstranění zařízení staveniště</t>
  </si>
  <si>
    <t>005124010R</t>
  </si>
  <si>
    <t>Koordinační činnost</t>
  </si>
  <si>
    <t>Autorský dozor</t>
  </si>
  <si>
    <t>00511 R</t>
  </si>
  <si>
    <t xml:space="preserve">Geodetické práce </t>
  </si>
  <si>
    <t>005211010R</t>
  </si>
  <si>
    <t>Předání a převzetí staveniště</t>
  </si>
  <si>
    <t>005211030R</t>
  </si>
  <si>
    <t xml:space="preserve">Dočasná dopravní opatření </t>
  </si>
  <si>
    <t>005211040R</t>
  </si>
  <si>
    <t xml:space="preserve">Užívání veřejných ploch a prostranství  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</si>
  <si>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</si>
  <si>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</si>
  <si>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</si>
  <si>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</si>
  <si>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>Pořízení fotodokumentace</t>
  </si>
  <si>
    <t>12115-1113</t>
  </si>
  <si>
    <t>Sejmutí povrchu do 20cm strojně</t>
  </si>
  <si>
    <t>POL1_1</t>
  </si>
  <si>
    <t>13125-1103</t>
  </si>
  <si>
    <t>Hloubení nezapaž.jam hor.3 strojně</t>
  </si>
  <si>
    <t>13221-2131</t>
  </si>
  <si>
    <t>Hloubení nezapaž.rýh hor.3 ručně</t>
  </si>
  <si>
    <t>13225-1103</t>
  </si>
  <si>
    <t>Hloubení nezapaž.rýh hor.3 strojně</t>
  </si>
  <si>
    <t>16151-1103</t>
  </si>
  <si>
    <t>Svislé přemístění výkopku z hor.1-3 strojně</t>
  </si>
  <si>
    <t>16221-1311</t>
  </si>
  <si>
    <t>Vodorovné přemístění výkopku z hor.1-3 kolečkem</t>
  </si>
  <si>
    <t>17411-1101</t>
  </si>
  <si>
    <t>Zásyp sypaninou z hor.1-3 strojně</t>
  </si>
  <si>
    <t>17411-1102</t>
  </si>
  <si>
    <t>Zásyp sypaninou z hor.1-3 kolečkem v objektech</t>
  </si>
  <si>
    <t>17511-2111</t>
  </si>
  <si>
    <t>Obsyp potrubí pískem ručně s dovozem 263,0x0,3x0,8</t>
  </si>
  <si>
    <t>450120</t>
  </si>
  <si>
    <t>Zřízení potr.lože kop.písek tl.10cm včetně písku s dovozem</t>
  </si>
  <si>
    <t>971100</t>
  </si>
  <si>
    <t>Odvoz horniny na skládku do 5km</t>
  </si>
  <si>
    <t>490012</t>
  </si>
  <si>
    <t>Folie výstražná z PVC šířky 33cm s vodičem</t>
  </si>
  <si>
    <t>POL3_0</t>
  </si>
  <si>
    <t>PC</t>
  </si>
  <si>
    <t>Vsakovací zařízení z makadamu 7,2m3 vč.filtrační tkaniny</t>
  </si>
  <si>
    <t>soubor</t>
  </si>
  <si>
    <t>Rozprostření zeminy do 20cm strojně</t>
  </si>
  <si>
    <t>R-položka</t>
  </si>
  <si>
    <t>POL12_1</t>
  </si>
  <si>
    <t>19900-0002</t>
  </si>
  <si>
    <t>Poplatek za skládku horniny</t>
  </si>
  <si>
    <t>OPN</t>
  </si>
  <si>
    <t>POL13_0</t>
  </si>
  <si>
    <t>Odstranění vozovky včetně podkladu</t>
  </si>
  <si>
    <t>Oprava vozovky včetně podkladu</t>
  </si>
  <si>
    <t>Odvoz demontovaných hmot na skládku do 5km s naložením</t>
  </si>
  <si>
    <t>Poplatek za skládku demontovaných hmot</t>
  </si>
  <si>
    <t>71331-1121</t>
  </si>
  <si>
    <t>MTZ izolace návleková AL – DN50</t>
  </si>
  <si>
    <t>POL1_7</t>
  </si>
  <si>
    <t>99871-3102</t>
  </si>
  <si>
    <t>Přesun pro izolace do 12m</t>
  </si>
  <si>
    <t>Izolace polyetylenová D22x10 s AL povrchem</t>
  </si>
  <si>
    <t>Izolace polyetylenová D22x20 s AL povrchem</t>
  </si>
  <si>
    <t>Izolace polyetylenová D28x10 s AL povrchem</t>
  </si>
  <si>
    <t>Izolace polyetylenová D28x25 s AL povrchem</t>
  </si>
  <si>
    <t>Izolace polyetylenová D35x10 s AL povrchem</t>
  </si>
  <si>
    <t>Izolace z minerální vlny D35x30 s AL povrchem</t>
  </si>
  <si>
    <t>Izolace polyetylenová D42x10 s AL povrchem</t>
  </si>
  <si>
    <t>Izolace z minerální vlny D42x40 s AL povrchem</t>
  </si>
  <si>
    <t>Izolace polyetylenová D52x15 s AL povrchem</t>
  </si>
  <si>
    <t>Izolace z minerální vlny D54x50 s AL povrchem</t>
  </si>
  <si>
    <t>Izolace polyetylenová D64x20 s AL povrchem</t>
  </si>
  <si>
    <t>72117-3315</t>
  </si>
  <si>
    <t>Potrubí PVC 110 svodné dešťové</t>
  </si>
  <si>
    <t>72117-3316</t>
  </si>
  <si>
    <t>Potrubí PVC 125 svodné dešťové</t>
  </si>
  <si>
    <t>72117-3317</t>
  </si>
  <si>
    <t>Potrubí PVC 160 svodné dešťové</t>
  </si>
  <si>
    <t>72117-3401</t>
  </si>
  <si>
    <t>Potrubí PVC 110 svodné splaškové</t>
  </si>
  <si>
    <t>72117-3402</t>
  </si>
  <si>
    <t>Potrubí PVC 125 svodné splaškové</t>
  </si>
  <si>
    <t>72117-3403</t>
  </si>
  <si>
    <t>Potrubí PVC 160 svodné splaškové</t>
  </si>
  <si>
    <t>72117-4040</t>
  </si>
  <si>
    <t>Potrubí plast D32</t>
  </si>
  <si>
    <t>72117-5001</t>
  </si>
  <si>
    <t>Potrubí PPZ 58 zvuktlumící připojovací</t>
  </si>
  <si>
    <t>72117-5002</t>
  </si>
  <si>
    <t>Potrubí PPZ 78 zvuktlumící připojovací</t>
  </si>
  <si>
    <t>72117-5003</t>
  </si>
  <si>
    <t>Potrubí PPZ 110 zvuktlumící připojovací</t>
  </si>
  <si>
    <t>72117-5011</t>
  </si>
  <si>
    <t>Potrubí PPZ 78 zvuktlumící odpadni</t>
  </si>
  <si>
    <t>72117-5012</t>
  </si>
  <si>
    <t>Potrubí PPZ 110 zvuktlumící odpadní</t>
  </si>
  <si>
    <t>72119-4105</t>
  </si>
  <si>
    <t>Odpadní výpustky D50</t>
  </si>
  <si>
    <t>72119-4107</t>
  </si>
  <si>
    <t>Odpadní výpustky D70</t>
  </si>
  <si>
    <t>72119-4109</t>
  </si>
  <si>
    <t>Odpadní výpustky D110</t>
  </si>
  <si>
    <t>72128-2002</t>
  </si>
  <si>
    <t>Filtrační šachta D1000 včetně poklopu a příslušenství</t>
  </si>
  <si>
    <t>72129-0111</t>
  </si>
  <si>
    <t>Zkouška těsnosti kanalizace do DN125</t>
  </si>
  <si>
    <t>72129-0112</t>
  </si>
  <si>
    <t>Zkouška těsnosti kanalizace do DN200</t>
  </si>
  <si>
    <t>72129-0822</t>
  </si>
  <si>
    <t>Přesun DMTZ hmot pro kanalizace do 12m</t>
  </si>
  <si>
    <t>72559-0812</t>
  </si>
  <si>
    <t>Přesun pro kanalizace do 12m</t>
  </si>
  <si>
    <t>D+MTZ průchodka D110 přes stavební konstrukci</t>
  </si>
  <si>
    <t>celek</t>
  </si>
  <si>
    <t>POL12_0</t>
  </si>
  <si>
    <t>D+MTZ průchodka D125 přes stavební konstrukci</t>
  </si>
  <si>
    <t>72117-2803</t>
  </si>
  <si>
    <t>DMTZ potrubí -DN75</t>
  </si>
  <si>
    <t>72117-2804</t>
  </si>
  <si>
    <t>DMTZ potrubí -DN100</t>
  </si>
  <si>
    <t>72117-2805</t>
  </si>
  <si>
    <t>DMTZ potrubí -DN200</t>
  </si>
  <si>
    <t>72121-0810</t>
  </si>
  <si>
    <t>DMTZ zápachových uzávěrek</t>
  </si>
  <si>
    <t>72121-1406</t>
  </si>
  <si>
    <t>Podlahová vpusť se záp.uzávěrkou Primus D50</t>
  </si>
  <si>
    <t>72121-1407</t>
  </si>
  <si>
    <t>Podlahová vpusť se záp.uzávěrkou Primus D75</t>
  </si>
  <si>
    <t>72121-1423</t>
  </si>
  <si>
    <t>Vpusť se suchou záp.uzávěrkou D75</t>
  </si>
  <si>
    <t>72121-6621</t>
  </si>
  <si>
    <t>Zápach.uzávěrka pro odvod kond. s příd.mech.záp.uz.-zpět.k. (OK)</t>
  </si>
  <si>
    <t>72122-6514</t>
  </si>
  <si>
    <t>Zápachová uzávěrka pračka/myčka</t>
  </si>
  <si>
    <t>72124-2115</t>
  </si>
  <si>
    <t>Lapač střešních splavenin DN110</t>
  </si>
  <si>
    <t>72127-3153</t>
  </si>
  <si>
    <t>Ventilační hlavice DN110</t>
  </si>
  <si>
    <t>72127-4121</t>
  </si>
  <si>
    <t>Ventil přivzdušňovací AI 50</t>
  </si>
  <si>
    <t>72127-4122</t>
  </si>
  <si>
    <t>Ventil přivzdušňovací AI 75</t>
  </si>
  <si>
    <t>72127-4123</t>
  </si>
  <si>
    <t>Ventil přivzdušňovací AI 110</t>
  </si>
  <si>
    <t>72128-0202</t>
  </si>
  <si>
    <t>DMTZ revizní šachta</t>
  </si>
  <si>
    <t>72128-1304</t>
  </si>
  <si>
    <t>Revizní šachta D0,6M včetně poklopu</t>
  </si>
  <si>
    <t>Vyčištění kanalizační přípojky</t>
  </si>
  <si>
    <t>Příplatek za fixaci hrdel svodného dešť.potrubí proti rozpojení</t>
  </si>
  <si>
    <t>72217-2103</t>
  </si>
  <si>
    <t>Potrubí PE D25 PN16</t>
  </si>
  <si>
    <t>72217-2107</t>
  </si>
  <si>
    <t>Potrubí PE D63 PN16</t>
  </si>
  <si>
    <t>72217-4202</t>
  </si>
  <si>
    <t>Potrubí vícev.kov.vložka D20 PN16 polyfuzně svařované</t>
  </si>
  <si>
    <t>72217-4203</t>
  </si>
  <si>
    <t>Potrubí vícev.kov.vložka D25 PN16 polyfuzně svařované</t>
  </si>
  <si>
    <t>72217-4204</t>
  </si>
  <si>
    <t>Potrubí vícev.kov.vložka D32 PN16 polyfuzně svařované</t>
  </si>
  <si>
    <t>72217-4205</t>
  </si>
  <si>
    <t>Potrubí vícev.kov.vložka D40 PN16 polyfuzně svařované</t>
  </si>
  <si>
    <t>72217-4206</t>
  </si>
  <si>
    <t>Potrubí vícev.kov.vložka D50 PN16 polyfuzně svařované</t>
  </si>
  <si>
    <t>72217-4207</t>
  </si>
  <si>
    <t>Potrubí vícev.kov.vložka D63 PN16 polyfuzně svařované</t>
  </si>
  <si>
    <t>72219-0401</t>
  </si>
  <si>
    <t>Zřízení přípojek na potrubí -DN25</t>
  </si>
  <si>
    <t>72219-0402</t>
  </si>
  <si>
    <t>Zřízení přípojek na potrubí -DN50</t>
  </si>
  <si>
    <t>72223-9101</t>
  </si>
  <si>
    <t>MTZ vodovodní armatura 2 závit G1/2</t>
  </si>
  <si>
    <t>72223-9102</t>
  </si>
  <si>
    <t>MTZ vodovodní armatura 2 závit G3/4</t>
  </si>
  <si>
    <t>72223-9103</t>
  </si>
  <si>
    <t>MTZ vodovodní armatura 2 závit G1</t>
  </si>
  <si>
    <t>72223-9104</t>
  </si>
  <si>
    <t>MTZ vodovodní armatura 2 závit G5/4</t>
  </si>
  <si>
    <t>72223-9105</t>
  </si>
  <si>
    <t>MTZ vodovodní armatura 2 závit G6/4</t>
  </si>
  <si>
    <t>72223-9106</t>
  </si>
  <si>
    <t>MTZ vodovodní armatura 2 závit G2</t>
  </si>
  <si>
    <t>72229-0226</t>
  </si>
  <si>
    <t>Zkouška těsnosti potrubí</t>
  </si>
  <si>
    <t>72229-0234</t>
  </si>
  <si>
    <t>Proplach a dezinfekce vodovodního potrubí</t>
  </si>
  <si>
    <t>72229-0822</t>
  </si>
  <si>
    <t>Přesun DMTZ hmot pro vodovod do 12m</t>
  </si>
  <si>
    <t>99872-2102</t>
  </si>
  <si>
    <t>Přesun pro vodovod do 12m</t>
  </si>
  <si>
    <t>Pol__0119</t>
  </si>
  <si>
    <t>Uzavírací ventil G2</t>
  </si>
  <si>
    <t>Uzavírací ventil G6/4</t>
  </si>
  <si>
    <t>Uzavírací ventil G1</t>
  </si>
  <si>
    <t>Uzavírací ventil G3/4 s nátrubkem</t>
  </si>
  <si>
    <t>Uzavírací ventil G3/4</t>
  </si>
  <si>
    <t>Uzavírací ventil G1/2</t>
  </si>
  <si>
    <t>Regulační ventil Circon G1/2 včetně nastavení</t>
  </si>
  <si>
    <t>Manometr 0-1,6MPa včetně připojení</t>
  </si>
  <si>
    <t>D+MTZ navrtávací pas</t>
  </si>
  <si>
    <t>D+MTZ šoupátko kombi ISO přípojkové G2 se zem.z.soupravou</t>
  </si>
  <si>
    <t>s univerzální podkladovou deskou</t>
  </si>
  <si>
    <t>POP</t>
  </si>
  <si>
    <t>D+MTZ poklop tuhý domovní přípojky lehký</t>
  </si>
  <si>
    <t>Chránička D90 s identifikačním vodičem</t>
  </si>
  <si>
    <t>72213-0801</t>
  </si>
  <si>
    <t>DMTZ potrubí ocel poz závit –DN25</t>
  </si>
  <si>
    <t>72213-0831</t>
  </si>
  <si>
    <t>DMTZ nástěnka</t>
  </si>
  <si>
    <t>72218-1812</t>
  </si>
  <si>
    <t>DMTZ plstěných pásů z trub</t>
  </si>
  <si>
    <t>72218-2002</t>
  </si>
  <si>
    <t>Instalační dvířka 200x200</t>
  </si>
  <si>
    <t>72218-2004</t>
  </si>
  <si>
    <t>Instalační dvířka 300x300</t>
  </si>
  <si>
    <t>72218-2008</t>
  </si>
  <si>
    <t>Instalační dvířka 400x300</t>
  </si>
  <si>
    <t>72221-2441</t>
  </si>
  <si>
    <t>Orientační štítky</t>
  </si>
  <si>
    <t>72222-0111</t>
  </si>
  <si>
    <t>Nástěnky pro G1/2</t>
  </si>
  <si>
    <t>72222-0861</t>
  </si>
  <si>
    <t>DMTZ armatura 2 zavit -G3/4</t>
  </si>
  <si>
    <t>72222-0862</t>
  </si>
  <si>
    <t>DMTZ armatura 2 zavit -G5/4</t>
  </si>
  <si>
    <t>72222-4115</t>
  </si>
  <si>
    <t>Kohouty plnící a vypouštěcí G1/2</t>
  </si>
  <si>
    <t>72223-1142</t>
  </si>
  <si>
    <t>Ventil pojistný G3/4</t>
  </si>
  <si>
    <t>72223-1144</t>
  </si>
  <si>
    <t>Ventil pojistný G5/4</t>
  </si>
  <si>
    <t>72223-1285</t>
  </si>
  <si>
    <t>Regulátor výstupního tlaku DN40 včetně manometrů</t>
  </si>
  <si>
    <t>72227-0102</t>
  </si>
  <si>
    <t>Vodoměrová sestava DN25</t>
  </si>
  <si>
    <t>Drobné závitové armatury</t>
  </si>
  <si>
    <t>Zpětná klapka G6/4</t>
  </si>
  <si>
    <t>Zpětná klapka G1</t>
  </si>
  <si>
    <t>Filtr G5/4</t>
  </si>
  <si>
    <t>72320-0802</t>
  </si>
  <si>
    <t>Přesun DMTZ hmot pro plynovod do 12m</t>
  </si>
  <si>
    <t>72312-0804</t>
  </si>
  <si>
    <t>DMTZ potrubí ocel -DN25</t>
  </si>
  <si>
    <t>72312-0805</t>
  </si>
  <si>
    <t>DMTZ potrubí ocel -DN50</t>
  </si>
  <si>
    <t>72316-0805</t>
  </si>
  <si>
    <t>DMTZ přípojek k plynoměrům</t>
  </si>
  <si>
    <t>pár</t>
  </si>
  <si>
    <t>72319-0901</t>
  </si>
  <si>
    <t>Uzavření potrubí</t>
  </si>
  <si>
    <t>Poplatek za ekol.likvidaci demont.s naložením a odvozem 5km</t>
  </si>
  <si>
    <t>72459-0812</t>
  </si>
  <si>
    <t>Přesun DMTZ hmot pro strojní vybavení do 12m</t>
  </si>
  <si>
    <t>99872-4102</t>
  </si>
  <si>
    <t>Přesun pro strojní vybavení do 12m</t>
  </si>
  <si>
    <t>DMTZ odlučovač tuku</t>
  </si>
  <si>
    <t>72413-3101</t>
  </si>
  <si>
    <t>Čerpadlo cirkulační Z15</t>
  </si>
  <si>
    <t>72423-5008</t>
  </si>
  <si>
    <t>Expanzomat průtočný 25l/10Bar s arm.vč.úpr.tlaku a uchycení</t>
  </si>
  <si>
    <t>Odlučovač tuku 300l samonosný včetně příslušenství</t>
  </si>
  <si>
    <t>MTZ odlučovače tuku</t>
  </si>
  <si>
    <t>72511-9123</t>
  </si>
  <si>
    <t>MTZ WC mísa včetně nádržky s příslušenstvím vč. dodávky</t>
  </si>
  <si>
    <t>72512-9104</t>
  </si>
  <si>
    <t>MTZ pisoárů s příslušenstvím vč. dodávky</t>
  </si>
  <si>
    <t>72521-9105</t>
  </si>
  <si>
    <t>MTZ umývadla s příslušenstvím vč. dodávky</t>
  </si>
  <si>
    <t>72531-9111</t>
  </si>
  <si>
    <t>MTZ dřez s příslušenstvím vč. dodávky</t>
  </si>
  <si>
    <t>72533-9111</t>
  </si>
  <si>
    <t>MTZ výlevka s příslušenstvím vč. dodávky</t>
  </si>
  <si>
    <t>72581-9201</t>
  </si>
  <si>
    <t>MTZ ventil rohový</t>
  </si>
  <si>
    <t>72582-9115</t>
  </si>
  <si>
    <t>MTZ baterie dřezová s příslušenstvím vč. dodávky</t>
  </si>
  <si>
    <t>72582-9235</t>
  </si>
  <si>
    <t>MTZ baterie umývadlová vč. dodávky</t>
  </si>
  <si>
    <t>72583-9105</t>
  </si>
  <si>
    <t>MTZ baterie sprchová/vanová s příslušenstvím vč. dodávky</t>
  </si>
  <si>
    <t>72586-9101</t>
  </si>
  <si>
    <t>MTZ zápachových uzávěrek umývadlových vč. dodávky</t>
  </si>
  <si>
    <t>99872-5102</t>
  </si>
  <si>
    <t>Přesun pro zařizovací předměty do 12m</t>
  </si>
  <si>
    <t>Omezení teploty výtokové vody baterií umývadlových</t>
  </si>
  <si>
    <t>Rohový ventil</t>
  </si>
  <si>
    <t>72511-0811</t>
  </si>
  <si>
    <t>DMTZ WC s nádržkou a příslušenstvím</t>
  </si>
  <si>
    <t>72512-2813</t>
  </si>
  <si>
    <t>DMTZ pisoár s příslušenstvím</t>
  </si>
  <si>
    <t>72521-0821</t>
  </si>
  <si>
    <t>DMTZ umývadlo s příslušenstvím</t>
  </si>
  <si>
    <t>72531-0828</t>
  </si>
  <si>
    <t>DMTZ dřezu kuchyňských s příslušenstvím</t>
  </si>
  <si>
    <t>72533-0820</t>
  </si>
  <si>
    <t>DMTZ výlevka s příslušenstvím</t>
  </si>
  <si>
    <t>72553-0823</t>
  </si>
  <si>
    <t>DMTZ ohřívač TUV zásobníkový</t>
  </si>
  <si>
    <t>72581-0811</t>
  </si>
  <si>
    <t>DMTZ ventil nástěnný</t>
  </si>
  <si>
    <t>72582-0801</t>
  </si>
  <si>
    <t>DMTZ baterie umývadlová/dřezová</t>
  </si>
  <si>
    <t>72584-0861</t>
  </si>
  <si>
    <t>DMTZ baterie sprchová</t>
  </si>
  <si>
    <t>72586-0813</t>
  </si>
  <si>
    <t>DMTZ zápachových uzávěrek zařizovacích předmětů</t>
  </si>
  <si>
    <t>Přesun DMTZ hmot pro zařizovací předměty do 12m</t>
  </si>
  <si>
    <t>99872-7102</t>
  </si>
  <si>
    <t>Přesun pro požární ochranu do 12m</t>
  </si>
  <si>
    <t>72711-1206</t>
  </si>
  <si>
    <t>Protipožár.ucpávka stropem D54 EI60-120</t>
  </si>
  <si>
    <t>72711-1207</t>
  </si>
  <si>
    <t>Protipožár.ucpávka stropem D76 EI60-120</t>
  </si>
  <si>
    <t>72711-1209</t>
  </si>
  <si>
    <t>Protipožár.ucpávka stropem D110 EI60-120</t>
  </si>
  <si>
    <t>MTZ baterie dřezová s příslušenstvím vč.dodávky</t>
  </si>
  <si>
    <t>210220022</t>
  </si>
  <si>
    <t>uzemění v zemi FeZn průměru 8-10mm a FeZn 30/4 vč. svorek, propojení a izolace spojů</t>
  </si>
  <si>
    <t>210220201</t>
  </si>
  <si>
    <t>jímací tyč nad 2m délky vč. upevnění</t>
  </si>
  <si>
    <t>ks</t>
  </si>
  <si>
    <t>210220301</t>
  </si>
  <si>
    <t>svorky hromosvodové do 2 šroubu (SS, SR 03)</t>
  </si>
  <si>
    <t>210220302</t>
  </si>
  <si>
    <t>svorky hromosvodové nad 2 šrouby (ST, SJ, SK, SZ, SR01, 02)</t>
  </si>
  <si>
    <t>210220372</t>
  </si>
  <si>
    <t>ochranný úhelník nebo trubka s držáky do zdiva</t>
  </si>
  <si>
    <t>210220401</t>
  </si>
  <si>
    <t>označení svodu štítky smalt/umělá hmota</t>
  </si>
  <si>
    <t>210220431</t>
  </si>
  <si>
    <t>tvarováni mont. dílu - jímače, ochranné trubky, úhelníky</t>
  </si>
  <si>
    <t>216220003</t>
  </si>
  <si>
    <t>montáž uzemňovacího drátu AlMgSi průměr 8mm vč. podpěr</t>
  </si>
  <si>
    <t>0000000001</t>
  </si>
  <si>
    <t>Drážkování</t>
  </si>
  <si>
    <t>460600061</t>
  </si>
  <si>
    <t>Odvoz vybouraného mat. do 1km</t>
  </si>
  <si>
    <t>Provrtání do vel. 40</t>
  </si>
  <si>
    <t>Krabice (KP, KO, KR, KT)</t>
  </si>
  <si>
    <t>Přesun materiálu</t>
  </si>
  <si>
    <t>Doprava</t>
  </si>
  <si>
    <t>320410001</t>
  </si>
  <si>
    <t>Celk.prohl.el.zaříz.a vyhot.rev.zp.do 250.tis.mont.</t>
  </si>
  <si>
    <t>320410002</t>
  </si>
  <si>
    <t>Dokumentace skutečného provedení stavby</t>
  </si>
  <si>
    <t>320410018</t>
  </si>
  <si>
    <t>Měření zemního odporu pro 1 zemnič</t>
  </si>
  <si>
    <t>zemnič</t>
  </si>
  <si>
    <t>Celk.prohl.el.zaříz.a vyhot.rev.zp.do 50.tis.mont. - hromosvod</t>
  </si>
  <si>
    <t>Recyklační poplatky</t>
  </si>
  <si>
    <t>Zprovoznění systému pro DT</t>
  </si>
  <si>
    <t>Pol__0066</t>
  </si>
  <si>
    <t>doběhové relé</t>
  </si>
  <si>
    <t>Pol__0067</t>
  </si>
  <si>
    <t>MEB</t>
  </si>
  <si>
    <t>Pol__0068</t>
  </si>
  <si>
    <t>nouz. inverter pro LED svítidlo, 60 minut</t>
  </si>
  <si>
    <t>Pol__0069</t>
  </si>
  <si>
    <t>sada pojistek do přípojkové skříně</t>
  </si>
  <si>
    <t>Pol__0071</t>
  </si>
  <si>
    <t>trubka ohebná instal. PVC 2316 průměr 16mm</t>
  </si>
  <si>
    <t>Pol__0072</t>
  </si>
  <si>
    <t>trubka ohebná instal. PVC 2323 průměr 23</t>
  </si>
  <si>
    <t>Pol__0073</t>
  </si>
  <si>
    <t>trubka ohebná instal. PVC 3232 průměr 32</t>
  </si>
  <si>
    <t>Pol__0074</t>
  </si>
  <si>
    <t>trubka plastová ohebná instalační průměr 63mm (PO)</t>
  </si>
  <si>
    <t>Pol__0075</t>
  </si>
  <si>
    <t>zdroj 24 V</t>
  </si>
  <si>
    <t>Pol__0076</t>
  </si>
  <si>
    <t>ŘJ LDP</t>
  </si>
  <si>
    <t>Pol__0077</t>
  </si>
  <si>
    <t>LED svítidlo ozn. C - 1 x LEDLine, 22W, 2570lm, Ra80, 4000K</t>
  </si>
  <si>
    <t>Pol__0078</t>
  </si>
  <si>
    <t>LED svítidlo ozn. E - 1 x LED, 26W, 3230lm, Ra80, 4000K</t>
  </si>
  <si>
    <t>Pol__0079</t>
  </si>
  <si>
    <t>LED svítidlo ozn. G - 1 x LEDLine, 27W, 3230lm, Ra80, 4000K</t>
  </si>
  <si>
    <t>Pol__0080</t>
  </si>
  <si>
    <t>LED svítidlo ozn. H - 1 x LEDLine, 35W, 4020lm, Ra80, 4000K</t>
  </si>
  <si>
    <t>Pol__0081</t>
  </si>
  <si>
    <t>nástěnné LED svítidlo</t>
  </si>
  <si>
    <t>Pol__0082</t>
  </si>
  <si>
    <t>nástěnné LED svítidlo vč. čidla</t>
  </si>
  <si>
    <t>Pol__0083</t>
  </si>
  <si>
    <t>optokouřový hlásič pro LDP</t>
  </si>
  <si>
    <t>Pol__0084</t>
  </si>
  <si>
    <t>tlačítkový hlásič pro LDP</t>
  </si>
  <si>
    <t>Pol__0085</t>
  </si>
  <si>
    <t>krabice KO 68</t>
  </si>
  <si>
    <t>Pol__0086</t>
  </si>
  <si>
    <t>krabice KR 68</t>
  </si>
  <si>
    <t>Pol__0087</t>
  </si>
  <si>
    <t>krabice KO 125</t>
  </si>
  <si>
    <t>Pol__0088</t>
  </si>
  <si>
    <t>krabice KU 68/1</t>
  </si>
  <si>
    <t>Pol__0089</t>
  </si>
  <si>
    <t>spínač kolébkový č. 1</t>
  </si>
  <si>
    <t>Pol__0091</t>
  </si>
  <si>
    <t>spínač kolébkový č. 7</t>
  </si>
  <si>
    <t>Pol__0092</t>
  </si>
  <si>
    <t>spínač kolébkový č. 1 do vlhka</t>
  </si>
  <si>
    <t>Pol__0093</t>
  </si>
  <si>
    <t>ovladač pro žaluzie</t>
  </si>
  <si>
    <t>Pol__0094</t>
  </si>
  <si>
    <t>zásuvka 16A, 230 V IP44</t>
  </si>
  <si>
    <t>Pol__0095</t>
  </si>
  <si>
    <t>zásuvka v krabici prost.obyč.10/16A 250V 2P+Z</t>
  </si>
  <si>
    <t>Pol__0096</t>
  </si>
  <si>
    <t>drát AlMgSi 8</t>
  </si>
  <si>
    <t>Pol__0097</t>
  </si>
  <si>
    <t>FeZn průměr 10mm</t>
  </si>
  <si>
    <t>Pol__0098</t>
  </si>
  <si>
    <t>svorka křížová - SK</t>
  </si>
  <si>
    <t>Pol__0099</t>
  </si>
  <si>
    <t>ochranný úhelník OU</t>
  </si>
  <si>
    <t>Pol__0101</t>
  </si>
  <si>
    <t>svorka zkušební - SZ</t>
  </si>
  <si>
    <t>Pol__0102</t>
  </si>
  <si>
    <t>gumoasfalt</t>
  </si>
  <si>
    <t>Pol__0103</t>
  </si>
  <si>
    <t>označovací štítek</t>
  </si>
  <si>
    <t>Pol__0104</t>
  </si>
  <si>
    <t>podpěra vedení PV 22</t>
  </si>
  <si>
    <t>Pol__0105</t>
  </si>
  <si>
    <t>podpěra vedení PV 15</t>
  </si>
  <si>
    <t>Pol__0106</t>
  </si>
  <si>
    <t>podpěra vedení PV 01</t>
  </si>
  <si>
    <t>Pol__0107</t>
  </si>
  <si>
    <t>svorka jímací SJ02</t>
  </si>
  <si>
    <t>Pol__0108</t>
  </si>
  <si>
    <t>jímící tyč 1,5 m</t>
  </si>
  <si>
    <t>Pol__0109</t>
  </si>
  <si>
    <t>svorka okapová SO</t>
  </si>
  <si>
    <t>Pol__0111</t>
  </si>
  <si>
    <t>CYKY 2Ax1.5mm2 (CYKY 2O1.5)</t>
  </si>
  <si>
    <t>Pol__0112</t>
  </si>
  <si>
    <t>CXKH-V-O P60-R 3x1,5</t>
  </si>
  <si>
    <t>Pol__0113</t>
  </si>
  <si>
    <t>CXKH-V-J P60-R 6x1,5</t>
  </si>
  <si>
    <t>Pol__0114</t>
  </si>
  <si>
    <t>CXKH-V-J P60-R 2x2,5</t>
  </si>
  <si>
    <t>Pol__0115</t>
  </si>
  <si>
    <t>CXKH-V-J P60-R 3x2,5</t>
  </si>
  <si>
    <t>Pol__0116</t>
  </si>
  <si>
    <t>CXKH-V-J P60-R 5x6</t>
  </si>
  <si>
    <t>Pol__0117</t>
  </si>
  <si>
    <t>CYKY 5Cx1.5mm2 (CYKY 5J1.5)</t>
  </si>
  <si>
    <t>Pol__0118</t>
  </si>
  <si>
    <t>CYKY 5Cx2.5mm2 (CYKY 5J2.5)</t>
  </si>
  <si>
    <t>CYKY 5Cx6mm2 (CYKY 5J6</t>
  </si>
  <si>
    <t>Pol__0120</t>
  </si>
  <si>
    <t>CYKY 4Cx10mm2 (PU)</t>
  </si>
  <si>
    <t>Pol__0121</t>
  </si>
  <si>
    <t>CYKY 4Cx16mm2 (PU)</t>
  </si>
  <si>
    <t>Pol__0122</t>
  </si>
  <si>
    <t>CYSY 3x0,75</t>
  </si>
  <si>
    <t>Pol__0123</t>
  </si>
  <si>
    <t>vodič UTP Cat.6</t>
  </si>
  <si>
    <t>Pol__0124</t>
  </si>
  <si>
    <t>datová zásuvka RJ 45</t>
  </si>
  <si>
    <t>Pol__0125</t>
  </si>
  <si>
    <t>tlačítko ovl. Osvětlení</t>
  </si>
  <si>
    <t>Pol__0126</t>
  </si>
  <si>
    <t>tlačítko TOTAL  STOP</t>
  </si>
  <si>
    <t>Pol__0127</t>
  </si>
  <si>
    <t>tlačítko CENTRAL  STOP</t>
  </si>
  <si>
    <t>Pol__0128</t>
  </si>
  <si>
    <t>CY  2.5mm2 (H07V-U) zelenožlutý</t>
  </si>
  <si>
    <t>Pol__0129</t>
  </si>
  <si>
    <t>CY  4mm2 (H07V-U) zelenožlutý</t>
  </si>
  <si>
    <t>Pol__0130</t>
  </si>
  <si>
    <t>CY 6mm2 (H07V-U) zelenožlutý</t>
  </si>
  <si>
    <t>Pol__0131</t>
  </si>
  <si>
    <t>CY 16mm2 (H07V-U) zelenožlutý</t>
  </si>
  <si>
    <t>Pol__0132</t>
  </si>
  <si>
    <t>CYKY 3Bx1.5mm2 (CYKY 3J1.5)</t>
  </si>
  <si>
    <t>Pol__0133</t>
  </si>
  <si>
    <t>CYKY 4x35</t>
  </si>
  <si>
    <t>Pol__0134</t>
  </si>
  <si>
    <t>CYKY 3Cx2.5mm2 (CYKY 3J2.5)</t>
  </si>
  <si>
    <t>Pol__0135</t>
  </si>
  <si>
    <t>rozvaděč RACK vč. vybavení</t>
  </si>
  <si>
    <t>Pol__0136</t>
  </si>
  <si>
    <t>rozvaděč RE vč. vybavení</t>
  </si>
  <si>
    <t>Pol__0137</t>
  </si>
  <si>
    <t>rozvaděč RP - vč. vybavení</t>
  </si>
  <si>
    <t>Pol__0138</t>
  </si>
  <si>
    <t>rozvaděč RPO vč. vybavení,  v pož. odolnosti EI30-DP1</t>
  </si>
  <si>
    <t>Pol__0139</t>
  </si>
  <si>
    <t>UPS v pož. odolnosti EI30-DP1</t>
  </si>
  <si>
    <t>Pol__0141</t>
  </si>
  <si>
    <t>nástěné svítidlo s krytím IP 45 (balkon)</t>
  </si>
  <si>
    <t>Pol__0142</t>
  </si>
  <si>
    <t>sádra</t>
  </si>
  <si>
    <t>Pol__0143</t>
  </si>
  <si>
    <t>čtyřrámeček</t>
  </si>
  <si>
    <t>Pol__0144</t>
  </si>
  <si>
    <t>třírámeček</t>
  </si>
  <si>
    <t>Pol__0145</t>
  </si>
  <si>
    <t>dvourámeček</t>
  </si>
  <si>
    <t>Pol__0146</t>
  </si>
  <si>
    <t>Podružný materiál</t>
  </si>
  <si>
    <t>Pol_-0.147</t>
  </si>
  <si>
    <t>Prořez</t>
  </si>
  <si>
    <t>Pol__0070</t>
  </si>
  <si>
    <t>slaboproudý konektor, komplet RJ 45</t>
  </si>
  <si>
    <t>Pol__0090</t>
  </si>
  <si>
    <t>spínač kolébkový č. 6</t>
  </si>
  <si>
    <t>Pol__0100</t>
  </si>
  <si>
    <t>držák DUz do zdiva</t>
  </si>
  <si>
    <t>Pol__0110</t>
  </si>
  <si>
    <t>svorka spojovací SS</t>
  </si>
  <si>
    <t>Pol__0140</t>
  </si>
  <si>
    <t>svítidlo pro osv. spol. prostor (chodby)</t>
  </si>
  <si>
    <t>210010002</t>
  </si>
  <si>
    <t>trubka plastová ohebná instalační průměr 16mm (PO)</t>
  </si>
  <si>
    <t>210010003</t>
  </si>
  <si>
    <t>trubka plastová ohebná instalační průměr 23mm (PO)</t>
  </si>
  <si>
    <t>210010006</t>
  </si>
  <si>
    <t>trubka plastová ohebná instalační průměr 32mm (PO)</t>
  </si>
  <si>
    <t>210010008</t>
  </si>
  <si>
    <t>210010301</t>
  </si>
  <si>
    <t>krabice přístrojová (1901, KU 68/1, KP 67, KP 68; KZ 3) bez zapojení</t>
  </si>
  <si>
    <t>210010311</t>
  </si>
  <si>
    <t>krabice odbočná s víčkem (1902, KO 68, KU 68) kruhová bez zapojení</t>
  </si>
  <si>
    <t>210010313</t>
  </si>
  <si>
    <t>krabice odbočná s víčkem (KO 125) čtvercová bez zapojení (protahovací)</t>
  </si>
  <si>
    <t>210010321</t>
  </si>
  <si>
    <t>krabice odbočná s víčkem a svork. (1903, KR 68) kruhová vč. zapojení</t>
  </si>
  <si>
    <t>210100001</t>
  </si>
  <si>
    <t>ukončení vodiče v rozvaděči vč. zapojení a koncovky do 2.5mm2</t>
  </si>
  <si>
    <t>210100001.1</t>
  </si>
  <si>
    <t>ukončení vodiče UTP, osazení koncovkou</t>
  </si>
  <si>
    <t>210100002</t>
  </si>
  <si>
    <t>ukončení vodiče v rozvaděči vč. zapojení a koncovky do 6mm2</t>
  </si>
  <si>
    <t>210110001</t>
  </si>
  <si>
    <t>spínač nástěnný prostředí obyčejné 1-pólový řazení 1</t>
  </si>
  <si>
    <t>210110004</t>
  </si>
  <si>
    <t>střídavý přepínač nástěnný prostředí obyčejné řazení 6</t>
  </si>
  <si>
    <t>210111021</t>
  </si>
  <si>
    <t>zásuvka v krabici prostředí obyčejné 10/16A 250V 2P+Z</t>
  </si>
  <si>
    <t>210190001</t>
  </si>
  <si>
    <t>montáž oceloplech. rozvodnic do 20kg (RP, RE, RPO)</t>
  </si>
  <si>
    <t>210190002</t>
  </si>
  <si>
    <t>montáž oceloplech. rozvodnic nad 50kg (UPS)</t>
  </si>
  <si>
    <t>210200008</t>
  </si>
  <si>
    <t>montáž nouzového svítidla (pikrogram/inverter)</t>
  </si>
  <si>
    <t>210200091</t>
  </si>
  <si>
    <t>montáž svítidla</t>
  </si>
  <si>
    <t>210800101</t>
  </si>
  <si>
    <t>CYKY 2Ax1.5mm2 (CYKY 2O1.5) 750V</t>
  </si>
  <si>
    <t>210800105</t>
  </si>
  <si>
    <t>CYKY 3Bx1.5mm2 (CYKY 3J1.5) 750V</t>
  </si>
  <si>
    <t>210800106</t>
  </si>
  <si>
    <t>CYKY 3Cx2.5mm2 (CYKY 3J2.5) 750V</t>
  </si>
  <si>
    <t>210800115</t>
  </si>
  <si>
    <t>CYKY 5Cx1.5mm2 (CYKY 5J1.5) 750V</t>
  </si>
  <si>
    <t>210800116</t>
  </si>
  <si>
    <t>CYKY 5Cx2.5mm2 (CYKY 5J2.5) 750V</t>
  </si>
  <si>
    <t>210800121</t>
  </si>
  <si>
    <t>CYKY 4Cx10mm2 (CYKY 4J10) 750V</t>
  </si>
  <si>
    <t>210800150</t>
  </si>
  <si>
    <t>210800525</t>
  </si>
  <si>
    <t>CY 2.5mm2 (H07V-U) zelenožlutý</t>
  </si>
  <si>
    <t>210800526</t>
  </si>
  <si>
    <t>CY 4mm2 (H07V-U) zelenožlutý</t>
  </si>
  <si>
    <t>210800545</t>
  </si>
  <si>
    <t>215112211</t>
  </si>
  <si>
    <t>TOTAL ; CENTRAL ; STOP ; CHÚC</t>
  </si>
  <si>
    <t>220280511</t>
  </si>
  <si>
    <t>220280511.1</t>
  </si>
  <si>
    <t>220730001</t>
  </si>
  <si>
    <t>montáž elektroměru</t>
  </si>
  <si>
    <t>220730002</t>
  </si>
  <si>
    <t>Podíl přidružných výkonů a navázaného materiálu</t>
  </si>
  <si>
    <t>210190000</t>
  </si>
  <si>
    <t>montáž MET</t>
  </si>
  <si>
    <t>ukončení vodiče v rozvaděči vč. zapojení a koncovky do 16mm2</t>
  </si>
  <si>
    <t>ukončení vodiče v rozvaděči vč. zapojení a koncovky do 35mm2</t>
  </si>
  <si>
    <t>spínač nástěnný prostředí vlhké 1-pólový řazení 1</t>
  </si>
  <si>
    <t>střídavý přepínač nástěnný prostředí obyčejné řazení 4</t>
  </si>
  <si>
    <t>zásuvka v krabici prostředí vlhké 10/16A 250V 2P+Z</t>
  </si>
  <si>
    <t>vodič s pož. Odolností</t>
  </si>
  <si>
    <t>CYKY 5Cx6mm2 (CYKY 5J6) 750V</t>
  </si>
  <si>
    <t>CYKY 4Cx16mm2 (CYKY 4J16) 750V</t>
  </si>
  <si>
    <t>montáž opt. kouř. čidla</t>
  </si>
  <si>
    <t>zvonkové tlačítko</t>
  </si>
  <si>
    <t>Vedlejší rozpočtové náklady</t>
  </si>
  <si>
    <t>17.</t>
  </si>
  <si>
    <t>El.konvektomat 6xGN 1/1</t>
  </si>
  <si>
    <t>systém iCombi Classic</t>
  </si>
  <si>
    <t>elektromechanické ovládání</t>
  </si>
  <si>
    <t>Bojlerový vyvíječ páry</t>
  </si>
  <si>
    <t>rozsah teplot +30°C až +300°C</t>
  </si>
  <si>
    <t>100 programů se 6 kroky</t>
  </si>
  <si>
    <t>rozměr 850x842x754mm</t>
  </si>
  <si>
    <t>el.příkon 10,8 kW/ 400 V</t>
  </si>
  <si>
    <t>17a.</t>
  </si>
  <si>
    <t>Podstavec pod konvektomat, nerez</t>
  </si>
  <si>
    <t>6 + 6 vsunů pro gastronádoby</t>
  </si>
  <si>
    <t>rozměr 845x724x931mm</t>
  </si>
  <si>
    <t>17b.</t>
  </si>
  <si>
    <t>El.změkčovač vody kabinetní velikost 1</t>
  </si>
  <si>
    <t>objem změkčovací pryskyřice 5 litrů</t>
  </si>
  <si>
    <t>rozměr 220x420x550mm</t>
  </si>
  <si>
    <t>el.příkon 0,05 kW/ 230 V</t>
  </si>
  <si>
    <t>18.</t>
  </si>
  <si>
    <t>Pracovní stůl, nerez</t>
  </si>
  <si>
    <t>rozměr 1100x700x900mm, lem vzadu a vpravo</t>
  </si>
  <si>
    <t>Pol__0031</t>
  </si>
  <si>
    <t>Tlaková sprcha s ramínkem ze stolu</t>
  </si>
  <si>
    <t>19.</t>
  </si>
  <si>
    <t>Výlevka nerez</t>
  </si>
  <si>
    <t>rozměr 500x600x580mm</t>
  </si>
  <si>
    <t xml:space="preserve">20. </t>
  </si>
  <si>
    <t>Předmývací stůl s dráhou na podnosy a dřezem, nerez</t>
  </si>
  <si>
    <t>rozměr 1200x750x850mm, zadní lem 100mm</t>
  </si>
  <si>
    <t>1x dřez lisovaný 400x400x250mm vpravo</t>
  </si>
  <si>
    <t>21.</t>
  </si>
  <si>
    <t>El.průběžná myčka nádobí</t>
  </si>
  <si>
    <t>jednoduché ovládání mechanickými tlačítky</t>
  </si>
  <si>
    <t>koše 500x500mm</t>
  </si>
  <si>
    <t>časy mytí 90 / 120 sekund</t>
  </si>
  <si>
    <t>souběžný ohřev vany a bojleru</t>
  </si>
  <si>
    <t>Bojler 9 kW/ 8 litrů</t>
  </si>
  <si>
    <t>Vana 2,8 kW/ 30 litrů</t>
  </si>
  <si>
    <t>zabudován dávkovač mycího a oplachového</t>
  </si>
  <si>
    <t>prostředku</t>
  </si>
  <si>
    <t>rozměr 657/ 760x793x1494/ 1969mm</t>
  </si>
  <si>
    <t>celkový el.příkon 10 kW/ 400 V</t>
  </si>
  <si>
    <t>Příslušenství v ceně myčky:</t>
  </si>
  <si>
    <t>Mycí koš na talíře – 2 ks</t>
  </si>
  <si>
    <t>Mycí koš na sklo – 1 ks</t>
  </si>
  <si>
    <t>Košík na příbory – 1 ks</t>
  </si>
  <si>
    <t>21a.</t>
  </si>
  <si>
    <t>El.změkčovač vody kabinetní velikost 2</t>
  </si>
  <si>
    <t>objem změkčovací pryskyřice 10 litrů</t>
  </si>
  <si>
    <t>rozměr 350x470x680mm</t>
  </si>
  <si>
    <t xml:space="preserve">23. </t>
  </si>
  <si>
    <t>Dosychací stůl s policí a prolisem pro posun košů, nerez</t>
  </si>
  <si>
    <t>rozměr 1500x750x850mm, lem vzadu a vpravo</t>
  </si>
  <si>
    <t>24.</t>
  </si>
  <si>
    <t>Skříňka nástěnná s posuvnými dvířky, nerez, stávající</t>
  </si>
  <si>
    <t>rozměr 1300x350x800mm</t>
  </si>
  <si>
    <t>26.</t>
  </si>
  <si>
    <t>Regál 5-ti policový, nerez, stávající</t>
  </si>
  <si>
    <t>rozměr 500x500x1800mm</t>
  </si>
  <si>
    <t>27.</t>
  </si>
  <si>
    <t>Regál 4 policový, nerez</t>
  </si>
  <si>
    <t>rozměr 1100x350x1800mm</t>
  </si>
  <si>
    <t>nosnost police 80 kg</t>
  </si>
  <si>
    <t>Pol__0037</t>
  </si>
  <si>
    <t>Tlaková sprcha s ramínkem ze zdi</t>
  </si>
  <si>
    <t>25.</t>
  </si>
  <si>
    <t>Mycí stůl se dvěma dřezy, nerez</t>
  </si>
  <si>
    <t>2x dřez lisovaný 500x600x300mm</t>
  </si>
  <si>
    <t>rozměr 1300x700x850mm, zadní lem</t>
  </si>
  <si>
    <t>Pol__0042</t>
  </si>
  <si>
    <t>Dávkovač tekutého mýdla, zásobník papírových ručníků a odpadkový koš</t>
  </si>
  <si>
    <t>28.</t>
  </si>
  <si>
    <t>Pracovní stůl skříňový s posuvnými dvířky,, stávající</t>
  </si>
  <si>
    <t>nerez</t>
  </si>
  <si>
    <t>rozměr 900x600x850mm, zadní lem</t>
  </si>
  <si>
    <t>28a.</t>
  </si>
  <si>
    <t>Umyvadlo diturvitové, stávající</t>
  </si>
  <si>
    <t>29.</t>
  </si>
  <si>
    <t>El.chladící skříň 340 l, bílá</t>
  </si>
  <si>
    <t>rozsah teplot -2°C až +8°C</t>
  </si>
  <si>
    <t>4 police, ventilované chlazení</t>
  </si>
  <si>
    <t>rozměr 603x595x1855mm</t>
  </si>
  <si>
    <t>el.příkon 0,19 kW/ 230 V</t>
  </si>
  <si>
    <t>(saláty na výdej)</t>
  </si>
  <si>
    <t>30.</t>
  </si>
  <si>
    <t>El.výdejní vozík 3x GN 1/1-200</t>
  </si>
  <si>
    <t>rozsah teplot +30°C až +90°C</t>
  </si>
  <si>
    <t>samostatné ovládání každé vodní lázně</t>
  </si>
  <si>
    <t>ovládání na kratší straně</t>
  </si>
  <si>
    <t>4 otočná kolečka pr.125mm z toho 2 s brzdou</t>
  </si>
  <si>
    <t>rozměr 1215x650x900mm</t>
  </si>
  <si>
    <t>el.příkon 2,1 kW/ 230 V</t>
  </si>
  <si>
    <t>31.</t>
  </si>
  <si>
    <t>Servírovací vozík 3 policový, nerez</t>
  </si>
  <si>
    <t>konstrukce svařovaná, nosnost 120 kg</t>
  </si>
  <si>
    <t>rozměr 900x600x950mm</t>
  </si>
  <si>
    <t>Pol__0049</t>
  </si>
  <si>
    <t>Navíjecí kastlík</t>
  </si>
  <si>
    <t xml:space="preserve">32. </t>
  </si>
  <si>
    <t>Výdejní a příjmové plochy na konzolách nerez</t>
  </si>
  <si>
    <t>celkový rozměr 1700x600x40mm</t>
  </si>
  <si>
    <t xml:space="preserve">33. </t>
  </si>
  <si>
    <t>Doplňková nerez plocha na konzolách, nerez</t>
  </si>
  <si>
    <t>rozměr 600x250x40mm</t>
  </si>
  <si>
    <t>34.</t>
  </si>
  <si>
    <t>Shrnovací rolety – rolády</t>
  </si>
  <si>
    <t>rozměr 880x1200mm</t>
  </si>
  <si>
    <t>34a.</t>
  </si>
  <si>
    <t>Dělící sloupek, nerez</t>
  </si>
  <si>
    <t>jackl 40x40x1200mm</t>
  </si>
  <si>
    <t>37.</t>
  </si>
  <si>
    <t>Regál 4 policový kovový s komaxitem</t>
  </si>
  <si>
    <t>rozměr 1000x400x1800mm</t>
  </si>
  <si>
    <t>nosnost police 100 kg</t>
  </si>
  <si>
    <t>35.</t>
  </si>
  <si>
    <t>el.příkon 0,19 kW</t>
  </si>
  <si>
    <t>(maso) (mléčné výrobky) (čistá zelenina)</t>
  </si>
  <si>
    <t>36.</t>
  </si>
  <si>
    <t>El.mrazící skříň 340 l, bílá</t>
  </si>
  <si>
    <t>rozsah teplot -10°C až -25°C</t>
  </si>
  <si>
    <t>6 výparníkových roštů, statické chlazení</t>
  </si>
  <si>
    <t>el.příkon 0,21 kW/ 230 V</t>
  </si>
  <si>
    <t>(mražené polotovary a suroviny)</t>
  </si>
  <si>
    <t>40.</t>
  </si>
  <si>
    <t>Vozík plošinový, nerez</t>
  </si>
  <si>
    <t>Nosnost 200 kg</t>
  </si>
  <si>
    <t>4 kolečka z toho 2 otočná</t>
  </si>
  <si>
    <t>rozměr 550x900x570mm</t>
  </si>
  <si>
    <t>38.</t>
  </si>
  <si>
    <t>El.škrabka brambor a zeleniny, nerez</t>
  </si>
  <si>
    <t>hmotnost náplně 12 kg</t>
  </si>
  <si>
    <t>spotřeba vody 2,5 litru na 1 kg</t>
  </si>
  <si>
    <t>pracovní cyklus 6 minut</t>
  </si>
  <si>
    <t>rozměr 700x700x950mm</t>
  </si>
  <si>
    <t>el.příkon 0,55 kW/ 400 V</t>
  </si>
  <si>
    <t>38a.</t>
  </si>
  <si>
    <t>Lapač škrobu a slupek, nerez</t>
  </si>
  <si>
    <t>rozměr průměr 320mm, výška 380mm</t>
  </si>
  <si>
    <t>39.</t>
  </si>
  <si>
    <t>Pracovní stůl s dřezem, nerez</t>
  </si>
  <si>
    <t>rozměr 1200x700x850mm, lem vzadu a vpravo</t>
  </si>
  <si>
    <t>1x dřez lisovaný 500x500x250mm</t>
  </si>
  <si>
    <t>42.</t>
  </si>
  <si>
    <t>Lavice</t>
  </si>
  <si>
    <t>rozměr 500x300x500mm</t>
  </si>
  <si>
    <t>41.</t>
  </si>
  <si>
    <t>Šatní skříňka dvojdílná</t>
  </si>
  <si>
    <t>rozměr 500x600x1800mm</t>
  </si>
  <si>
    <t>41a.</t>
  </si>
  <si>
    <t>Umyvadlo diturvitové - dodávka ZTI</t>
  </si>
  <si>
    <t>Pol__0062</t>
  </si>
  <si>
    <t>Kancelářské židle</t>
  </si>
  <si>
    <t>43.</t>
  </si>
  <si>
    <t>Kancelářský stůl</t>
  </si>
  <si>
    <t>rozměr 1500x600x750mm</t>
  </si>
  <si>
    <t>44.</t>
  </si>
  <si>
    <t>Kancelářská skříň</t>
  </si>
  <si>
    <t>rozměr 900x400x1800mm</t>
  </si>
  <si>
    <t>45.</t>
  </si>
  <si>
    <t>Kancelářský regál</t>
  </si>
  <si>
    <t>rozměr 500x400x1800mm</t>
  </si>
  <si>
    <t>47.</t>
  </si>
  <si>
    <t>rozměr 600x400x1200mm</t>
  </si>
  <si>
    <t>46.</t>
  </si>
  <si>
    <t>Výlevka diturvitová - dodávka ZTI</t>
  </si>
  <si>
    <t>1.</t>
  </si>
  <si>
    <t>Elektrický sporák s troubou</t>
  </si>
  <si>
    <t>4 plotny rozměru 415x294mm, 4 x3  kW</t>
  </si>
  <si>
    <t>el.trouba multifunkční – statická + ventilátor</t>
  </si>
  <si>
    <t>el.příkon trouby 4,1 kW</t>
  </si>
  <si>
    <t>kapacita GN 2/1 – 3 zásuvy</t>
  </si>
  <si>
    <t>rozměr 900x900x900mm</t>
  </si>
  <si>
    <t>celkový el.příkon 16,1 kW/ 400 V</t>
  </si>
  <si>
    <t>2.</t>
  </si>
  <si>
    <t>rozměr 1200x600x850mm, zadní lem</t>
  </si>
  <si>
    <t>3.</t>
  </si>
  <si>
    <t>Pracovní stůl s policí, nerez</t>
  </si>
  <si>
    <t>rozměr 900x300x850mm, zadní lem</t>
  </si>
  <si>
    <t>48.</t>
  </si>
  <si>
    <t>Mísa diturvitová WC - dodávka ZTI</t>
  </si>
  <si>
    <t>49.</t>
  </si>
  <si>
    <t>50.</t>
  </si>
  <si>
    <t>Regál 4 policový kovový pozinkovaný</t>
  </si>
  <si>
    <t>rozměr 800x400x1800mm</t>
  </si>
  <si>
    <t>(chemie + obaly)</t>
  </si>
  <si>
    <t>51.</t>
  </si>
  <si>
    <t>El.chladící skříň podstolová 130 l, bílá</t>
  </si>
  <si>
    <t>2 police, ventilované chlazení</t>
  </si>
  <si>
    <t>rozměr 603x595x855mm</t>
  </si>
  <si>
    <t>el.příkon 0,15 kW/ 230 V</t>
  </si>
  <si>
    <t>(chladnička na organický odpad)</t>
  </si>
  <si>
    <t>52.</t>
  </si>
  <si>
    <t>Kuchyňská linka pro přípravu a výdej</t>
  </si>
  <si>
    <t>materiál: pracovní deska nerez, ostatní</t>
  </si>
  <si>
    <t>konstrukce dřevotříska + lamino</t>
  </si>
  <si>
    <t>Spodní skříňky rozměr 1800x600x850mm</t>
  </si>
  <si>
    <t>Dřez lisovaný rozměr 400x400x200mm</t>
  </si>
  <si>
    <t>Horní skříňky rozměr 1800x300x600mm</t>
  </si>
  <si>
    <t>Všechny skříňky budou uzamykatelné</t>
  </si>
  <si>
    <t>53.</t>
  </si>
  <si>
    <t>El.myčka skla a příborů (domácí)</t>
  </si>
  <si>
    <t>rozměr 600x600x800mm</t>
  </si>
  <si>
    <t>el.příkon 2,0 kW/ 230 V</t>
  </si>
  <si>
    <t>54.</t>
  </si>
  <si>
    <t>El.výdejní vozík 2x GN 1/1-200</t>
  </si>
  <si>
    <t>rozměr 845x650x900mm</t>
  </si>
  <si>
    <t>el.příkon 1,4 kW/ 230 V</t>
  </si>
  <si>
    <t>55.</t>
  </si>
  <si>
    <t xml:space="preserve">56. </t>
  </si>
  <si>
    <t>Transportní etážový vozík uzavřený – atyp provedení nerez</t>
  </si>
  <si>
    <t>uvnitř 3x GN 2/1 – 20mm</t>
  </si>
  <si>
    <t>rozměr 785x655x1130mm</t>
  </si>
  <si>
    <t>Elektromechanický regulátor ventilátoru 3 rychlostní</t>
  </si>
  <si>
    <t>1/Vz.</t>
  </si>
  <si>
    <t>Odsávací digestoř s osvětlením, nerez</t>
  </si>
  <si>
    <t>závěsné provedení</t>
  </si>
  <si>
    <t>2 tukové filtry 400x500mm</t>
  </si>
  <si>
    <t>po obvodu žlábek na kondenzát s výpustným</t>
  </si>
  <si>
    <t>kohoutem</t>
  </si>
  <si>
    <t>rozměr 1100x1100x450mm</t>
  </si>
  <si>
    <t>(nad sporákem)</t>
  </si>
  <si>
    <t>2/Vz.</t>
  </si>
  <si>
    <t>nástěnné provedení</t>
  </si>
  <si>
    <t>rozměr 1100x1400x450mm</t>
  </si>
  <si>
    <t>(nad konvektomatem)</t>
  </si>
  <si>
    <t>3/Vz.</t>
  </si>
  <si>
    <t>1x tukový filtr 400x500mm</t>
  </si>
  <si>
    <t>rozměr 800x1000x450mm</t>
  </si>
  <si>
    <t>(nad myčkou nádobí)</t>
  </si>
  <si>
    <t>4/Vz.</t>
  </si>
  <si>
    <t>Vzduchotechnické potrubí včetně oblouků,</t>
  </si>
  <si>
    <t>T kusů, přechodů, klapek a spojovacího</t>
  </si>
  <si>
    <t>materiálu, odvod vzduchu nad střešní</t>
  </si>
  <si>
    <t>plášť s ukončením systémovou hlavicí</t>
  </si>
  <si>
    <t>5/Vz.</t>
  </si>
  <si>
    <t>El.odsávací ventilátor potrubní</t>
  </si>
  <si>
    <t>el.příkon 0,75 kW/ 230 V</t>
  </si>
  <si>
    <t>1/Ž.</t>
  </si>
  <si>
    <t>Odtokový žlab nerez s odtokem DN 70mm</t>
  </si>
  <si>
    <t>rozměr 2000x200mm</t>
  </si>
  <si>
    <t>Vp.</t>
  </si>
  <si>
    <t>Nerezová vpusť se sifonem</t>
  </si>
  <si>
    <t>rozměr 200x200mm</t>
  </si>
  <si>
    <t>zapuštěná ve žlabu 250x250x100mm</t>
  </si>
  <si>
    <t>Montáž strojů a zařízení</t>
  </si>
  <si>
    <t>Náklady na dopravu</t>
  </si>
  <si>
    <t>Vyzkoušení a zaškolení obsluhy</t>
  </si>
  <si>
    <t>4.</t>
  </si>
  <si>
    <t>Pracovní stůl se dvěma policemi, nerez - stávající</t>
  </si>
  <si>
    <t>rozměr 1500x600x850mm, zadní lem</t>
  </si>
  <si>
    <t>Pol__0006</t>
  </si>
  <si>
    <t>Pol__0008</t>
  </si>
  <si>
    <t>Stojánková baterie páková na TV+SV</t>
  </si>
  <si>
    <t>5.</t>
  </si>
  <si>
    <t>Umyvadlo nerez s kolenovým ovládáním</t>
  </si>
  <si>
    <t>rozměr 470x370x225mm</t>
  </si>
  <si>
    <t>6.</t>
  </si>
  <si>
    <t>rozměr 1900x700x900mm, zadní lem</t>
  </si>
  <si>
    <t>1x dřez lisovaný 400x400x250mm vlevo</t>
  </si>
  <si>
    <t>6a.</t>
  </si>
  <si>
    <t>Policová nástavba, nerez</t>
  </si>
  <si>
    <t>rozměr 1000x300x400mm</t>
  </si>
  <si>
    <t>7.</t>
  </si>
  <si>
    <t>(maso a vejce)</t>
  </si>
  <si>
    <t>Pol__0012</t>
  </si>
  <si>
    <t>10.</t>
  </si>
  <si>
    <t>(očištěná zelenina))</t>
  </si>
  <si>
    <t>11.</t>
  </si>
  <si>
    <t>Police dvojdílná, nerez - stávající</t>
  </si>
  <si>
    <t>rozměr 1400x360x470mm</t>
  </si>
  <si>
    <t>8.</t>
  </si>
  <si>
    <t>Mycí stůl s dřezem, nerez</t>
  </si>
  <si>
    <t>rozměr 500x700x900mm, zadní lem</t>
  </si>
  <si>
    <t>1x dřez lisovaný 400x400x250mm</t>
  </si>
  <si>
    <t>9.</t>
  </si>
  <si>
    <t>rozměr 1500x700x900mm, lem vzadu a vpravo</t>
  </si>
  <si>
    <t>12.</t>
  </si>
  <si>
    <t>Pracovní stůl se dvěma zásuvkami a policí, - stávající</t>
  </si>
  <si>
    <t>13.</t>
  </si>
  <si>
    <t>Skříňka nástěnná s posuvnými dvířky, nerez - stávající</t>
  </si>
  <si>
    <t>rozměr 1500x350x800mm</t>
  </si>
  <si>
    <t>14.</t>
  </si>
  <si>
    <t>(saláty)</t>
  </si>
  <si>
    <t>15.</t>
  </si>
  <si>
    <t>(mražené polotovary)</t>
  </si>
  <si>
    <t>16.</t>
  </si>
  <si>
    <t>El.univerzální robot</t>
  </si>
  <si>
    <t>obsah kotlíku 19 litrů</t>
  </si>
  <si>
    <t>druh pohonu šnekový</t>
  </si>
  <si>
    <t>mechanické zvedání kotlíku</t>
  </si>
  <si>
    <t>metla, hák, míchač</t>
  </si>
  <si>
    <t>3 rychlosti</t>
  </si>
  <si>
    <t>rozměr 513x523x874mm</t>
  </si>
  <si>
    <t>el.příkon 0,38 kW/ 230 V</t>
  </si>
  <si>
    <t>Pol__0021</t>
  </si>
  <si>
    <t>Kotlík 10 litrů s příslušenstvím</t>
  </si>
  <si>
    <t>Pol__0022</t>
  </si>
  <si>
    <t>Mlýnek na maso</t>
  </si>
  <si>
    <t>Pol__0023</t>
  </si>
  <si>
    <t>Kompletní krouhač zeleniny</t>
  </si>
  <si>
    <t>16a.</t>
  </si>
  <si>
    <t>Podstavec pod robot, nerez</t>
  </si>
  <si>
    <t>rozměr 700x700x600mm, zadní lem</t>
  </si>
  <si>
    <t>733163105R00</t>
  </si>
  <si>
    <t>Potrubí z měděných trubek vytápění D 28 x 1,5 mm, vč. izolace</t>
  </si>
  <si>
    <t>POL1_0</t>
  </si>
  <si>
    <t>733163106R00</t>
  </si>
  <si>
    <t>Potrubí z měděných trubek vytápění D 35 x 1,5 mm,  vč. izolace</t>
  </si>
  <si>
    <t>Podlahové topení UPONOR na odrazovou fólii</t>
  </si>
  <si>
    <t>Podlahové topení UPONOR na systémovou desku TECTO, ND30</t>
  </si>
  <si>
    <t>Montážní materiál</t>
  </si>
  <si>
    <t>Montážní práce</t>
  </si>
  <si>
    <t>hod</t>
  </si>
  <si>
    <t>Doprava a režie</t>
  </si>
  <si>
    <t>Magnetický separační filtr 1"</t>
  </si>
  <si>
    <t>Potrubí, fitinky, armatury strojovny</t>
  </si>
  <si>
    <t>Potrubí primárního okruhu</t>
  </si>
  <si>
    <t>Ihibitor do topných systémů</t>
  </si>
  <si>
    <t>Online servisní podpora MTT</t>
  </si>
  <si>
    <t>Autorizované spuštění Mastertherm</t>
  </si>
  <si>
    <t>Oběhové čerpadlo MAGNA 32-100</t>
  </si>
  <si>
    <t>Zařízení strojovny</t>
  </si>
  <si>
    <t>Akumulační nádoba 300l</t>
  </si>
  <si>
    <t>Nepřímotopný ohřívač TV G400/1 MAX</t>
  </si>
  <si>
    <t>Topná patrona 7,5kW</t>
  </si>
  <si>
    <t>Topná patrona 3,0kW</t>
  </si>
  <si>
    <t>Tepelné čerpadlo Mastertherm BA45IS, záruka 7let</t>
  </si>
  <si>
    <t>48466202R</t>
  </si>
  <si>
    <t>Nádoba expanzní membránová NG 18/6</t>
  </si>
  <si>
    <t>48466207R</t>
  </si>
  <si>
    <t>Nádoba expanzní membránová NG 100/6</t>
  </si>
  <si>
    <t>Prostup stěnou</t>
  </si>
  <si>
    <t>Modbus komunikace se systémem i4Comfort D+M</t>
  </si>
  <si>
    <t>Drobný instalační materiál</t>
  </si>
  <si>
    <t>Spuštění a zaškolení</t>
  </si>
  <si>
    <t>Větrací jednotka Mitsubishi VL100 D+M</t>
  </si>
  <si>
    <t>Rekuperační jednotka EHR 480N Ekonovent 480m3/hod</t>
  </si>
  <si>
    <t>Spiro potrubí D160</t>
  </si>
  <si>
    <t>Vyústka do kruhového potrubí 400x100</t>
  </si>
  <si>
    <t>Žaluzie PER 200</t>
  </si>
  <si>
    <t>Kaučuková izolace tl. 19mm</t>
  </si>
  <si>
    <t>Spojovací materiál</t>
  </si>
  <si>
    <t>Ventilátor TD Silent 350/125</t>
  </si>
  <si>
    <t>Zpětná klapka D125</t>
  </si>
  <si>
    <t>Žaluzie PER 160</t>
  </si>
  <si>
    <t>Spiro potrubí D125</t>
  </si>
  <si>
    <t>Talířový ventil D125</t>
  </si>
  <si>
    <t>Ventilátor TD Silent 800/200</t>
  </si>
  <si>
    <t>Zpětná klapka D200</t>
  </si>
  <si>
    <t>Žaluzie PER 250</t>
  </si>
  <si>
    <t>Spiro potrubí D200</t>
  </si>
  <si>
    <t>Spiro potrubí D100</t>
  </si>
  <si>
    <t>Kruhová vyústka D125</t>
  </si>
  <si>
    <t>Kruhová vyústka D100</t>
  </si>
  <si>
    <t>Přívodní sestava ILB 4-200</t>
  </si>
  <si>
    <t>Záložní zdroj UPS (dodávka profese elektro)</t>
  </si>
  <si>
    <t>Mechanismus automatiského otevírání okna při, požáru (řeší dodavatel oken)</t>
  </si>
  <si>
    <t>Venkovní jednotka DAIKIN Multi 9,0/10,0kW</t>
  </si>
  <si>
    <t>Nástěnná vnitřní jednotka DAIKIN 5,0kW</t>
  </si>
  <si>
    <t>Adaptér Modbus pro komunikace i4Comfort</t>
  </si>
  <si>
    <t>Chladovody (2x potrubí, kabel,izolace)</t>
  </si>
  <si>
    <t>Konzola pro venkovní jednotku</t>
  </si>
  <si>
    <t>Chladařské práce, spuštění a zaškolení</t>
  </si>
  <si>
    <t>Drobné stavební výpomoci</t>
  </si>
  <si>
    <t>Pronájem lešení</t>
  </si>
  <si>
    <t>den</t>
  </si>
  <si>
    <t>Pol__0001</t>
  </si>
  <si>
    <t>MALÉ KOMPAKTNÍ ŘÍDICÍ SYSTÉMY AMiNi4DW2 Řídicí systém 8DI, 8DO, 8AI, 4AO, RS232, RS485, Ethernet,, displej 122x32 bodů, kláv.</t>
  </si>
  <si>
    <t>Pol__0002</t>
  </si>
  <si>
    <t>KOMUNIKAČNÍ PŘEVODNÍKY DM-232TO485 Převodník RS232 na RS485, ext. nap. 24V, montáž na DIN lištu,, aut./řízené přepínání</t>
  </si>
  <si>
    <t>Pol__0003</t>
  </si>
  <si>
    <t>ROZŠIŘUJÍCÍ V/V MODULY - PROTOKOL ARION DM-AI12 12x analog IN 0-5V, 0-10V, 0-20mA, Ni1000, 12 bitů</t>
  </si>
  <si>
    <t>Pol__0004</t>
  </si>
  <si>
    <t>ROZŠIŘUJÍCÍ V/V MODULY - PROTOKOL ARION DM-DO21 21x digital OUT 24V ss, 300mA, galv. oddělení</t>
  </si>
  <si>
    <t>Pol__0005</t>
  </si>
  <si>
    <t>ROZŠIŘUJÍCÍ V/V MODULY - PROTOKOL ARION Rozvaděč MaR</t>
  </si>
  <si>
    <t>PROGRAMOVATELNÉ NÁSTĚNNÉ OVLADAČE AMREG AMR-OP40RHC/01 Prostorová ovládací jednotka, čidlo teploty,, vlhkost, CO</t>
  </si>
  <si>
    <t>Pol__0007</t>
  </si>
  <si>
    <t>PROGRAMOVATELNÉ NÁSTĚNNÉ OVLADAČE AMREG AMR-OP40/01 Prostorová ovládací jednotka, čidlo teploty</t>
  </si>
  <si>
    <t>UŽIVATELSKÝ SOFTWARE PRO DDC za 1 datový bod vč. WEB aplikace vč oživení a zaškolení obsluhy</t>
  </si>
  <si>
    <t>DB</t>
  </si>
  <si>
    <t>Pol__0009</t>
  </si>
  <si>
    <t>Termoelektrický servopohon Smart-T,  zdvih 2,5, typ: MT4-230-NC  230 Vac, při výpadku napájení trn, vyjede</t>
  </si>
  <si>
    <t>Pol__0010</t>
  </si>
  <si>
    <t>ODPOROVÝ  SNÍMAČ  TEPLOTY  S PEVNĚ PŘIPOJENÝM KABELEM DÉLKY 3m, Měř. rozsah: -30 až 130°C    typ:, TGJ 8 - 3m Ni1000/6180</t>
  </si>
  <si>
    <t>Pol__0011</t>
  </si>
  <si>
    <t>ODPOROVÝ  SNÍMAČ  TEPLOTY  S PEVNĚ PŘIPOJENÝM KABELEM DÉLKY 3m, Měř. rozsah: -30 až 130°C    typ: KU, 68-1901 KRABICE UNIVERZÁLNÍ</t>
  </si>
  <si>
    <t>CYKY-J 5x1.5 , pevně</t>
  </si>
  <si>
    <t>Pol__0013</t>
  </si>
  <si>
    <t>UTP cat. 5 UV odolné</t>
  </si>
  <si>
    <t>Pol__0014</t>
  </si>
  <si>
    <t>JYSTY 2x2x0,8</t>
  </si>
  <si>
    <t>Pol__0015</t>
  </si>
  <si>
    <t>Montáž - rozvody</t>
  </si>
  <si>
    <t>Pol__0016</t>
  </si>
  <si>
    <t>Montáž - kompletace</t>
  </si>
  <si>
    <t>Pol__0017</t>
  </si>
  <si>
    <t>Pol__0018</t>
  </si>
  <si>
    <t>Dodavatelská dokumentace</t>
  </si>
  <si>
    <t>799-02</t>
  </si>
  <si>
    <t>Přidružené práce a materiál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</si>
</sst>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17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 shrinkToFit="1"/>
    </xf>
    <xf numFmtId="4" fontId="5" fillId="0" borderId="32" xfId="0" applyNumberFormat="1" applyFont="1" applyBorder="1" applyAlignment="1">
      <alignment vertical="center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165" fontId="17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NumberFormat="1" applyFont="1" applyBorder="1" applyAlignment="1">
      <alignment vertical="top"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1" fillId="0" borderId="18" xfId="0" applyNumberFormat="1" applyFont="1" applyBorder="1" applyAlignment="1">
      <alignment vertical="top" wrapText="1"/>
    </xf>
    <xf numFmtId="0" fontId="21" fillId="0" borderId="18" xfId="0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vertical="top" wrapText="1"/>
    </xf>
    <xf numFmtId="0" fontId="21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XWMFTVfvIiDYL/iSDFLSjU3Kk+0XGUXuayC0QzTlHIzT/WTGHw857jBycf+QsW1eXvNC47zT3ANuH1ovJvV6QQ==" saltValue="oT0YCWgdldUbTNKCrnMuY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85"/>
  <sheetViews>
    <sheetView showGridLines="0" topLeftCell="B17" zoomScaleNormal="100" zoomScaleSheetLayoutView="75" workbookViewId="0">
      <selection activeCell="A29" sqref="A29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5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5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5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5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5">
      <c r="A16" s="197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SUMIF(F99:F181,A16,I99:I181)+SUMIF(F99:F181,"PSU",I99:I181)</f>
        <v>0</v>
      </c>
      <c r="J16" s="85"/>
    </row>
    <row r="17" spans="1:10" ht="23.25" customHeight="1" x14ac:dyDescent="0.25">
      <c r="A17" s="197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SUMIF(F99:F181,A17,I99:I181)</f>
        <v>0</v>
      </c>
      <c r="J17" s="85"/>
    </row>
    <row r="18" spans="1:10" ht="23.25" customHeight="1" x14ac:dyDescent="0.25">
      <c r="A18" s="197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SUMIF(F99:F181,A18,I99:I181)</f>
        <v>0</v>
      </c>
      <c r="J18" s="85"/>
    </row>
    <row r="19" spans="1:10" ht="23.25" customHeight="1" x14ac:dyDescent="0.25">
      <c r="A19" s="197" t="s">
        <v>262</v>
      </c>
      <c r="B19" s="38" t="s">
        <v>27</v>
      </c>
      <c r="C19" s="62"/>
      <c r="D19" s="63"/>
      <c r="E19" s="83"/>
      <c r="F19" s="84"/>
      <c r="G19" s="83"/>
      <c r="H19" s="84"/>
      <c r="I19" s="83">
        <f>SUMIF(F99:F181,A19,I99:I181)</f>
        <v>0</v>
      </c>
      <c r="J19" s="85"/>
    </row>
    <row r="20" spans="1:10" ht="23.25" customHeight="1" x14ac:dyDescent="0.25">
      <c r="A20" s="197" t="s">
        <v>263</v>
      </c>
      <c r="B20" s="38" t="s">
        <v>28</v>
      </c>
      <c r="C20" s="62"/>
      <c r="D20" s="63"/>
      <c r="E20" s="83"/>
      <c r="F20" s="84"/>
      <c r="G20" s="83"/>
      <c r="H20" s="84"/>
      <c r="I20" s="83">
        <f>SUMIF(F99:F181,A20,I99:I181)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/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5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5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66" t="s">
        <v>23</v>
      </c>
      <c r="C28" s="167"/>
      <c r="D28" s="167"/>
      <c r="E28" s="168"/>
      <c r="F28" s="169"/>
      <c r="G28" s="170">
        <f>A27</f>
        <v>0</v>
      </c>
      <c r="H28" s="170"/>
      <c r="I28" s="170"/>
      <c r="J28" s="171" t="str">
        <f t="shared" si="0"/>
        <v>CZK</v>
      </c>
    </row>
    <row r="29" spans="1:10" ht="27.75" hidden="1" customHeight="1" thickBot="1" x14ac:dyDescent="0.3">
      <c r="A29" s="2"/>
      <c r="B29" s="166" t="s">
        <v>35</v>
      </c>
      <c r="C29" s="172"/>
      <c r="D29" s="172"/>
      <c r="E29" s="172"/>
      <c r="F29" s="173"/>
      <c r="G29" s="174">
        <f>ZakladDPHSni+DPHSni+ZakladDPHZakl+DPHZakl+Zaokrouhleni</f>
        <v>0</v>
      </c>
      <c r="H29" s="174"/>
      <c r="I29" s="174"/>
      <c r="J29" s="175" t="s">
        <v>85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5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3" t="s">
        <v>1</v>
      </c>
      <c r="J38" s="144" t="s">
        <v>0</v>
      </c>
    </row>
    <row r="39" spans="1:10" ht="25.5" hidden="1" customHeight="1" x14ac:dyDescent="0.25">
      <c r="A39" s="134">
        <v>1</v>
      </c>
      <c r="B39" s="145" t="s">
        <v>45</v>
      </c>
      <c r="C39" s="146"/>
      <c r="D39" s="146"/>
      <c r="E39" s="146"/>
      <c r="F39" s="147">
        <f>'01 04 Pol'!AE208+'01 05 Pol'!AE489+'01 07 Pol'!AE94+'01 08 Pol'!AE94+'01 09 Pol'!AE23+'01 10 Pol'!AE23+'02 2 Pol'!AE184+'02 3 Pol'!AE184+'03 01 Pol'!AE164+'03 02 Pol'!AE164+'04 02 Pol'!AE311+'04 03 Pol'!AE311+'05 02 Pol'!AE32+'05 03 Pol'!AE32+'06 02 Pol'!AE62+'06 03 Pol'!AE62+'07 02 Pol'!AE34+'07 03 Pol'!AE34</f>
        <v>0</v>
      </c>
      <c r="G39" s="148">
        <f>'01 04 Pol'!AF208+'01 05 Pol'!AF489+'01 07 Pol'!AF94+'01 08 Pol'!AF94+'01 09 Pol'!AF23+'01 10 Pol'!AF23+'02 2 Pol'!AF184+'02 3 Pol'!AF184+'03 01 Pol'!AF164+'03 02 Pol'!AF164+'04 02 Pol'!AF311+'04 03 Pol'!AF311+'05 02 Pol'!AF32+'05 03 Pol'!AF32+'06 02 Pol'!AF62+'06 03 Pol'!AF62+'07 02 Pol'!AF34+'07 03 Pol'!AF34</f>
        <v>0</v>
      </c>
      <c r="H39" s="149"/>
      <c r="I39" s="150">
        <f>F39+G39+H39</f>
        <v>0</v>
      </c>
      <c r="J39" s="151" t="str">
        <f>IF(CenaCelkemVypocet=0,"",I39/CenaCelkemVypocet*100)</f>
        <v/>
      </c>
    </row>
    <row r="40" spans="1:10" ht="25.5" customHeight="1" x14ac:dyDescent="0.25">
      <c r="A40" s="134">
        <v>2</v>
      </c>
      <c r="B40" s="152"/>
      <c r="C40" s="153" t="s">
        <v>46</v>
      </c>
      <c r="D40" s="153"/>
      <c r="E40" s="153"/>
      <c r="F40" s="154"/>
      <c r="G40" s="155"/>
      <c r="H40" s="155"/>
      <c r="I40" s="156"/>
      <c r="J40" s="157"/>
    </row>
    <row r="41" spans="1:10" ht="25.5" customHeight="1" x14ac:dyDescent="0.25">
      <c r="A41" s="134">
        <v>2</v>
      </c>
      <c r="B41" s="152" t="s">
        <v>47</v>
      </c>
      <c r="C41" s="153" t="s">
        <v>48</v>
      </c>
      <c r="D41" s="153"/>
      <c r="E41" s="153"/>
      <c r="F41" s="154">
        <f>'01 04 Pol'!AE208+'01 05 Pol'!AE489+'01 07 Pol'!AE94+'01 08 Pol'!AE94+'01 09 Pol'!AE23+'01 10 Pol'!AE23</f>
        <v>0</v>
      </c>
      <c r="G41" s="155">
        <f>'01 04 Pol'!AF208+'01 05 Pol'!AF489+'01 07 Pol'!AF94+'01 08 Pol'!AF94+'01 09 Pol'!AF23+'01 10 Pol'!AF23</f>
        <v>0</v>
      </c>
      <c r="H41" s="155"/>
      <c r="I41" s="156">
        <f>F41+G41+H41</f>
        <v>0</v>
      </c>
      <c r="J41" s="157" t="str">
        <f>IF(CenaCelkemVypocet=0,"",I41/CenaCelkemVypocet*100)</f>
        <v/>
      </c>
    </row>
    <row r="42" spans="1:10" ht="25.5" customHeight="1" x14ac:dyDescent="0.25">
      <c r="A42" s="134">
        <v>3</v>
      </c>
      <c r="B42" s="158" t="s">
        <v>49</v>
      </c>
      <c r="C42" s="146" t="s">
        <v>50</v>
      </c>
      <c r="D42" s="146"/>
      <c r="E42" s="146"/>
      <c r="F42" s="159">
        <f>'01 04 Pol'!AE208</f>
        <v>0</v>
      </c>
      <c r="G42" s="149">
        <f>'01 04 Pol'!AF208</f>
        <v>0</v>
      </c>
      <c r="H42" s="149"/>
      <c r="I42" s="150">
        <f>F42+G42+H42</f>
        <v>0</v>
      </c>
      <c r="J42" s="151" t="str">
        <f>IF(CenaCelkemVypocet=0,"",I42/CenaCelkemVypocet*100)</f>
        <v/>
      </c>
    </row>
    <row r="43" spans="1:10" ht="25.5" customHeight="1" x14ac:dyDescent="0.25">
      <c r="A43" s="134">
        <v>3</v>
      </c>
      <c r="B43" s="158" t="s">
        <v>51</v>
      </c>
      <c r="C43" s="146" t="s">
        <v>52</v>
      </c>
      <c r="D43" s="146"/>
      <c r="E43" s="146"/>
      <c r="F43" s="159">
        <f>'01 05 Pol'!AE489</f>
        <v>0</v>
      </c>
      <c r="G43" s="149">
        <f>'01 05 Pol'!AF489</f>
        <v>0</v>
      </c>
      <c r="H43" s="149"/>
      <c r="I43" s="150">
        <f>F43+G43+H43</f>
        <v>0</v>
      </c>
      <c r="J43" s="151" t="str">
        <f>IF(CenaCelkemVypocet=0,"",I43/CenaCelkemVypocet*100)</f>
        <v/>
      </c>
    </row>
    <row r="44" spans="1:10" ht="25.5" customHeight="1" x14ac:dyDescent="0.25">
      <c r="A44" s="134">
        <v>3</v>
      </c>
      <c r="B44" s="158" t="s">
        <v>53</v>
      </c>
      <c r="C44" s="146" t="s">
        <v>54</v>
      </c>
      <c r="D44" s="146"/>
      <c r="E44" s="146"/>
      <c r="F44" s="159">
        <f>'01 07 Pol'!AE94</f>
        <v>0</v>
      </c>
      <c r="G44" s="149">
        <f>'01 07 Pol'!AF94</f>
        <v>0</v>
      </c>
      <c r="H44" s="149"/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5">
      <c r="A45" s="134">
        <v>3</v>
      </c>
      <c r="B45" s="158" t="s">
        <v>55</v>
      </c>
      <c r="C45" s="146" t="s">
        <v>56</v>
      </c>
      <c r="D45" s="146"/>
      <c r="E45" s="146"/>
      <c r="F45" s="159">
        <f>'01 08 Pol'!AE94</f>
        <v>0</v>
      </c>
      <c r="G45" s="149">
        <f>'01 08 Pol'!AF94</f>
        <v>0</v>
      </c>
      <c r="H45" s="149"/>
      <c r="I45" s="150">
        <f>F45+G45+H45</f>
        <v>0</v>
      </c>
      <c r="J45" s="151" t="str">
        <f>IF(CenaCelkemVypocet=0,"",I45/CenaCelkemVypocet*100)</f>
        <v/>
      </c>
    </row>
    <row r="46" spans="1:10" ht="25.5" customHeight="1" x14ac:dyDescent="0.25">
      <c r="A46" s="134">
        <v>3</v>
      </c>
      <c r="B46" s="158" t="s">
        <v>57</v>
      </c>
      <c r="C46" s="146" t="s">
        <v>58</v>
      </c>
      <c r="D46" s="146"/>
      <c r="E46" s="146"/>
      <c r="F46" s="159">
        <f>'01 09 Pol'!AE23</f>
        <v>0</v>
      </c>
      <c r="G46" s="149">
        <f>'01 09 Pol'!AF23</f>
        <v>0</v>
      </c>
      <c r="H46" s="149"/>
      <c r="I46" s="150">
        <f>F46+G46+H46</f>
        <v>0</v>
      </c>
      <c r="J46" s="151" t="str">
        <f>IF(CenaCelkemVypocet=0,"",I46/CenaCelkemVypocet*100)</f>
        <v/>
      </c>
    </row>
    <row r="47" spans="1:10" ht="25.5" customHeight="1" x14ac:dyDescent="0.25">
      <c r="A47" s="134">
        <v>3</v>
      </c>
      <c r="B47" s="158" t="s">
        <v>59</v>
      </c>
      <c r="C47" s="146" t="s">
        <v>60</v>
      </c>
      <c r="D47" s="146"/>
      <c r="E47" s="146"/>
      <c r="F47" s="159">
        <f>'01 10 Pol'!AE23</f>
        <v>0</v>
      </c>
      <c r="G47" s="149">
        <f>'01 10 Pol'!AF23</f>
        <v>0</v>
      </c>
      <c r="H47" s="149"/>
      <c r="I47" s="150">
        <f>F47+G47+H47</f>
        <v>0</v>
      </c>
      <c r="J47" s="151" t="str">
        <f>IF(CenaCelkemVypocet=0,"",I47/CenaCelkemVypocet*100)</f>
        <v/>
      </c>
    </row>
    <row r="48" spans="1:10" ht="25.5" customHeight="1" x14ac:dyDescent="0.25">
      <c r="A48" s="134">
        <v>2</v>
      </c>
      <c r="B48" s="152" t="s">
        <v>61</v>
      </c>
      <c r="C48" s="153" t="s">
        <v>62</v>
      </c>
      <c r="D48" s="153"/>
      <c r="E48" s="153"/>
      <c r="F48" s="154">
        <f>'02 2 Pol'!AE184+'02 3 Pol'!AE184</f>
        <v>0</v>
      </c>
      <c r="G48" s="155">
        <f>'02 2 Pol'!AF184+'02 3 Pol'!AF184</f>
        <v>0</v>
      </c>
      <c r="H48" s="155"/>
      <c r="I48" s="156">
        <f>F48+G48+H48</f>
        <v>0</v>
      </c>
      <c r="J48" s="157" t="str">
        <f>IF(CenaCelkemVypocet=0,"",I48/CenaCelkemVypocet*100)</f>
        <v/>
      </c>
    </row>
    <row r="49" spans="1:10" ht="25.5" customHeight="1" x14ac:dyDescent="0.25">
      <c r="A49" s="134">
        <v>3</v>
      </c>
      <c r="B49" s="158" t="s">
        <v>63</v>
      </c>
      <c r="C49" s="146" t="s">
        <v>64</v>
      </c>
      <c r="D49" s="146"/>
      <c r="E49" s="146"/>
      <c r="F49" s="159">
        <f>'02 2 Pol'!AE184</f>
        <v>0</v>
      </c>
      <c r="G49" s="149">
        <f>'02 2 Pol'!AF184</f>
        <v>0</v>
      </c>
      <c r="H49" s="149"/>
      <c r="I49" s="150">
        <f>F49+G49+H49</f>
        <v>0</v>
      </c>
      <c r="J49" s="151" t="str">
        <f>IF(CenaCelkemVypocet=0,"",I49/CenaCelkemVypocet*100)</f>
        <v/>
      </c>
    </row>
    <row r="50" spans="1:10" ht="25.5" customHeight="1" x14ac:dyDescent="0.25">
      <c r="A50" s="134">
        <v>3</v>
      </c>
      <c r="B50" s="158" t="s">
        <v>65</v>
      </c>
      <c r="C50" s="146" t="s">
        <v>66</v>
      </c>
      <c r="D50" s="146"/>
      <c r="E50" s="146"/>
      <c r="F50" s="159">
        <f>'02 3 Pol'!AE184</f>
        <v>0</v>
      </c>
      <c r="G50" s="149">
        <f>'02 3 Pol'!AF184</f>
        <v>0</v>
      </c>
      <c r="H50" s="149"/>
      <c r="I50" s="150">
        <f>F50+G50+H50</f>
        <v>0</v>
      </c>
      <c r="J50" s="151" t="str">
        <f>IF(CenaCelkemVypocet=0,"",I50/CenaCelkemVypocet*100)</f>
        <v/>
      </c>
    </row>
    <row r="51" spans="1:10" ht="25.5" customHeight="1" x14ac:dyDescent="0.25">
      <c r="A51" s="134">
        <v>2</v>
      </c>
      <c r="B51" s="152" t="s">
        <v>67</v>
      </c>
      <c r="C51" s="153" t="s">
        <v>68</v>
      </c>
      <c r="D51" s="153"/>
      <c r="E51" s="153"/>
      <c r="F51" s="154">
        <f>'03 01 Pol'!AE164+'03 02 Pol'!AE164</f>
        <v>0</v>
      </c>
      <c r="G51" s="155">
        <f>'03 01 Pol'!AF164+'03 02 Pol'!AF164</f>
        <v>0</v>
      </c>
      <c r="H51" s="155"/>
      <c r="I51" s="156">
        <f>F51+G51+H51</f>
        <v>0</v>
      </c>
      <c r="J51" s="157" t="str">
        <f>IF(CenaCelkemVypocet=0,"",I51/CenaCelkemVypocet*100)</f>
        <v/>
      </c>
    </row>
    <row r="52" spans="1:10" ht="25.5" customHeight="1" x14ac:dyDescent="0.25">
      <c r="A52" s="134">
        <v>3</v>
      </c>
      <c r="B52" s="158" t="s">
        <v>47</v>
      </c>
      <c r="C52" s="146" t="s">
        <v>69</v>
      </c>
      <c r="D52" s="146"/>
      <c r="E52" s="146"/>
      <c r="F52" s="159">
        <f>'03 01 Pol'!AE164</f>
        <v>0</v>
      </c>
      <c r="G52" s="149">
        <f>'03 01 Pol'!AF164</f>
        <v>0</v>
      </c>
      <c r="H52" s="149"/>
      <c r="I52" s="150">
        <f>F52+G52+H52</f>
        <v>0</v>
      </c>
      <c r="J52" s="151" t="str">
        <f>IF(CenaCelkemVypocet=0,"",I52/CenaCelkemVypocet*100)</f>
        <v/>
      </c>
    </row>
    <row r="53" spans="1:10" ht="25.5" customHeight="1" x14ac:dyDescent="0.25">
      <c r="A53" s="134">
        <v>3</v>
      </c>
      <c r="B53" s="158" t="s">
        <v>61</v>
      </c>
      <c r="C53" s="146" t="s">
        <v>70</v>
      </c>
      <c r="D53" s="146"/>
      <c r="E53" s="146"/>
      <c r="F53" s="159">
        <f>'03 02 Pol'!AE164</f>
        <v>0</v>
      </c>
      <c r="G53" s="149">
        <f>'03 02 Pol'!AF164</f>
        <v>0</v>
      </c>
      <c r="H53" s="149"/>
      <c r="I53" s="150">
        <f>F53+G53+H53</f>
        <v>0</v>
      </c>
      <c r="J53" s="151" t="str">
        <f>IF(CenaCelkemVypocet=0,"",I53/CenaCelkemVypocet*100)</f>
        <v/>
      </c>
    </row>
    <row r="54" spans="1:10" ht="25.5" customHeight="1" x14ac:dyDescent="0.25">
      <c r="A54" s="134">
        <v>2</v>
      </c>
      <c r="B54" s="152" t="s">
        <v>49</v>
      </c>
      <c r="C54" s="153" t="s">
        <v>71</v>
      </c>
      <c r="D54" s="153"/>
      <c r="E54" s="153"/>
      <c r="F54" s="154">
        <f>'04 02 Pol'!AE311+'04 03 Pol'!AE311</f>
        <v>0</v>
      </c>
      <c r="G54" s="155">
        <f>'04 02 Pol'!AF311+'04 03 Pol'!AF311</f>
        <v>0</v>
      </c>
      <c r="H54" s="155"/>
      <c r="I54" s="156">
        <f>F54+G54+H54</f>
        <v>0</v>
      </c>
      <c r="J54" s="157" t="str">
        <f>IF(CenaCelkemVypocet=0,"",I54/CenaCelkemVypocet*100)</f>
        <v/>
      </c>
    </row>
    <row r="55" spans="1:10" ht="25.5" customHeight="1" x14ac:dyDescent="0.25">
      <c r="A55" s="134">
        <v>3</v>
      </c>
      <c r="B55" s="158" t="s">
        <v>61</v>
      </c>
      <c r="C55" s="146" t="s">
        <v>72</v>
      </c>
      <c r="D55" s="146"/>
      <c r="E55" s="146"/>
      <c r="F55" s="159">
        <f>'04 02 Pol'!AE311</f>
        <v>0</v>
      </c>
      <c r="G55" s="149">
        <f>'04 02 Pol'!AF311</f>
        <v>0</v>
      </c>
      <c r="H55" s="149"/>
      <c r="I55" s="150">
        <f>F55+G55+H55</f>
        <v>0</v>
      </c>
      <c r="J55" s="151" t="str">
        <f>IF(CenaCelkemVypocet=0,"",I55/CenaCelkemVypocet*100)</f>
        <v/>
      </c>
    </row>
    <row r="56" spans="1:10" ht="25.5" customHeight="1" x14ac:dyDescent="0.25">
      <c r="A56" s="134">
        <v>3</v>
      </c>
      <c r="B56" s="158" t="s">
        <v>67</v>
      </c>
      <c r="C56" s="146" t="s">
        <v>73</v>
      </c>
      <c r="D56" s="146"/>
      <c r="E56" s="146"/>
      <c r="F56" s="159">
        <f>'04 03 Pol'!AE311</f>
        <v>0</v>
      </c>
      <c r="G56" s="149">
        <f>'04 03 Pol'!AF311</f>
        <v>0</v>
      </c>
      <c r="H56" s="149"/>
      <c r="I56" s="150">
        <f>F56+G56+H56</f>
        <v>0</v>
      </c>
      <c r="J56" s="151" t="str">
        <f>IF(CenaCelkemVypocet=0,"",I56/CenaCelkemVypocet*100)</f>
        <v/>
      </c>
    </row>
    <row r="57" spans="1:10" ht="25.5" customHeight="1" x14ac:dyDescent="0.25">
      <c r="A57" s="134">
        <v>2</v>
      </c>
      <c r="B57" s="152" t="s">
        <v>51</v>
      </c>
      <c r="C57" s="153" t="s">
        <v>74</v>
      </c>
      <c r="D57" s="153"/>
      <c r="E57" s="153"/>
      <c r="F57" s="154">
        <f>'05 02 Pol'!AE32+'05 03 Pol'!AE32</f>
        <v>0</v>
      </c>
      <c r="G57" s="155">
        <f>'05 02 Pol'!AF32+'05 03 Pol'!AF32</f>
        <v>0</v>
      </c>
      <c r="H57" s="155"/>
      <c r="I57" s="156">
        <f>F57+G57+H57</f>
        <v>0</v>
      </c>
      <c r="J57" s="157" t="str">
        <f>IF(CenaCelkemVypocet=0,"",I57/CenaCelkemVypocet*100)</f>
        <v/>
      </c>
    </row>
    <row r="58" spans="1:10" ht="25.5" customHeight="1" x14ac:dyDescent="0.25">
      <c r="A58" s="134">
        <v>3</v>
      </c>
      <c r="B58" s="158" t="s">
        <v>61</v>
      </c>
      <c r="C58" s="146" t="s">
        <v>75</v>
      </c>
      <c r="D58" s="146"/>
      <c r="E58" s="146"/>
      <c r="F58" s="159">
        <f>'05 02 Pol'!AE32</f>
        <v>0</v>
      </c>
      <c r="G58" s="149">
        <f>'05 02 Pol'!AF32</f>
        <v>0</v>
      </c>
      <c r="H58" s="149"/>
      <c r="I58" s="150">
        <f>F58+G58+H58</f>
        <v>0</v>
      </c>
      <c r="J58" s="151" t="str">
        <f>IF(CenaCelkemVypocet=0,"",I58/CenaCelkemVypocet*100)</f>
        <v/>
      </c>
    </row>
    <row r="59" spans="1:10" ht="25.5" customHeight="1" x14ac:dyDescent="0.25">
      <c r="A59" s="134">
        <v>3</v>
      </c>
      <c r="B59" s="158" t="s">
        <v>67</v>
      </c>
      <c r="C59" s="146" t="s">
        <v>76</v>
      </c>
      <c r="D59" s="146"/>
      <c r="E59" s="146"/>
      <c r="F59" s="159">
        <f>'05 03 Pol'!AE32</f>
        <v>0</v>
      </c>
      <c r="G59" s="149">
        <f>'05 03 Pol'!AF32</f>
        <v>0</v>
      </c>
      <c r="H59" s="149"/>
      <c r="I59" s="150">
        <f>F59+G59+H59</f>
        <v>0</v>
      </c>
      <c r="J59" s="151" t="str">
        <f>IF(CenaCelkemVypocet=0,"",I59/CenaCelkemVypocet*100)</f>
        <v/>
      </c>
    </row>
    <row r="60" spans="1:10" ht="25.5" customHeight="1" x14ac:dyDescent="0.25">
      <c r="A60" s="134">
        <v>2</v>
      </c>
      <c r="B60" s="152" t="s">
        <v>77</v>
      </c>
      <c r="C60" s="153" t="s">
        <v>78</v>
      </c>
      <c r="D60" s="153"/>
      <c r="E60" s="153"/>
      <c r="F60" s="154">
        <f>'06 02 Pol'!AE62+'06 03 Pol'!AE62</f>
        <v>0</v>
      </c>
      <c r="G60" s="155">
        <f>'06 02 Pol'!AF62+'06 03 Pol'!AF62</f>
        <v>0</v>
      </c>
      <c r="H60" s="155"/>
      <c r="I60" s="156">
        <f>F60+G60+H60</f>
        <v>0</v>
      </c>
      <c r="J60" s="157" t="str">
        <f>IF(CenaCelkemVypocet=0,"",I60/CenaCelkemVypocet*100)</f>
        <v/>
      </c>
    </row>
    <row r="61" spans="1:10" ht="25.5" customHeight="1" x14ac:dyDescent="0.25">
      <c r="A61" s="134">
        <v>3</v>
      </c>
      <c r="B61" s="158" t="s">
        <v>61</v>
      </c>
      <c r="C61" s="146" t="s">
        <v>79</v>
      </c>
      <c r="D61" s="146"/>
      <c r="E61" s="146"/>
      <c r="F61" s="159">
        <f>'06 02 Pol'!AE62</f>
        <v>0</v>
      </c>
      <c r="G61" s="149">
        <f>'06 02 Pol'!AF62</f>
        <v>0</v>
      </c>
      <c r="H61" s="149"/>
      <c r="I61" s="150">
        <f>F61+G61+H61</f>
        <v>0</v>
      </c>
      <c r="J61" s="151" t="str">
        <f>IF(CenaCelkemVypocet=0,"",I61/CenaCelkemVypocet*100)</f>
        <v/>
      </c>
    </row>
    <row r="62" spans="1:10" ht="25.5" customHeight="1" x14ac:dyDescent="0.25">
      <c r="A62" s="134">
        <v>3</v>
      </c>
      <c r="B62" s="158" t="s">
        <v>67</v>
      </c>
      <c r="C62" s="146" t="s">
        <v>80</v>
      </c>
      <c r="D62" s="146"/>
      <c r="E62" s="146"/>
      <c r="F62" s="159">
        <f>'06 03 Pol'!AE62</f>
        <v>0</v>
      </c>
      <c r="G62" s="149">
        <f>'06 03 Pol'!AF62</f>
        <v>0</v>
      </c>
      <c r="H62" s="149"/>
      <c r="I62" s="150">
        <f>F62+G62+H62</f>
        <v>0</v>
      </c>
      <c r="J62" s="151" t="str">
        <f>IF(CenaCelkemVypocet=0,"",I62/CenaCelkemVypocet*100)</f>
        <v/>
      </c>
    </row>
    <row r="63" spans="1:10" ht="25.5" customHeight="1" x14ac:dyDescent="0.25">
      <c r="A63" s="134">
        <v>2</v>
      </c>
      <c r="B63" s="152" t="s">
        <v>53</v>
      </c>
      <c r="C63" s="153" t="s">
        <v>81</v>
      </c>
      <c r="D63" s="153"/>
      <c r="E63" s="153"/>
      <c r="F63" s="154">
        <f>'07 02 Pol'!AE34+'07 03 Pol'!AE34</f>
        <v>0</v>
      </c>
      <c r="G63" s="155">
        <f>'07 02 Pol'!AF34+'07 03 Pol'!AF34</f>
        <v>0</v>
      </c>
      <c r="H63" s="155"/>
      <c r="I63" s="156">
        <f>F63+G63+H63</f>
        <v>0</v>
      </c>
      <c r="J63" s="157" t="str">
        <f>IF(CenaCelkemVypocet=0,"",I63/CenaCelkemVypocet*100)</f>
        <v/>
      </c>
    </row>
    <row r="64" spans="1:10" ht="25.5" customHeight="1" x14ac:dyDescent="0.25">
      <c r="A64" s="134">
        <v>3</v>
      </c>
      <c r="B64" s="158" t="s">
        <v>61</v>
      </c>
      <c r="C64" s="146" t="s">
        <v>82</v>
      </c>
      <c r="D64" s="146"/>
      <c r="E64" s="146"/>
      <c r="F64" s="159">
        <f>'07 02 Pol'!AE34</f>
        <v>0</v>
      </c>
      <c r="G64" s="149">
        <f>'07 02 Pol'!AF34</f>
        <v>0</v>
      </c>
      <c r="H64" s="149"/>
      <c r="I64" s="150">
        <f>F64+G64+H64</f>
        <v>0</v>
      </c>
      <c r="J64" s="151" t="str">
        <f>IF(CenaCelkemVypocet=0,"",I64/CenaCelkemVypocet*100)</f>
        <v/>
      </c>
    </row>
    <row r="65" spans="1:10" ht="25.5" customHeight="1" x14ac:dyDescent="0.25">
      <c r="A65" s="134">
        <v>3</v>
      </c>
      <c r="B65" s="158" t="s">
        <v>67</v>
      </c>
      <c r="C65" s="146" t="s">
        <v>83</v>
      </c>
      <c r="D65" s="146"/>
      <c r="E65" s="146"/>
      <c r="F65" s="159">
        <f>'07 03 Pol'!AE34</f>
        <v>0</v>
      </c>
      <c r="G65" s="149">
        <f>'07 03 Pol'!AF34</f>
        <v>0</v>
      </c>
      <c r="H65" s="149"/>
      <c r="I65" s="150">
        <f>F65+G65+H65</f>
        <v>0</v>
      </c>
      <c r="J65" s="151" t="str">
        <f>IF(CenaCelkemVypocet=0,"",I65/CenaCelkemVypocet*100)</f>
        <v/>
      </c>
    </row>
    <row r="66" spans="1:10" ht="25.5" customHeight="1" x14ac:dyDescent="0.25">
      <c r="A66" s="134"/>
      <c r="B66" s="160" t="s">
        <v>84</v>
      </c>
      <c r="C66" s="161"/>
      <c r="D66" s="161"/>
      <c r="E66" s="161"/>
      <c r="F66" s="162">
        <f>SUMIF(A39:A65,"=1",F39:F65)</f>
        <v>0</v>
      </c>
      <c r="G66" s="163">
        <f>SUMIF(A39:A65,"=1",G39:G65)</f>
        <v>0</v>
      </c>
      <c r="H66" s="163">
        <f>SUMIF(A39:A65,"=1",H39:H65)</f>
        <v>0</v>
      </c>
      <c r="I66" s="164">
        <f>SUMIF(A39:A65,"=1",I39:I65)</f>
        <v>0</v>
      </c>
      <c r="J66" s="165">
        <f>SUMIF(A39:A65,"=1",J39:J65)</f>
        <v>0</v>
      </c>
    </row>
    <row r="68" spans="1:10" x14ac:dyDescent="0.25">
      <c r="A68" t="s">
        <v>86</v>
      </c>
      <c r="B68" t="s">
        <v>87</v>
      </c>
    </row>
    <row r="69" spans="1:10" x14ac:dyDescent="0.25">
      <c r="A69" t="s">
        <v>88</v>
      </c>
      <c r="B69" t="s">
        <v>89</v>
      </c>
    </row>
    <row r="70" spans="1:10" x14ac:dyDescent="0.25">
      <c r="A70" t="s">
        <v>90</v>
      </c>
      <c r="B70" t="s">
        <v>91</v>
      </c>
    </row>
    <row r="71" spans="1:10" x14ac:dyDescent="0.25">
      <c r="A71" t="s">
        <v>90</v>
      </c>
      <c r="B71" t="s">
        <v>92</v>
      </c>
    </row>
    <row r="72" spans="1:10" x14ac:dyDescent="0.25">
      <c r="A72" t="s">
        <v>90</v>
      </c>
      <c r="B72" t="s">
        <v>93</v>
      </c>
    </row>
    <row r="73" spans="1:10" x14ac:dyDescent="0.25">
      <c r="A73" t="s">
        <v>90</v>
      </c>
      <c r="B73" t="s">
        <v>94</v>
      </c>
    </row>
    <row r="74" spans="1:10" x14ac:dyDescent="0.25">
      <c r="A74" t="s">
        <v>90</v>
      </c>
      <c r="B74" t="s">
        <v>95</v>
      </c>
    </row>
    <row r="75" spans="1:10" x14ac:dyDescent="0.25">
      <c r="A75" t="s">
        <v>90</v>
      </c>
      <c r="B75" t="s">
        <v>96</v>
      </c>
    </row>
    <row r="76" spans="1:10" x14ac:dyDescent="0.25">
      <c r="A76" t="s">
        <v>88</v>
      </c>
      <c r="B76" t="s">
        <v>97</v>
      </c>
    </row>
    <row r="77" spans="1:10" x14ac:dyDescent="0.25">
      <c r="A77" t="s">
        <v>90</v>
      </c>
      <c r="B77" t="s">
        <v>98</v>
      </c>
    </row>
    <row r="78" spans="1:10" x14ac:dyDescent="0.25">
      <c r="A78" t="s">
        <v>90</v>
      </c>
      <c r="B78" t="s">
        <v>99</v>
      </c>
    </row>
    <row r="79" spans="1:10" x14ac:dyDescent="0.25">
      <c r="A79" t="s">
        <v>88</v>
      </c>
      <c r="B79" t="s">
        <v>100</v>
      </c>
    </row>
    <row r="80" spans="1:10" x14ac:dyDescent="0.25">
      <c r="A80" t="s">
        <v>90</v>
      </c>
      <c r="B80" t="s">
        <v>101</v>
      </c>
    </row>
    <row r="81" spans="1:2" x14ac:dyDescent="0.25">
      <c r="A81" t="s">
        <v>90</v>
      </c>
      <c r="B81" t="s">
        <v>102</v>
      </c>
    </row>
    <row r="82" spans="1:2" x14ac:dyDescent="0.25">
      <c r="A82" t="s">
        <v>88</v>
      </c>
      <c r="B82" t="s">
        <v>103</v>
      </c>
    </row>
    <row r="83" spans="1:2" x14ac:dyDescent="0.25">
      <c r="A83" t="s">
        <v>90</v>
      </c>
      <c r="B83" t="s">
        <v>104</v>
      </c>
    </row>
    <row r="84" spans="1:2" x14ac:dyDescent="0.25">
      <c r="A84" t="s">
        <v>90</v>
      </c>
      <c r="B84" t="s">
        <v>105</v>
      </c>
    </row>
    <row r="85" spans="1:2" x14ac:dyDescent="0.25">
      <c r="A85" t="s">
        <v>88</v>
      </c>
      <c r="B85" t="s">
        <v>106</v>
      </c>
    </row>
    <row r="86" spans="1:2" x14ac:dyDescent="0.25">
      <c r="A86" t="s">
        <v>90</v>
      </c>
      <c r="B86" t="s">
        <v>107</v>
      </c>
    </row>
    <row r="87" spans="1:2" x14ac:dyDescent="0.25">
      <c r="A87" t="s">
        <v>90</v>
      </c>
      <c r="B87" t="s">
        <v>108</v>
      </c>
    </row>
    <row r="88" spans="1:2" x14ac:dyDescent="0.25">
      <c r="A88" t="s">
        <v>88</v>
      </c>
      <c r="B88" t="s">
        <v>109</v>
      </c>
    </row>
    <row r="89" spans="1:2" x14ac:dyDescent="0.25">
      <c r="A89" t="s">
        <v>90</v>
      </c>
      <c r="B89" t="s">
        <v>110</v>
      </c>
    </row>
    <row r="90" spans="1:2" x14ac:dyDescent="0.25">
      <c r="A90" t="s">
        <v>90</v>
      </c>
      <c r="B90" t="s">
        <v>111</v>
      </c>
    </row>
    <row r="91" spans="1:2" x14ac:dyDescent="0.25">
      <c r="A91" t="s">
        <v>88</v>
      </c>
      <c r="B91" t="s">
        <v>112</v>
      </c>
    </row>
    <row r="92" spans="1:2" x14ac:dyDescent="0.25">
      <c r="A92" t="s">
        <v>90</v>
      </c>
      <c r="B92" t="s">
        <v>113</v>
      </c>
    </row>
    <row r="93" spans="1:2" x14ac:dyDescent="0.25">
      <c r="A93" t="s">
        <v>90</v>
      </c>
      <c r="B93" t="s">
        <v>114</v>
      </c>
    </row>
    <row r="96" spans="1:2" ht="15.6" x14ac:dyDescent="0.3">
      <c r="B96" s="176" t="s">
        <v>115</v>
      </c>
    </row>
    <row r="98" spans="1:10" ht="25.5" customHeight="1" x14ac:dyDescent="0.25">
      <c r="A98" s="178"/>
      <c r="B98" s="181" t="s">
        <v>17</v>
      </c>
      <c r="C98" s="181" t="s">
        <v>5</v>
      </c>
      <c r="D98" s="182"/>
      <c r="E98" s="182"/>
      <c r="F98" s="183" t="s">
        <v>116</v>
      </c>
      <c r="G98" s="183"/>
      <c r="H98" s="183"/>
      <c r="I98" s="183" t="s">
        <v>29</v>
      </c>
      <c r="J98" s="183" t="s">
        <v>0</v>
      </c>
    </row>
    <row r="99" spans="1:10" ht="36.75" customHeight="1" x14ac:dyDescent="0.25">
      <c r="A99" s="179"/>
      <c r="B99" s="184" t="s">
        <v>117</v>
      </c>
      <c r="C99" s="185" t="s">
        <v>118</v>
      </c>
      <c r="D99" s="186"/>
      <c r="E99" s="186"/>
      <c r="F99" s="193" t="s">
        <v>24</v>
      </c>
      <c r="G99" s="194"/>
      <c r="H99" s="194"/>
      <c r="I99" s="194">
        <f>'04 02 Pol'!G8+'04 03 Pol'!G8</f>
        <v>0</v>
      </c>
      <c r="J99" s="190" t="str">
        <f>IF(I182=0,"",I99/I182*100)</f>
        <v/>
      </c>
    </row>
    <row r="100" spans="1:10" ht="36.75" customHeight="1" x14ac:dyDescent="0.25">
      <c r="A100" s="179"/>
      <c r="B100" s="184" t="s">
        <v>119</v>
      </c>
      <c r="C100" s="185" t="s">
        <v>120</v>
      </c>
      <c r="D100" s="186"/>
      <c r="E100" s="186"/>
      <c r="F100" s="193" t="s">
        <v>24</v>
      </c>
      <c r="G100" s="194"/>
      <c r="H100" s="194"/>
      <c r="I100" s="194">
        <f>'04 02 Pol'!G26+'04 03 Pol'!G26</f>
        <v>0</v>
      </c>
      <c r="J100" s="190" t="str">
        <f>IF(I182=0,"",I100/I182*100)</f>
        <v/>
      </c>
    </row>
    <row r="101" spans="1:10" ht="36.75" customHeight="1" x14ac:dyDescent="0.25">
      <c r="A101" s="179"/>
      <c r="B101" s="184" t="s">
        <v>121</v>
      </c>
      <c r="C101" s="185" t="s">
        <v>122</v>
      </c>
      <c r="D101" s="186"/>
      <c r="E101" s="186"/>
      <c r="F101" s="193" t="s">
        <v>24</v>
      </c>
      <c r="G101" s="194"/>
      <c r="H101" s="194"/>
      <c r="I101" s="194">
        <f>'04 02 Pol'!G56+'04 03 Pol'!G56</f>
        <v>0</v>
      </c>
      <c r="J101" s="190" t="str">
        <f>IF(I182=0,"",I101/I182*100)</f>
        <v/>
      </c>
    </row>
    <row r="102" spans="1:10" ht="36.75" customHeight="1" x14ac:dyDescent="0.25">
      <c r="A102" s="179"/>
      <c r="B102" s="184" t="s">
        <v>123</v>
      </c>
      <c r="C102" s="185" t="s">
        <v>124</v>
      </c>
      <c r="D102" s="186"/>
      <c r="E102" s="186"/>
      <c r="F102" s="193" t="s">
        <v>24</v>
      </c>
      <c r="G102" s="194"/>
      <c r="H102" s="194"/>
      <c r="I102" s="194">
        <f>'04 02 Pol'!G66+'04 03 Pol'!G66</f>
        <v>0</v>
      </c>
      <c r="J102" s="190" t="str">
        <f>IF(I182=0,"",I102/I182*100)</f>
        <v/>
      </c>
    </row>
    <row r="103" spans="1:10" ht="36.75" customHeight="1" x14ac:dyDescent="0.25">
      <c r="A103" s="179"/>
      <c r="B103" s="184" t="s">
        <v>125</v>
      </c>
      <c r="C103" s="185" t="s">
        <v>126</v>
      </c>
      <c r="D103" s="186"/>
      <c r="E103" s="186"/>
      <c r="F103" s="193" t="s">
        <v>24</v>
      </c>
      <c r="G103" s="194"/>
      <c r="H103" s="194"/>
      <c r="I103" s="194">
        <f>'04 02 Pol'!G89+'04 03 Pol'!G89</f>
        <v>0</v>
      </c>
      <c r="J103" s="190" t="str">
        <f>IF(I182=0,"",I103/I182*100)</f>
        <v/>
      </c>
    </row>
    <row r="104" spans="1:10" ht="36.75" customHeight="1" x14ac:dyDescent="0.25">
      <c r="A104" s="179"/>
      <c r="B104" s="184" t="s">
        <v>127</v>
      </c>
      <c r="C104" s="185" t="s">
        <v>128</v>
      </c>
      <c r="D104" s="186"/>
      <c r="E104" s="186"/>
      <c r="F104" s="193" t="s">
        <v>24</v>
      </c>
      <c r="G104" s="194"/>
      <c r="H104" s="194"/>
      <c r="I104" s="194">
        <f>'04 02 Pol'!G99+'04 03 Pol'!G99</f>
        <v>0</v>
      </c>
      <c r="J104" s="190" t="str">
        <f>IF(I182=0,"",I104/I182*100)</f>
        <v/>
      </c>
    </row>
    <row r="105" spans="1:10" ht="36.75" customHeight="1" x14ac:dyDescent="0.25">
      <c r="A105" s="179"/>
      <c r="B105" s="184" t="s">
        <v>129</v>
      </c>
      <c r="C105" s="185" t="s">
        <v>130</v>
      </c>
      <c r="D105" s="186"/>
      <c r="E105" s="186"/>
      <c r="F105" s="193" t="s">
        <v>24</v>
      </c>
      <c r="G105" s="194"/>
      <c r="H105" s="194"/>
      <c r="I105" s="194">
        <f>'04 02 Pol'!G115+'04 03 Pol'!G115</f>
        <v>0</v>
      </c>
      <c r="J105" s="190" t="str">
        <f>IF(I182=0,"",I105/I182*100)</f>
        <v/>
      </c>
    </row>
    <row r="106" spans="1:10" ht="36.75" customHeight="1" x14ac:dyDescent="0.25">
      <c r="A106" s="179"/>
      <c r="B106" s="184" t="s">
        <v>131</v>
      </c>
      <c r="C106" s="185" t="s">
        <v>132</v>
      </c>
      <c r="D106" s="186"/>
      <c r="E106" s="186"/>
      <c r="F106" s="193" t="s">
        <v>24</v>
      </c>
      <c r="G106" s="194"/>
      <c r="H106" s="194"/>
      <c r="I106" s="194">
        <f>'04 02 Pol'!G131+'04 03 Pol'!G131</f>
        <v>0</v>
      </c>
      <c r="J106" s="190" t="str">
        <f>IF(I182=0,"",I106/I182*100)</f>
        <v/>
      </c>
    </row>
    <row r="107" spans="1:10" ht="36.75" customHeight="1" x14ac:dyDescent="0.25">
      <c r="A107" s="179"/>
      <c r="B107" s="184" t="s">
        <v>133</v>
      </c>
      <c r="C107" s="185" t="s">
        <v>134</v>
      </c>
      <c r="D107" s="186"/>
      <c r="E107" s="186"/>
      <c r="F107" s="193" t="s">
        <v>24</v>
      </c>
      <c r="G107" s="194"/>
      <c r="H107" s="194"/>
      <c r="I107" s="194">
        <f>'04 02 Pol'!G137+'04 03 Pol'!G137</f>
        <v>0</v>
      </c>
      <c r="J107" s="190" t="str">
        <f>IF(I182=0,"",I107/I182*100)</f>
        <v/>
      </c>
    </row>
    <row r="108" spans="1:10" ht="36.75" customHeight="1" x14ac:dyDescent="0.25">
      <c r="A108" s="179"/>
      <c r="B108" s="184" t="s">
        <v>135</v>
      </c>
      <c r="C108" s="185" t="s">
        <v>136</v>
      </c>
      <c r="D108" s="186"/>
      <c r="E108" s="186"/>
      <c r="F108" s="193" t="s">
        <v>24</v>
      </c>
      <c r="G108" s="194"/>
      <c r="H108" s="194"/>
      <c r="I108" s="194">
        <f>'04 02 Pol'!G145+'04 03 Pol'!G145</f>
        <v>0</v>
      </c>
      <c r="J108" s="190" t="str">
        <f>IF(I182=0,"",I108/I182*100)</f>
        <v/>
      </c>
    </row>
    <row r="109" spans="1:10" ht="36.75" customHeight="1" x14ac:dyDescent="0.25">
      <c r="A109" s="179"/>
      <c r="B109" s="184" t="s">
        <v>137</v>
      </c>
      <c r="C109" s="185" t="s">
        <v>138</v>
      </c>
      <c r="D109" s="186"/>
      <c r="E109" s="186"/>
      <c r="F109" s="193" t="s">
        <v>24</v>
      </c>
      <c r="G109" s="194"/>
      <c r="H109" s="194"/>
      <c r="I109" s="194">
        <f>'04 02 Pol'!G150+'04 03 Pol'!G150</f>
        <v>0</v>
      </c>
      <c r="J109" s="190" t="str">
        <f>IF(I182=0,"",I109/I182*100)</f>
        <v/>
      </c>
    </row>
    <row r="110" spans="1:10" ht="36.75" customHeight="1" x14ac:dyDescent="0.25">
      <c r="A110" s="179"/>
      <c r="B110" s="184" t="s">
        <v>137</v>
      </c>
      <c r="C110" s="185" t="s">
        <v>139</v>
      </c>
      <c r="D110" s="186"/>
      <c r="E110" s="186"/>
      <c r="F110" s="193" t="s">
        <v>24</v>
      </c>
      <c r="G110" s="194"/>
      <c r="H110" s="194"/>
      <c r="I110" s="194">
        <f>'07 02 Pol'!G8+'07 03 Pol'!G8</f>
        <v>0</v>
      </c>
      <c r="J110" s="190" t="str">
        <f>IF(I182=0,"",I110/I182*100)</f>
        <v/>
      </c>
    </row>
    <row r="111" spans="1:10" ht="36.75" customHeight="1" x14ac:dyDescent="0.25">
      <c r="A111" s="179"/>
      <c r="B111" s="184" t="s">
        <v>140</v>
      </c>
      <c r="C111" s="185" t="s">
        <v>141</v>
      </c>
      <c r="D111" s="186"/>
      <c r="E111" s="186"/>
      <c r="F111" s="193" t="s">
        <v>24</v>
      </c>
      <c r="G111" s="194"/>
      <c r="H111" s="194"/>
      <c r="I111" s="194">
        <f>'04 02 Pol'!G163+'04 03 Pol'!G163</f>
        <v>0</v>
      </c>
      <c r="J111" s="190" t="str">
        <f>IF(I182=0,"",I111/I182*100)</f>
        <v/>
      </c>
    </row>
    <row r="112" spans="1:10" ht="36.75" customHeight="1" x14ac:dyDescent="0.25">
      <c r="A112" s="179"/>
      <c r="B112" s="184" t="s">
        <v>142</v>
      </c>
      <c r="C112" s="185" t="s">
        <v>143</v>
      </c>
      <c r="D112" s="186"/>
      <c r="E112" s="186"/>
      <c r="F112" s="193" t="s">
        <v>24</v>
      </c>
      <c r="G112" s="194"/>
      <c r="H112" s="194"/>
      <c r="I112" s="194">
        <f>'04 02 Pol'!G166+'04 03 Pol'!G166</f>
        <v>0</v>
      </c>
      <c r="J112" s="190" t="str">
        <f>IF(I182=0,"",I112/I182*100)</f>
        <v/>
      </c>
    </row>
    <row r="113" spans="1:10" ht="36.75" customHeight="1" x14ac:dyDescent="0.25">
      <c r="A113" s="179"/>
      <c r="B113" s="184" t="s">
        <v>144</v>
      </c>
      <c r="C113" s="185" t="s">
        <v>145</v>
      </c>
      <c r="D113" s="186"/>
      <c r="E113" s="186"/>
      <c r="F113" s="193" t="s">
        <v>24</v>
      </c>
      <c r="G113" s="194"/>
      <c r="H113" s="194"/>
      <c r="I113" s="194">
        <f>'04 02 Pol'!G177+'04 03 Pol'!G177</f>
        <v>0</v>
      </c>
      <c r="J113" s="190" t="str">
        <f>IF(I182=0,"",I113/I182*100)</f>
        <v/>
      </c>
    </row>
    <row r="114" spans="1:10" ht="36.75" customHeight="1" x14ac:dyDescent="0.25">
      <c r="A114" s="179"/>
      <c r="B114" s="184" t="s">
        <v>146</v>
      </c>
      <c r="C114" s="185" t="s">
        <v>147</v>
      </c>
      <c r="D114" s="186"/>
      <c r="E114" s="186"/>
      <c r="F114" s="193" t="s">
        <v>24</v>
      </c>
      <c r="G114" s="194"/>
      <c r="H114" s="194"/>
      <c r="I114" s="194">
        <f>'04 02 Pol'!G203+'04 03 Pol'!G203</f>
        <v>0</v>
      </c>
      <c r="J114" s="190" t="str">
        <f>IF(I182=0,"",I114/I182*100)</f>
        <v/>
      </c>
    </row>
    <row r="115" spans="1:10" ht="36.75" customHeight="1" x14ac:dyDescent="0.25">
      <c r="A115" s="179"/>
      <c r="B115" s="184" t="s">
        <v>148</v>
      </c>
      <c r="C115" s="185" t="s">
        <v>149</v>
      </c>
      <c r="D115" s="186"/>
      <c r="E115" s="186"/>
      <c r="F115" s="193" t="s">
        <v>24</v>
      </c>
      <c r="G115" s="194"/>
      <c r="H115" s="194"/>
      <c r="I115" s="194">
        <f>'04 02 Pol'!G232+'04 03 Pol'!G232</f>
        <v>0</v>
      </c>
      <c r="J115" s="190" t="str">
        <f>IF(I182=0,"",I115/I182*100)</f>
        <v/>
      </c>
    </row>
    <row r="116" spans="1:10" ht="36.75" customHeight="1" x14ac:dyDescent="0.25">
      <c r="A116" s="179"/>
      <c r="B116" s="184" t="s">
        <v>150</v>
      </c>
      <c r="C116" s="185" t="s">
        <v>151</v>
      </c>
      <c r="D116" s="186"/>
      <c r="E116" s="186"/>
      <c r="F116" s="193" t="s">
        <v>24</v>
      </c>
      <c r="G116" s="194"/>
      <c r="H116" s="194"/>
      <c r="I116" s="194">
        <f>'04 02 Pol'!G238+'04 03 Pol'!G238</f>
        <v>0</v>
      </c>
      <c r="J116" s="190" t="str">
        <f>IF(I182=0,"",I116/I182*100)</f>
        <v/>
      </c>
    </row>
    <row r="117" spans="1:10" ht="36.75" customHeight="1" x14ac:dyDescent="0.25">
      <c r="A117" s="179"/>
      <c r="B117" s="184" t="s">
        <v>152</v>
      </c>
      <c r="C117" s="185" t="s">
        <v>153</v>
      </c>
      <c r="D117" s="186"/>
      <c r="E117" s="186"/>
      <c r="F117" s="193" t="s">
        <v>24</v>
      </c>
      <c r="G117" s="194"/>
      <c r="H117" s="194"/>
      <c r="I117" s="194">
        <f>'07 02 Pol'!G20+'07 03 Pol'!G20</f>
        <v>0</v>
      </c>
      <c r="J117" s="190" t="str">
        <f>IF(I182=0,"",I117/I182*100)</f>
        <v/>
      </c>
    </row>
    <row r="118" spans="1:10" ht="36.75" customHeight="1" x14ac:dyDescent="0.25">
      <c r="A118" s="179"/>
      <c r="B118" s="184" t="s">
        <v>152</v>
      </c>
      <c r="C118" s="185" t="s">
        <v>154</v>
      </c>
      <c r="D118" s="186"/>
      <c r="E118" s="186"/>
      <c r="F118" s="193" t="s">
        <v>24</v>
      </c>
      <c r="G118" s="194"/>
      <c r="H118" s="194"/>
      <c r="I118" s="194">
        <f>'04 02 Pol'!G242+'04 03 Pol'!G242</f>
        <v>0</v>
      </c>
      <c r="J118" s="190" t="str">
        <f>IF(I182=0,"",I118/I182*100)</f>
        <v/>
      </c>
    </row>
    <row r="119" spans="1:10" ht="36.75" customHeight="1" x14ac:dyDescent="0.25">
      <c r="A119" s="179"/>
      <c r="B119" s="184" t="s">
        <v>155</v>
      </c>
      <c r="C119" s="185" t="s">
        <v>156</v>
      </c>
      <c r="D119" s="186"/>
      <c r="E119" s="186"/>
      <c r="F119" s="193" t="s">
        <v>24</v>
      </c>
      <c r="G119" s="194"/>
      <c r="H119" s="194"/>
      <c r="I119" s="194">
        <f>'04 02 Pol'!G245+'04 03 Pol'!G245</f>
        <v>0</v>
      </c>
      <c r="J119" s="190" t="str">
        <f>IF(I182=0,"",I119/I182*100)</f>
        <v/>
      </c>
    </row>
    <row r="120" spans="1:10" ht="36.75" customHeight="1" x14ac:dyDescent="0.25">
      <c r="A120" s="179"/>
      <c r="B120" s="184" t="s">
        <v>155</v>
      </c>
      <c r="C120" s="185" t="s">
        <v>157</v>
      </c>
      <c r="D120" s="186"/>
      <c r="E120" s="186"/>
      <c r="F120" s="193" t="s">
        <v>24</v>
      </c>
      <c r="G120" s="194"/>
      <c r="H120" s="194"/>
      <c r="I120" s="194">
        <f>'07 02 Pol'!G26+'07 03 Pol'!G26</f>
        <v>0</v>
      </c>
      <c r="J120" s="190" t="str">
        <f>IF(I182=0,"",I120/I182*100)</f>
        <v/>
      </c>
    </row>
    <row r="121" spans="1:10" ht="36.75" customHeight="1" x14ac:dyDescent="0.25">
      <c r="A121" s="179"/>
      <c r="B121" s="184" t="s">
        <v>158</v>
      </c>
      <c r="C121" s="185" t="s">
        <v>159</v>
      </c>
      <c r="D121" s="186"/>
      <c r="E121" s="186"/>
      <c r="F121" s="193" t="s">
        <v>24</v>
      </c>
      <c r="G121" s="194"/>
      <c r="H121" s="194"/>
      <c r="I121" s="194">
        <f>'04 02 Pol'!G261+'04 03 Pol'!G261</f>
        <v>0</v>
      </c>
      <c r="J121" s="190" t="str">
        <f>IF(I182=0,"",I121/I182*100)</f>
        <v/>
      </c>
    </row>
    <row r="122" spans="1:10" ht="36.75" customHeight="1" x14ac:dyDescent="0.25">
      <c r="A122" s="179"/>
      <c r="B122" s="184" t="s">
        <v>158</v>
      </c>
      <c r="C122" s="185" t="s">
        <v>160</v>
      </c>
      <c r="D122" s="186"/>
      <c r="E122" s="186"/>
      <c r="F122" s="193" t="s">
        <v>24</v>
      </c>
      <c r="G122" s="194"/>
      <c r="H122" s="194"/>
      <c r="I122" s="194">
        <f>'07 02 Pol'!G28+'07 03 Pol'!G28</f>
        <v>0</v>
      </c>
      <c r="J122" s="190" t="str">
        <f>IF(I182=0,"",I122/I182*100)</f>
        <v/>
      </c>
    </row>
    <row r="123" spans="1:10" ht="36.75" customHeight="1" x14ac:dyDescent="0.25">
      <c r="A123" s="179"/>
      <c r="B123" s="184" t="s">
        <v>161</v>
      </c>
      <c r="C123" s="185" t="s">
        <v>162</v>
      </c>
      <c r="D123" s="186"/>
      <c r="E123" s="186"/>
      <c r="F123" s="193" t="s">
        <v>24</v>
      </c>
      <c r="G123" s="194"/>
      <c r="H123" s="194"/>
      <c r="I123" s="194">
        <f>'04 02 Pol'!G276+'04 03 Pol'!G276</f>
        <v>0</v>
      </c>
      <c r="J123" s="190" t="str">
        <f>IF(I182=0,"",I123/I182*100)</f>
        <v/>
      </c>
    </row>
    <row r="124" spans="1:10" ht="36.75" customHeight="1" x14ac:dyDescent="0.25">
      <c r="A124" s="179"/>
      <c r="B124" s="184" t="s">
        <v>163</v>
      </c>
      <c r="C124" s="185" t="s">
        <v>164</v>
      </c>
      <c r="D124" s="186"/>
      <c r="E124" s="186"/>
      <c r="F124" s="193" t="s">
        <v>24</v>
      </c>
      <c r="G124" s="194"/>
      <c r="H124" s="194"/>
      <c r="I124" s="194">
        <f>'04 02 Pol'!G282+'04 03 Pol'!G282</f>
        <v>0</v>
      </c>
      <c r="J124" s="190" t="str">
        <f>IF(I182=0,"",I124/I182*100)</f>
        <v/>
      </c>
    </row>
    <row r="125" spans="1:10" ht="36.75" customHeight="1" x14ac:dyDescent="0.25">
      <c r="A125" s="179"/>
      <c r="B125" s="184" t="s">
        <v>165</v>
      </c>
      <c r="C125" s="185" t="s">
        <v>166</v>
      </c>
      <c r="D125" s="186"/>
      <c r="E125" s="186"/>
      <c r="F125" s="193" t="s">
        <v>24</v>
      </c>
      <c r="G125" s="194"/>
      <c r="H125" s="194"/>
      <c r="I125" s="194">
        <f>'04 02 Pol'!G295+'04 03 Pol'!G295</f>
        <v>0</v>
      </c>
      <c r="J125" s="190" t="str">
        <f>IF(I182=0,"",I125/I182*100)</f>
        <v/>
      </c>
    </row>
    <row r="126" spans="1:10" ht="36.75" customHeight="1" x14ac:dyDescent="0.25">
      <c r="A126" s="179"/>
      <c r="B126" s="184" t="s">
        <v>167</v>
      </c>
      <c r="C126" s="185" t="s">
        <v>168</v>
      </c>
      <c r="D126" s="186"/>
      <c r="E126" s="186"/>
      <c r="F126" s="193" t="s">
        <v>24</v>
      </c>
      <c r="G126" s="194"/>
      <c r="H126" s="194"/>
      <c r="I126" s="194">
        <f>'04 02 Pol'!G304+'04 03 Pol'!G304</f>
        <v>0</v>
      </c>
      <c r="J126" s="190" t="str">
        <f>IF(I182=0,"",I126/I182*100)</f>
        <v/>
      </c>
    </row>
    <row r="127" spans="1:10" ht="36.75" customHeight="1" x14ac:dyDescent="0.25">
      <c r="A127" s="179"/>
      <c r="B127" s="184" t="s">
        <v>169</v>
      </c>
      <c r="C127" s="185" t="s">
        <v>170</v>
      </c>
      <c r="D127" s="186"/>
      <c r="E127" s="186"/>
      <c r="F127" s="193" t="s">
        <v>24</v>
      </c>
      <c r="G127" s="194"/>
      <c r="H127" s="194"/>
      <c r="I127" s="194">
        <f>'05 02 Pol'!G8+'05 03 Pol'!G8</f>
        <v>0</v>
      </c>
      <c r="J127" s="190" t="str">
        <f>IF(I182=0,"",I127/I182*100)</f>
        <v/>
      </c>
    </row>
    <row r="128" spans="1:10" ht="36.75" customHeight="1" x14ac:dyDescent="0.25">
      <c r="A128" s="179"/>
      <c r="B128" s="184" t="s">
        <v>169</v>
      </c>
      <c r="C128" s="185" t="s">
        <v>171</v>
      </c>
      <c r="D128" s="186"/>
      <c r="E128" s="186"/>
      <c r="F128" s="193" t="s">
        <v>24</v>
      </c>
      <c r="G128" s="194"/>
      <c r="H128" s="194"/>
      <c r="I128" s="194">
        <f>'06 02 Pol'!G8+'06 03 Pol'!G8</f>
        <v>0</v>
      </c>
      <c r="J128" s="190" t="str">
        <f>IF(I182=0,"",I128/I182*100)</f>
        <v/>
      </c>
    </row>
    <row r="129" spans="1:10" ht="36.75" customHeight="1" x14ac:dyDescent="0.25">
      <c r="A129" s="179"/>
      <c r="B129" s="184" t="s">
        <v>169</v>
      </c>
      <c r="C129" s="185" t="s">
        <v>172</v>
      </c>
      <c r="D129" s="186"/>
      <c r="E129" s="186"/>
      <c r="F129" s="193" t="s">
        <v>24</v>
      </c>
      <c r="G129" s="194"/>
      <c r="H129" s="194"/>
      <c r="I129" s="194">
        <f>'01 05 Pol'!G8+'02 2 Pol'!G8+'02 3 Pol'!G8</f>
        <v>0</v>
      </c>
      <c r="J129" s="190" t="str">
        <f>IF(I182=0,"",I129/I182*100)</f>
        <v/>
      </c>
    </row>
    <row r="130" spans="1:10" ht="36.75" customHeight="1" x14ac:dyDescent="0.25">
      <c r="A130" s="179"/>
      <c r="B130" s="184" t="s">
        <v>63</v>
      </c>
      <c r="C130" s="185" t="s">
        <v>173</v>
      </c>
      <c r="D130" s="186"/>
      <c r="E130" s="186"/>
      <c r="F130" s="193" t="s">
        <v>24</v>
      </c>
      <c r="G130" s="194"/>
      <c r="H130" s="194"/>
      <c r="I130" s="194">
        <f>'06 02 Pol'!G14+'06 03 Pol'!G14</f>
        <v>0</v>
      </c>
      <c r="J130" s="190" t="str">
        <f>IF(I182=0,"",I130/I182*100)</f>
        <v/>
      </c>
    </row>
    <row r="131" spans="1:10" ht="36.75" customHeight="1" x14ac:dyDescent="0.25">
      <c r="A131" s="179"/>
      <c r="B131" s="184" t="s">
        <v>63</v>
      </c>
      <c r="C131" s="185" t="s">
        <v>174</v>
      </c>
      <c r="D131" s="186"/>
      <c r="E131" s="186"/>
      <c r="F131" s="193" t="s">
        <v>24</v>
      </c>
      <c r="G131" s="194"/>
      <c r="H131" s="194"/>
      <c r="I131" s="194">
        <f>'01 05 Pol'!G50</f>
        <v>0</v>
      </c>
      <c r="J131" s="190" t="str">
        <f>IF(I182=0,"",I131/I182*100)</f>
        <v/>
      </c>
    </row>
    <row r="132" spans="1:10" ht="36.75" customHeight="1" x14ac:dyDescent="0.25">
      <c r="A132" s="179"/>
      <c r="B132" s="184" t="s">
        <v>175</v>
      </c>
      <c r="C132" s="185" t="s">
        <v>176</v>
      </c>
      <c r="D132" s="186"/>
      <c r="E132" s="186"/>
      <c r="F132" s="193" t="s">
        <v>24</v>
      </c>
      <c r="G132" s="194"/>
      <c r="H132" s="194"/>
      <c r="I132" s="194">
        <f>'02 2 Pol'!G24+'02 3 Pol'!G24</f>
        <v>0</v>
      </c>
      <c r="J132" s="190" t="str">
        <f>IF(I182=0,"",I132/I182*100)</f>
        <v/>
      </c>
    </row>
    <row r="133" spans="1:10" ht="36.75" customHeight="1" x14ac:dyDescent="0.25">
      <c r="A133" s="179"/>
      <c r="B133" s="184" t="s">
        <v>65</v>
      </c>
      <c r="C133" s="185" t="s">
        <v>177</v>
      </c>
      <c r="D133" s="186"/>
      <c r="E133" s="186"/>
      <c r="F133" s="193" t="s">
        <v>24</v>
      </c>
      <c r="G133" s="194"/>
      <c r="H133" s="194"/>
      <c r="I133" s="194">
        <f>'01 04 Pol'!G8+'01 05 Pol'!G101+'01 07 Pol'!G8+'01 08 Pol'!G8</f>
        <v>0</v>
      </c>
      <c r="J133" s="190" t="str">
        <f>IF(I182=0,"",I133/I182*100)</f>
        <v/>
      </c>
    </row>
    <row r="134" spans="1:10" ht="36.75" customHeight="1" x14ac:dyDescent="0.25">
      <c r="A134" s="179"/>
      <c r="B134" s="184" t="s">
        <v>65</v>
      </c>
      <c r="C134" s="185" t="s">
        <v>178</v>
      </c>
      <c r="D134" s="186"/>
      <c r="E134" s="186"/>
      <c r="F134" s="193" t="s">
        <v>24</v>
      </c>
      <c r="G134" s="194"/>
      <c r="H134" s="194"/>
      <c r="I134" s="194">
        <f>'06 02 Pol'!G22+'06 03 Pol'!G22</f>
        <v>0</v>
      </c>
      <c r="J134" s="190" t="str">
        <f>IF(I182=0,"",I134/I182*100)</f>
        <v/>
      </c>
    </row>
    <row r="135" spans="1:10" ht="36.75" customHeight="1" x14ac:dyDescent="0.25">
      <c r="A135" s="179"/>
      <c r="B135" s="184" t="s">
        <v>179</v>
      </c>
      <c r="C135" s="185" t="s">
        <v>180</v>
      </c>
      <c r="D135" s="186"/>
      <c r="E135" s="186"/>
      <c r="F135" s="193" t="s">
        <v>24</v>
      </c>
      <c r="G135" s="194"/>
      <c r="H135" s="194"/>
      <c r="I135" s="194">
        <f>'01 05 Pol'!G146</f>
        <v>0</v>
      </c>
      <c r="J135" s="190" t="str">
        <f>IF(I182=0,"",I135/I182*100)</f>
        <v/>
      </c>
    </row>
    <row r="136" spans="1:10" ht="36.75" customHeight="1" x14ac:dyDescent="0.25">
      <c r="A136" s="179"/>
      <c r="B136" s="184" t="s">
        <v>179</v>
      </c>
      <c r="C136" s="185" t="s">
        <v>181</v>
      </c>
      <c r="D136" s="186"/>
      <c r="E136" s="186"/>
      <c r="F136" s="193" t="s">
        <v>24</v>
      </c>
      <c r="G136" s="194"/>
      <c r="H136" s="194"/>
      <c r="I136" s="194">
        <f>'06 02 Pol'!G31+'06 03 Pol'!G31</f>
        <v>0</v>
      </c>
      <c r="J136" s="190" t="str">
        <f>IF(I182=0,"",I136/I182*100)</f>
        <v/>
      </c>
    </row>
    <row r="137" spans="1:10" ht="36.75" customHeight="1" x14ac:dyDescent="0.25">
      <c r="A137" s="179"/>
      <c r="B137" s="184" t="s">
        <v>182</v>
      </c>
      <c r="C137" s="185" t="s">
        <v>183</v>
      </c>
      <c r="D137" s="186"/>
      <c r="E137" s="186"/>
      <c r="F137" s="193" t="s">
        <v>24</v>
      </c>
      <c r="G137" s="194"/>
      <c r="H137" s="194"/>
      <c r="I137" s="194">
        <f>'01 05 Pol'!G164</f>
        <v>0</v>
      </c>
      <c r="J137" s="190" t="str">
        <f>IF(I182=0,"",I137/I182*100)</f>
        <v/>
      </c>
    </row>
    <row r="138" spans="1:10" ht="36.75" customHeight="1" x14ac:dyDescent="0.25">
      <c r="A138" s="179"/>
      <c r="B138" s="184" t="s">
        <v>184</v>
      </c>
      <c r="C138" s="185" t="s">
        <v>185</v>
      </c>
      <c r="D138" s="186"/>
      <c r="E138" s="186"/>
      <c r="F138" s="193" t="s">
        <v>24</v>
      </c>
      <c r="G138" s="194"/>
      <c r="H138" s="194"/>
      <c r="I138" s="194">
        <f>'06 02 Pol'!G44+'06 03 Pol'!G44</f>
        <v>0</v>
      </c>
      <c r="J138" s="190" t="str">
        <f>IF(I182=0,"",I138/I182*100)</f>
        <v/>
      </c>
    </row>
    <row r="139" spans="1:10" ht="36.75" customHeight="1" x14ac:dyDescent="0.25">
      <c r="A139" s="179"/>
      <c r="B139" s="184" t="s">
        <v>186</v>
      </c>
      <c r="C139" s="185" t="s">
        <v>187</v>
      </c>
      <c r="D139" s="186"/>
      <c r="E139" s="186"/>
      <c r="F139" s="193" t="s">
        <v>24</v>
      </c>
      <c r="G139" s="194"/>
      <c r="H139" s="194"/>
      <c r="I139" s="194">
        <f>'06 02 Pol'!G50+'06 03 Pol'!G50</f>
        <v>0</v>
      </c>
      <c r="J139" s="190" t="str">
        <f>IF(I182=0,"",I139/I182*100)</f>
        <v/>
      </c>
    </row>
    <row r="140" spans="1:10" ht="36.75" customHeight="1" x14ac:dyDescent="0.25">
      <c r="A140" s="179"/>
      <c r="B140" s="184" t="s">
        <v>188</v>
      </c>
      <c r="C140" s="185" t="s">
        <v>189</v>
      </c>
      <c r="D140" s="186"/>
      <c r="E140" s="186"/>
      <c r="F140" s="193" t="s">
        <v>24</v>
      </c>
      <c r="G140" s="194"/>
      <c r="H140" s="194"/>
      <c r="I140" s="194">
        <f>'01 04 Pol'!G36+'01 05 Pol'!G168+'01 07 Pol'!G26+'01 08 Pol'!G26</f>
        <v>0</v>
      </c>
      <c r="J140" s="190" t="str">
        <f>IF(I182=0,"",I140/I182*100)</f>
        <v/>
      </c>
    </row>
    <row r="141" spans="1:10" ht="36.75" customHeight="1" x14ac:dyDescent="0.25">
      <c r="A141" s="179"/>
      <c r="B141" s="184" t="s">
        <v>190</v>
      </c>
      <c r="C141" s="185" t="s">
        <v>191</v>
      </c>
      <c r="D141" s="186"/>
      <c r="E141" s="186"/>
      <c r="F141" s="193" t="s">
        <v>24</v>
      </c>
      <c r="G141" s="194"/>
      <c r="H141" s="194"/>
      <c r="I141" s="194">
        <f>'01 05 Pol'!G226+'01 07 Pol'!G30+'01 08 Pol'!G30</f>
        <v>0</v>
      </c>
      <c r="J141" s="190" t="str">
        <f>IF(I182=0,"",I141/I182*100)</f>
        <v/>
      </c>
    </row>
    <row r="142" spans="1:10" ht="36.75" customHeight="1" x14ac:dyDescent="0.25">
      <c r="A142" s="179"/>
      <c r="B142" s="184" t="s">
        <v>192</v>
      </c>
      <c r="C142" s="185" t="s">
        <v>193</v>
      </c>
      <c r="D142" s="186"/>
      <c r="E142" s="186"/>
      <c r="F142" s="193" t="s">
        <v>24</v>
      </c>
      <c r="G142" s="194"/>
      <c r="H142" s="194"/>
      <c r="I142" s="194">
        <f>'01 04 Pol'!G67+'01 05 Pol'!G232+'01 07 Pol'!G35+'01 08 Pol'!G35</f>
        <v>0</v>
      </c>
      <c r="J142" s="190" t="str">
        <f>IF(I182=0,"",I142/I182*100)</f>
        <v/>
      </c>
    </row>
    <row r="143" spans="1:10" ht="36.75" customHeight="1" x14ac:dyDescent="0.25">
      <c r="A143" s="179"/>
      <c r="B143" s="184" t="s">
        <v>194</v>
      </c>
      <c r="C143" s="185" t="s">
        <v>195</v>
      </c>
      <c r="D143" s="186"/>
      <c r="E143" s="186"/>
      <c r="F143" s="193" t="s">
        <v>24</v>
      </c>
      <c r="G143" s="194"/>
      <c r="H143" s="194"/>
      <c r="I143" s="194">
        <f>'01 04 Pol'!G75+'01 05 Pol'!G246+'01 07 Pol'!G37+'01 08 Pol'!G37</f>
        <v>0</v>
      </c>
      <c r="J143" s="190" t="str">
        <f>IF(I182=0,"",I143/I182*100)</f>
        <v/>
      </c>
    </row>
    <row r="144" spans="1:10" ht="36.75" customHeight="1" x14ac:dyDescent="0.25">
      <c r="A144" s="179"/>
      <c r="B144" s="184" t="s">
        <v>196</v>
      </c>
      <c r="C144" s="185" t="s">
        <v>197</v>
      </c>
      <c r="D144" s="186"/>
      <c r="E144" s="186"/>
      <c r="F144" s="193" t="s">
        <v>24</v>
      </c>
      <c r="G144" s="194"/>
      <c r="H144" s="194"/>
      <c r="I144" s="194">
        <f>'01 05 Pol'!G256</f>
        <v>0</v>
      </c>
      <c r="J144" s="190" t="str">
        <f>IF(I182=0,"",I144/I182*100)</f>
        <v/>
      </c>
    </row>
    <row r="145" spans="1:10" ht="36.75" customHeight="1" x14ac:dyDescent="0.25">
      <c r="A145" s="179"/>
      <c r="B145" s="184" t="s">
        <v>198</v>
      </c>
      <c r="C145" s="185" t="s">
        <v>199</v>
      </c>
      <c r="D145" s="186"/>
      <c r="E145" s="186"/>
      <c r="F145" s="193" t="s">
        <v>24</v>
      </c>
      <c r="G145" s="194"/>
      <c r="H145" s="194"/>
      <c r="I145" s="194">
        <f>'01 04 Pol'!G82+'01 05 Pol'!G260+'01 07 Pol'!G45+'01 08 Pol'!G45</f>
        <v>0</v>
      </c>
      <c r="J145" s="190" t="str">
        <f>IF(I182=0,"",I145/I182*100)</f>
        <v/>
      </c>
    </row>
    <row r="146" spans="1:10" ht="36.75" customHeight="1" x14ac:dyDescent="0.25">
      <c r="A146" s="179"/>
      <c r="B146" s="184" t="s">
        <v>200</v>
      </c>
      <c r="C146" s="185" t="s">
        <v>201</v>
      </c>
      <c r="D146" s="186"/>
      <c r="E146" s="186"/>
      <c r="F146" s="193" t="s">
        <v>24</v>
      </c>
      <c r="G146" s="194"/>
      <c r="H146" s="194"/>
      <c r="I146" s="194">
        <f>'01 04 Pol'!G84+'01 05 Pol'!G268+'01 07 Pol'!G52+'01 08 Pol'!G52</f>
        <v>0</v>
      </c>
      <c r="J146" s="190" t="str">
        <f>IF(I182=0,"",I146/I182*100)</f>
        <v/>
      </c>
    </row>
    <row r="147" spans="1:10" ht="36.75" customHeight="1" x14ac:dyDescent="0.25">
      <c r="A147" s="179"/>
      <c r="B147" s="184" t="s">
        <v>202</v>
      </c>
      <c r="C147" s="185" t="s">
        <v>203</v>
      </c>
      <c r="D147" s="186"/>
      <c r="E147" s="186"/>
      <c r="F147" s="193" t="s">
        <v>24</v>
      </c>
      <c r="G147" s="194"/>
      <c r="H147" s="194"/>
      <c r="I147" s="194">
        <f>'01 05 Pol'!G270</f>
        <v>0</v>
      </c>
      <c r="J147" s="190" t="str">
        <f>IF(I182=0,"",I147/I182*100)</f>
        <v/>
      </c>
    </row>
    <row r="148" spans="1:10" ht="36.75" customHeight="1" x14ac:dyDescent="0.25">
      <c r="A148" s="179"/>
      <c r="B148" s="184" t="s">
        <v>204</v>
      </c>
      <c r="C148" s="185" t="s">
        <v>205</v>
      </c>
      <c r="D148" s="186"/>
      <c r="E148" s="186"/>
      <c r="F148" s="193" t="s">
        <v>24</v>
      </c>
      <c r="G148" s="194"/>
      <c r="H148" s="194"/>
      <c r="I148" s="194">
        <f>'01 05 Pol'!G279</f>
        <v>0</v>
      </c>
      <c r="J148" s="190" t="str">
        <f>IF(I182=0,"",I148/I182*100)</f>
        <v/>
      </c>
    </row>
    <row r="149" spans="1:10" ht="36.75" customHeight="1" x14ac:dyDescent="0.25">
      <c r="A149" s="179"/>
      <c r="B149" s="184" t="s">
        <v>206</v>
      </c>
      <c r="C149" s="185" t="s">
        <v>207</v>
      </c>
      <c r="D149" s="186"/>
      <c r="E149" s="186"/>
      <c r="F149" s="193" t="s">
        <v>24</v>
      </c>
      <c r="G149" s="194"/>
      <c r="H149" s="194"/>
      <c r="I149" s="194">
        <f>'01 04 Pol'!G91+'01 05 Pol'!G283+'01 07 Pol'!G54+'01 08 Pol'!G54</f>
        <v>0</v>
      </c>
      <c r="J149" s="190" t="str">
        <f>IF(I182=0,"",I149/I182*100)</f>
        <v/>
      </c>
    </row>
    <row r="150" spans="1:10" ht="36.75" customHeight="1" x14ac:dyDescent="0.25">
      <c r="A150" s="179"/>
      <c r="B150" s="184" t="s">
        <v>137</v>
      </c>
      <c r="C150" s="185" t="s">
        <v>208</v>
      </c>
      <c r="D150" s="186"/>
      <c r="E150" s="186"/>
      <c r="F150" s="193" t="s">
        <v>25</v>
      </c>
      <c r="G150" s="194"/>
      <c r="H150" s="194"/>
      <c r="I150" s="194">
        <f>'03 01 Pol'!G8+'03 02 Pol'!G8</f>
        <v>0</v>
      </c>
      <c r="J150" s="190" t="str">
        <f>IF(I182=0,"",I150/I182*100)</f>
        <v/>
      </c>
    </row>
    <row r="151" spans="1:10" ht="36.75" customHeight="1" x14ac:dyDescent="0.25">
      <c r="A151" s="179"/>
      <c r="B151" s="184" t="s">
        <v>152</v>
      </c>
      <c r="C151" s="185" t="s">
        <v>209</v>
      </c>
      <c r="D151" s="186"/>
      <c r="E151" s="186"/>
      <c r="F151" s="193" t="s">
        <v>25</v>
      </c>
      <c r="G151" s="194"/>
      <c r="H151" s="194"/>
      <c r="I151" s="194">
        <f>'03 01 Pol'!G17+'03 02 Pol'!G17</f>
        <v>0</v>
      </c>
      <c r="J151" s="190" t="str">
        <f>IF(I182=0,"",I151/I182*100)</f>
        <v/>
      </c>
    </row>
    <row r="152" spans="1:10" ht="36.75" customHeight="1" x14ac:dyDescent="0.25">
      <c r="A152" s="179"/>
      <c r="B152" s="184" t="s">
        <v>155</v>
      </c>
      <c r="C152" s="185" t="s">
        <v>210</v>
      </c>
      <c r="D152" s="186"/>
      <c r="E152" s="186"/>
      <c r="F152" s="193" t="s">
        <v>25</v>
      </c>
      <c r="G152" s="194"/>
      <c r="H152" s="194"/>
      <c r="I152" s="194">
        <f>'03 01 Pol'!G24+'03 02 Pol'!G24</f>
        <v>0</v>
      </c>
      <c r="J152" s="190" t="str">
        <f>IF(I182=0,"",I152/I182*100)</f>
        <v/>
      </c>
    </row>
    <row r="153" spans="1:10" ht="36.75" customHeight="1" x14ac:dyDescent="0.25">
      <c r="A153" s="179"/>
      <c r="B153" s="184" t="s">
        <v>158</v>
      </c>
      <c r="C153" s="185" t="s">
        <v>211</v>
      </c>
      <c r="D153" s="186"/>
      <c r="E153" s="186"/>
      <c r="F153" s="193" t="s">
        <v>25</v>
      </c>
      <c r="G153" s="194"/>
      <c r="H153" s="194"/>
      <c r="I153" s="194">
        <f>'03 01 Pol'!G31+'03 02 Pol'!G31</f>
        <v>0</v>
      </c>
      <c r="J153" s="190" t="str">
        <f>IF(I182=0,"",I153/I182*100)</f>
        <v/>
      </c>
    </row>
    <row r="154" spans="1:10" ht="36.75" customHeight="1" x14ac:dyDescent="0.25">
      <c r="A154" s="179"/>
      <c r="B154" s="184" t="s">
        <v>212</v>
      </c>
      <c r="C154" s="185" t="s">
        <v>28</v>
      </c>
      <c r="D154" s="186"/>
      <c r="E154" s="186"/>
      <c r="F154" s="193" t="s">
        <v>25</v>
      </c>
      <c r="G154" s="194"/>
      <c r="H154" s="194"/>
      <c r="I154" s="194">
        <f>'06 02 Pol'!G57+'06 03 Pol'!G57</f>
        <v>0</v>
      </c>
      <c r="J154" s="190" t="str">
        <f>IF(I182=0,"",I154/I182*100)</f>
        <v/>
      </c>
    </row>
    <row r="155" spans="1:10" ht="36.75" customHeight="1" x14ac:dyDescent="0.25">
      <c r="A155" s="179"/>
      <c r="B155" s="184" t="s">
        <v>213</v>
      </c>
      <c r="C155" s="185" t="s">
        <v>214</v>
      </c>
      <c r="D155" s="186"/>
      <c r="E155" s="186"/>
      <c r="F155" s="193" t="s">
        <v>25</v>
      </c>
      <c r="G155" s="194"/>
      <c r="H155" s="194"/>
      <c r="I155" s="194">
        <f>'01 05 Pol'!G286</f>
        <v>0</v>
      </c>
      <c r="J155" s="190" t="str">
        <f>IF(I182=0,"",I155/I182*100)</f>
        <v/>
      </c>
    </row>
    <row r="156" spans="1:10" ht="36.75" customHeight="1" x14ac:dyDescent="0.25">
      <c r="A156" s="179"/>
      <c r="B156" s="184" t="s">
        <v>215</v>
      </c>
      <c r="C156" s="185" t="s">
        <v>216</v>
      </c>
      <c r="D156" s="186"/>
      <c r="E156" s="186"/>
      <c r="F156" s="193" t="s">
        <v>25</v>
      </c>
      <c r="G156" s="194"/>
      <c r="H156" s="194"/>
      <c r="I156" s="194">
        <f>'02 2 Pol'!G29+'02 3 Pol'!G29</f>
        <v>0</v>
      </c>
      <c r="J156" s="190" t="str">
        <f>IF(I182=0,"",I156/I182*100)</f>
        <v/>
      </c>
    </row>
    <row r="157" spans="1:10" ht="36.75" customHeight="1" x14ac:dyDescent="0.25">
      <c r="A157" s="179"/>
      <c r="B157" s="184" t="s">
        <v>215</v>
      </c>
      <c r="C157" s="185" t="s">
        <v>217</v>
      </c>
      <c r="D157" s="186"/>
      <c r="E157" s="186"/>
      <c r="F157" s="193" t="s">
        <v>25</v>
      </c>
      <c r="G157" s="194"/>
      <c r="H157" s="194"/>
      <c r="I157" s="194">
        <f>'01 04 Pol'!G94+'01 05 Pol'!G297</f>
        <v>0</v>
      </c>
      <c r="J157" s="190" t="str">
        <f>IF(I182=0,"",I157/I182*100)</f>
        <v/>
      </c>
    </row>
    <row r="158" spans="1:10" ht="36.75" customHeight="1" x14ac:dyDescent="0.25">
      <c r="A158" s="179"/>
      <c r="B158" s="184" t="s">
        <v>218</v>
      </c>
      <c r="C158" s="185" t="s">
        <v>219</v>
      </c>
      <c r="D158" s="186"/>
      <c r="E158" s="186"/>
      <c r="F158" s="193" t="s">
        <v>25</v>
      </c>
      <c r="G158" s="194"/>
      <c r="H158" s="194"/>
      <c r="I158" s="194">
        <f>'01 07 Pol'!G57+'01 08 Pol'!G57</f>
        <v>0</v>
      </c>
      <c r="J158" s="190" t="str">
        <f>IF(I182=0,"",I158/I182*100)</f>
        <v/>
      </c>
    </row>
    <row r="159" spans="1:10" ht="36.75" customHeight="1" x14ac:dyDescent="0.25">
      <c r="A159" s="179"/>
      <c r="B159" s="184" t="s">
        <v>220</v>
      </c>
      <c r="C159" s="185" t="s">
        <v>221</v>
      </c>
      <c r="D159" s="186"/>
      <c r="E159" s="186"/>
      <c r="F159" s="193" t="s">
        <v>25</v>
      </c>
      <c r="G159" s="194"/>
      <c r="H159" s="194"/>
      <c r="I159" s="194">
        <f>'02 2 Pol'!G43+'02 3 Pol'!G43</f>
        <v>0</v>
      </c>
      <c r="J159" s="190" t="str">
        <f>IF(I182=0,"",I159/I182*100)</f>
        <v/>
      </c>
    </row>
    <row r="160" spans="1:10" ht="36.75" customHeight="1" x14ac:dyDescent="0.25">
      <c r="A160" s="179"/>
      <c r="B160" s="184" t="s">
        <v>222</v>
      </c>
      <c r="C160" s="185" t="s">
        <v>223</v>
      </c>
      <c r="D160" s="186"/>
      <c r="E160" s="186"/>
      <c r="F160" s="193" t="s">
        <v>25</v>
      </c>
      <c r="G160" s="194"/>
      <c r="H160" s="194"/>
      <c r="I160" s="194">
        <f>'02 2 Pol'!G84+'02 3 Pol'!G84</f>
        <v>0</v>
      </c>
      <c r="J160" s="190" t="str">
        <f>IF(I182=0,"",I160/I182*100)</f>
        <v/>
      </c>
    </row>
    <row r="161" spans="1:10" ht="36.75" customHeight="1" x14ac:dyDescent="0.25">
      <c r="A161" s="179"/>
      <c r="B161" s="184" t="s">
        <v>224</v>
      </c>
      <c r="C161" s="185" t="s">
        <v>225</v>
      </c>
      <c r="D161" s="186"/>
      <c r="E161" s="186"/>
      <c r="F161" s="193" t="s">
        <v>25</v>
      </c>
      <c r="G161" s="194"/>
      <c r="H161" s="194"/>
      <c r="I161" s="194">
        <f>'02 2 Pol'!G138+'02 3 Pol'!G138</f>
        <v>0</v>
      </c>
      <c r="J161" s="190" t="str">
        <f>IF(I182=0,"",I161/I182*100)</f>
        <v/>
      </c>
    </row>
    <row r="162" spans="1:10" ht="36.75" customHeight="1" x14ac:dyDescent="0.25">
      <c r="A162" s="179"/>
      <c r="B162" s="184" t="s">
        <v>226</v>
      </c>
      <c r="C162" s="185" t="s">
        <v>227</v>
      </c>
      <c r="D162" s="186"/>
      <c r="E162" s="186"/>
      <c r="F162" s="193" t="s">
        <v>25</v>
      </c>
      <c r="G162" s="194"/>
      <c r="H162" s="194"/>
      <c r="I162" s="194">
        <f>'02 2 Pol'!G145+'02 3 Pol'!G145</f>
        <v>0</v>
      </c>
      <c r="J162" s="190" t="str">
        <f>IF(I182=0,"",I162/I182*100)</f>
        <v/>
      </c>
    </row>
    <row r="163" spans="1:10" ht="36.75" customHeight="1" x14ac:dyDescent="0.25">
      <c r="A163" s="179"/>
      <c r="B163" s="184" t="s">
        <v>228</v>
      </c>
      <c r="C163" s="185" t="s">
        <v>229</v>
      </c>
      <c r="D163" s="186"/>
      <c r="E163" s="186"/>
      <c r="F163" s="193" t="s">
        <v>25</v>
      </c>
      <c r="G163" s="194"/>
      <c r="H163" s="194"/>
      <c r="I163" s="194">
        <f>'02 2 Pol'!G153+'02 3 Pol'!G153</f>
        <v>0</v>
      </c>
      <c r="J163" s="190" t="str">
        <f>IF(I182=0,"",I163/I182*100)</f>
        <v/>
      </c>
    </row>
    <row r="164" spans="1:10" ht="36.75" customHeight="1" x14ac:dyDescent="0.25">
      <c r="A164" s="179"/>
      <c r="B164" s="184" t="s">
        <v>230</v>
      </c>
      <c r="C164" s="185" t="s">
        <v>231</v>
      </c>
      <c r="D164" s="186"/>
      <c r="E164" s="186"/>
      <c r="F164" s="193" t="s">
        <v>25</v>
      </c>
      <c r="G164" s="194"/>
      <c r="H164" s="194"/>
      <c r="I164" s="194">
        <f>'02 2 Pol'!G178+'02 3 Pol'!G178</f>
        <v>0</v>
      </c>
      <c r="J164" s="190" t="str">
        <f>IF(I182=0,"",I164/I182*100)</f>
        <v/>
      </c>
    </row>
    <row r="165" spans="1:10" ht="36.75" customHeight="1" x14ac:dyDescent="0.25">
      <c r="A165" s="179"/>
      <c r="B165" s="184" t="s">
        <v>232</v>
      </c>
      <c r="C165" s="185" t="s">
        <v>233</v>
      </c>
      <c r="D165" s="186"/>
      <c r="E165" s="186"/>
      <c r="F165" s="193" t="s">
        <v>25</v>
      </c>
      <c r="G165" s="194"/>
      <c r="H165" s="194"/>
      <c r="I165" s="194">
        <f>'01 04 Pol'!G111+'01 05 Pol'!G314</f>
        <v>0</v>
      </c>
      <c r="J165" s="190" t="str">
        <f>IF(I182=0,"",I165/I182*100)</f>
        <v/>
      </c>
    </row>
    <row r="166" spans="1:10" ht="36.75" customHeight="1" x14ac:dyDescent="0.25">
      <c r="A166" s="179"/>
      <c r="B166" s="184" t="s">
        <v>234</v>
      </c>
      <c r="C166" s="185" t="s">
        <v>235</v>
      </c>
      <c r="D166" s="186"/>
      <c r="E166" s="186"/>
      <c r="F166" s="193" t="s">
        <v>25</v>
      </c>
      <c r="G166" s="194"/>
      <c r="H166" s="194"/>
      <c r="I166" s="194">
        <f>'01 04 Pol'!G118+'01 05 Pol'!G363</f>
        <v>0</v>
      </c>
      <c r="J166" s="190" t="str">
        <f>IF(I182=0,"",I166/I182*100)</f>
        <v/>
      </c>
    </row>
    <row r="167" spans="1:10" ht="36.75" customHeight="1" x14ac:dyDescent="0.25">
      <c r="A167" s="179"/>
      <c r="B167" s="184" t="s">
        <v>236</v>
      </c>
      <c r="C167" s="185" t="s">
        <v>237</v>
      </c>
      <c r="D167" s="186"/>
      <c r="E167" s="186"/>
      <c r="F167" s="193" t="s">
        <v>25</v>
      </c>
      <c r="G167" s="194"/>
      <c r="H167" s="194"/>
      <c r="I167" s="194">
        <f>'01 04 Pol'!G124+'01 05 Pol'!G371</f>
        <v>0</v>
      </c>
      <c r="J167" s="190" t="str">
        <f>IF(I182=0,"",I167/I182*100)</f>
        <v/>
      </c>
    </row>
    <row r="168" spans="1:10" ht="36.75" customHeight="1" x14ac:dyDescent="0.25">
      <c r="A168" s="179"/>
      <c r="B168" s="184" t="s">
        <v>238</v>
      </c>
      <c r="C168" s="185" t="s">
        <v>239</v>
      </c>
      <c r="D168" s="186"/>
      <c r="E168" s="186"/>
      <c r="F168" s="193" t="s">
        <v>25</v>
      </c>
      <c r="G168" s="194"/>
      <c r="H168" s="194"/>
      <c r="I168" s="194">
        <f>'01 04 Pol'!G129+'01 05 Pol'!G385+'01 07 Pol'!G61+'01 08 Pol'!G61</f>
        <v>0</v>
      </c>
      <c r="J168" s="190" t="str">
        <f>IF(I182=0,"",I168/I182*100)</f>
        <v/>
      </c>
    </row>
    <row r="169" spans="1:10" ht="36.75" customHeight="1" x14ac:dyDescent="0.25">
      <c r="A169" s="179"/>
      <c r="B169" s="184" t="s">
        <v>240</v>
      </c>
      <c r="C169" s="185" t="s">
        <v>241</v>
      </c>
      <c r="D169" s="186"/>
      <c r="E169" s="186"/>
      <c r="F169" s="193" t="s">
        <v>25</v>
      </c>
      <c r="G169" s="194"/>
      <c r="H169" s="194"/>
      <c r="I169" s="194">
        <f>'01 04 Pol'!G136+'01 05 Pol'!G389+'01 07 Pol'!G68+'01 08 Pol'!G68</f>
        <v>0</v>
      </c>
      <c r="J169" s="190" t="str">
        <f>IF(I182=0,"",I169/I182*100)</f>
        <v/>
      </c>
    </row>
    <row r="170" spans="1:10" ht="36.75" customHeight="1" x14ac:dyDescent="0.25">
      <c r="A170" s="179"/>
      <c r="B170" s="184" t="s">
        <v>242</v>
      </c>
      <c r="C170" s="185" t="s">
        <v>243</v>
      </c>
      <c r="D170" s="186"/>
      <c r="E170" s="186"/>
      <c r="F170" s="193" t="s">
        <v>25</v>
      </c>
      <c r="G170" s="194"/>
      <c r="H170" s="194"/>
      <c r="I170" s="194">
        <f>'01 04 Pol'!G138+'01 05 Pol'!G395+'01 07 Pol'!G74+'01 08 Pol'!G74</f>
        <v>0</v>
      </c>
      <c r="J170" s="190" t="str">
        <f>IF(I182=0,"",I170/I182*100)</f>
        <v/>
      </c>
    </row>
    <row r="171" spans="1:10" ht="36.75" customHeight="1" x14ac:dyDescent="0.25">
      <c r="A171" s="179"/>
      <c r="B171" s="184" t="s">
        <v>244</v>
      </c>
      <c r="C171" s="185" t="s">
        <v>245</v>
      </c>
      <c r="D171" s="186"/>
      <c r="E171" s="186"/>
      <c r="F171" s="193" t="s">
        <v>25</v>
      </c>
      <c r="G171" s="194"/>
      <c r="H171" s="194"/>
      <c r="I171" s="194">
        <f>'01 04 Pol'!G161+'01 05 Pol'!G427</f>
        <v>0</v>
      </c>
      <c r="J171" s="190" t="str">
        <f>IF(I182=0,"",I171/I182*100)</f>
        <v/>
      </c>
    </row>
    <row r="172" spans="1:10" ht="36.75" customHeight="1" x14ac:dyDescent="0.25">
      <c r="A172" s="179"/>
      <c r="B172" s="184" t="s">
        <v>246</v>
      </c>
      <c r="C172" s="185" t="s">
        <v>247</v>
      </c>
      <c r="D172" s="186"/>
      <c r="E172" s="186"/>
      <c r="F172" s="193" t="s">
        <v>25</v>
      </c>
      <c r="G172" s="194"/>
      <c r="H172" s="194"/>
      <c r="I172" s="194">
        <f>'01 05 Pol'!G448</f>
        <v>0</v>
      </c>
      <c r="J172" s="190" t="str">
        <f>IF(I182=0,"",I172/I182*100)</f>
        <v/>
      </c>
    </row>
    <row r="173" spans="1:10" ht="36.75" customHeight="1" x14ac:dyDescent="0.25">
      <c r="A173" s="179"/>
      <c r="B173" s="184" t="s">
        <v>248</v>
      </c>
      <c r="C173" s="185" t="s">
        <v>249</v>
      </c>
      <c r="D173" s="186"/>
      <c r="E173" s="186"/>
      <c r="F173" s="193" t="s">
        <v>25</v>
      </c>
      <c r="G173" s="194"/>
      <c r="H173" s="194"/>
      <c r="I173" s="194">
        <f>'01 04 Pol'!G183+'01 05 Pol'!G459+'01 07 Pol'!G84+'01 08 Pol'!G84</f>
        <v>0</v>
      </c>
      <c r="J173" s="190" t="str">
        <f>IF(I182=0,"",I173/I182*100)</f>
        <v/>
      </c>
    </row>
    <row r="174" spans="1:10" ht="36.75" customHeight="1" x14ac:dyDescent="0.25">
      <c r="A174" s="179"/>
      <c r="B174" s="184" t="s">
        <v>250</v>
      </c>
      <c r="C174" s="185" t="s">
        <v>251</v>
      </c>
      <c r="D174" s="186"/>
      <c r="E174" s="186"/>
      <c r="F174" s="193" t="s">
        <v>25</v>
      </c>
      <c r="G174" s="194"/>
      <c r="H174" s="194"/>
      <c r="I174" s="194">
        <f>'01 04 Pol'!G203+'01 05 Pol'!G472+'01 07 Pol'!G90+'01 08 Pol'!G90</f>
        <v>0</v>
      </c>
      <c r="J174" s="190" t="str">
        <f>IF(I182=0,"",I174/I182*100)</f>
        <v/>
      </c>
    </row>
    <row r="175" spans="1:10" ht="36.75" customHeight="1" x14ac:dyDescent="0.25">
      <c r="A175" s="179"/>
      <c r="B175" s="184" t="s">
        <v>252</v>
      </c>
      <c r="C175" s="185" t="s">
        <v>253</v>
      </c>
      <c r="D175" s="186"/>
      <c r="E175" s="186"/>
      <c r="F175" s="193" t="s">
        <v>25</v>
      </c>
      <c r="G175" s="194"/>
      <c r="H175" s="194"/>
      <c r="I175" s="194">
        <f>'01 05 Pol'!G476+'07 02 Pol'!G30+'07 03 Pol'!G30</f>
        <v>0</v>
      </c>
      <c r="J175" s="190" t="str">
        <f>IF(I182=0,"",I175/I182*100)</f>
        <v/>
      </c>
    </row>
    <row r="176" spans="1:10" ht="36.75" customHeight="1" x14ac:dyDescent="0.25">
      <c r="A176" s="179"/>
      <c r="B176" s="184" t="s">
        <v>254</v>
      </c>
      <c r="C176" s="185" t="s">
        <v>255</v>
      </c>
      <c r="D176" s="186"/>
      <c r="E176" s="186"/>
      <c r="F176" s="193" t="s">
        <v>26</v>
      </c>
      <c r="G176" s="194"/>
      <c r="H176" s="194"/>
      <c r="I176" s="194">
        <f>'01 05 Pol'!G478</f>
        <v>0</v>
      </c>
      <c r="J176" s="190" t="str">
        <f>IF(I182=0,"",I176/I182*100)</f>
        <v/>
      </c>
    </row>
    <row r="177" spans="1:10" ht="36.75" customHeight="1" x14ac:dyDescent="0.25">
      <c r="A177" s="179"/>
      <c r="B177" s="184" t="s">
        <v>256</v>
      </c>
      <c r="C177" s="185" t="s">
        <v>257</v>
      </c>
      <c r="D177" s="186"/>
      <c r="E177" s="186"/>
      <c r="F177" s="193" t="s">
        <v>26</v>
      </c>
      <c r="G177" s="194"/>
      <c r="H177" s="194"/>
      <c r="I177" s="194">
        <f>'01 05 Pol'!G480</f>
        <v>0</v>
      </c>
      <c r="J177" s="190" t="str">
        <f>IF(I182=0,"",I177/I182*100)</f>
        <v/>
      </c>
    </row>
    <row r="178" spans="1:10" ht="36.75" customHeight="1" x14ac:dyDescent="0.25">
      <c r="A178" s="179"/>
      <c r="B178" s="184" t="s">
        <v>256</v>
      </c>
      <c r="C178" s="185" t="s">
        <v>258</v>
      </c>
      <c r="D178" s="186"/>
      <c r="E178" s="186"/>
      <c r="F178" s="193" t="s">
        <v>26</v>
      </c>
      <c r="G178" s="194"/>
      <c r="H178" s="194"/>
      <c r="I178" s="194">
        <f>'03 01 Pol'!G114+'03 02 Pol'!G114</f>
        <v>0</v>
      </c>
      <c r="J178" s="190" t="str">
        <f>IF(I182=0,"",I178/I182*100)</f>
        <v/>
      </c>
    </row>
    <row r="179" spans="1:10" ht="36.75" customHeight="1" x14ac:dyDescent="0.25">
      <c r="A179" s="179"/>
      <c r="B179" s="184" t="s">
        <v>259</v>
      </c>
      <c r="C179" s="185" t="s">
        <v>260</v>
      </c>
      <c r="D179" s="186"/>
      <c r="E179" s="186"/>
      <c r="F179" s="193" t="s">
        <v>261</v>
      </c>
      <c r="G179" s="194"/>
      <c r="H179" s="194"/>
      <c r="I179" s="194">
        <f>'01 05 Pol'!G482</f>
        <v>0</v>
      </c>
      <c r="J179" s="190" t="str">
        <f>IF(I182=0,"",I179/I182*100)</f>
        <v/>
      </c>
    </row>
    <row r="180" spans="1:10" ht="36.75" customHeight="1" x14ac:dyDescent="0.25">
      <c r="A180" s="179"/>
      <c r="B180" s="184" t="s">
        <v>262</v>
      </c>
      <c r="C180" s="185" t="s">
        <v>27</v>
      </c>
      <c r="D180" s="186"/>
      <c r="E180" s="186"/>
      <c r="F180" s="193" t="s">
        <v>262</v>
      </c>
      <c r="G180" s="194"/>
      <c r="H180" s="194"/>
      <c r="I180" s="194">
        <f>'01 09 Pol'!G8+'01 10 Pol'!G8+'03 01 Pol'!G161+'03 02 Pol'!G161</f>
        <v>0</v>
      </c>
      <c r="J180" s="190" t="str">
        <f>IF(I182=0,"",I180/I182*100)</f>
        <v/>
      </c>
    </row>
    <row r="181" spans="1:10" ht="36.75" customHeight="1" x14ac:dyDescent="0.25">
      <c r="A181" s="179"/>
      <c r="B181" s="184" t="s">
        <v>263</v>
      </c>
      <c r="C181" s="185" t="s">
        <v>28</v>
      </c>
      <c r="D181" s="186"/>
      <c r="E181" s="186"/>
      <c r="F181" s="193" t="s">
        <v>263</v>
      </c>
      <c r="G181" s="194"/>
      <c r="H181" s="194"/>
      <c r="I181" s="194">
        <f>'01 09 Pol'!G14+'01 10 Pol'!G14</f>
        <v>0</v>
      </c>
      <c r="J181" s="190" t="str">
        <f>IF(I182=0,"",I181/I182*100)</f>
        <v/>
      </c>
    </row>
    <row r="182" spans="1:10" ht="25.5" customHeight="1" x14ac:dyDescent="0.25">
      <c r="A182" s="180"/>
      <c r="B182" s="187" t="s">
        <v>1</v>
      </c>
      <c r="C182" s="188"/>
      <c r="D182" s="189"/>
      <c r="E182" s="189"/>
      <c r="F182" s="195"/>
      <c r="G182" s="196"/>
      <c r="H182" s="196"/>
      <c r="I182" s="196">
        <f>SUM(I99:I181)</f>
        <v>0</v>
      </c>
      <c r="J182" s="191">
        <f>SUM(J99:J181)</f>
        <v>0</v>
      </c>
    </row>
    <row r="183" spans="1:10" x14ac:dyDescent="0.25">
      <c r="F183" s="133"/>
      <c r="G183" s="133"/>
      <c r="H183" s="133"/>
      <c r="I183" s="133"/>
      <c r="J183" s="192"/>
    </row>
    <row r="184" spans="1:10" x14ac:dyDescent="0.25">
      <c r="F184" s="133"/>
      <c r="G184" s="133"/>
      <c r="H184" s="133"/>
      <c r="I184" s="133"/>
      <c r="J184" s="192"/>
    </row>
    <row r="185" spans="1:10" x14ac:dyDescent="0.25">
      <c r="F185" s="133"/>
      <c r="G185" s="133"/>
      <c r="H185" s="133"/>
      <c r="I185" s="133"/>
      <c r="J185" s="192"/>
    </row>
  </sheetData>
  <sheetProtection algorithmName="SHA-512" hashValue="0Xov8PYjODuWQYaHZTdQMLTkJabqacl4pK38OCeuUGNh1w8rG9gKwPXxNMaAwP2rvsBzdR/6z5sELP7MsSjhcw==" saltValue="wufDJ0NAGykXNFjuFnqVS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52">
    <mergeCell ref="C181:E181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64:E64"/>
    <mergeCell ref="C65:E65"/>
    <mergeCell ref="B66:E66"/>
    <mergeCell ref="C99:E99"/>
    <mergeCell ref="C100:E100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9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6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7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8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9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sheetProtection algorithmName="SHA-512" hashValue="KBqhO6u3rWhJB7bQC7BpEaZ+h5O/JidiFEZWMY8gM27iWsQHArHp4d6ZmuyLepurgIgZuI/42rHplVx16Wt65w==" saltValue="tY0axMwsHZ1zFFL5Ywdus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AA306-C371-49C4-8D02-8C584E344F86}">
  <sheetPr>
    <outlinePr summaryBelow="0"/>
  </sheetPr>
  <dimension ref="A1:BH5000"/>
  <sheetViews>
    <sheetView tabSelected="1"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49</v>
      </c>
      <c r="C4" s="205" t="s">
        <v>50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65</v>
      </c>
      <c r="C8" s="256" t="s">
        <v>177</v>
      </c>
      <c r="D8" s="233"/>
      <c r="E8" s="234"/>
      <c r="F8" s="235"/>
      <c r="G8" s="235">
        <f>SUMIF(AG9:AG35,"&lt;&gt;NOR",G9:G35)</f>
        <v>0</v>
      </c>
      <c r="H8" s="235"/>
      <c r="I8" s="235">
        <f>SUM(I9:I35)</f>
        <v>0</v>
      </c>
      <c r="J8" s="235"/>
      <c r="K8" s="235">
        <f>SUM(K9:K35)</f>
        <v>0</v>
      </c>
      <c r="L8" s="235"/>
      <c r="M8" s="235">
        <f>SUM(M9:M35)</f>
        <v>0</v>
      </c>
      <c r="N8" s="234"/>
      <c r="O8" s="234">
        <f>SUM(O9:O35)</f>
        <v>27.91</v>
      </c>
      <c r="P8" s="234"/>
      <c r="Q8" s="234">
        <f>SUM(Q9:Q35)</f>
        <v>0</v>
      </c>
      <c r="R8" s="235"/>
      <c r="S8" s="235"/>
      <c r="T8" s="236"/>
      <c r="U8" s="230"/>
      <c r="V8" s="230">
        <f>SUM(V9:V35)</f>
        <v>107.77000000000001</v>
      </c>
      <c r="W8" s="230"/>
      <c r="X8" s="230"/>
      <c r="Y8" s="230"/>
      <c r="AG8" t="s">
        <v>292</v>
      </c>
    </row>
    <row r="9" spans="1:60" ht="40.799999999999997" outlineLevel="1" x14ac:dyDescent="0.25">
      <c r="A9" s="238">
        <v>1</v>
      </c>
      <c r="B9" s="239" t="s">
        <v>293</v>
      </c>
      <c r="C9" s="257" t="s">
        <v>294</v>
      </c>
      <c r="D9" s="240" t="s">
        <v>295</v>
      </c>
      <c r="E9" s="241">
        <v>51.470700000000001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0.31753999999999999</v>
      </c>
      <c r="O9" s="241">
        <f>ROUND(E9*N9,2)</f>
        <v>16.34</v>
      </c>
      <c r="P9" s="241">
        <v>0</v>
      </c>
      <c r="Q9" s="241">
        <f>ROUND(E9*P9,2)</f>
        <v>0</v>
      </c>
      <c r="R9" s="243" t="s">
        <v>296</v>
      </c>
      <c r="S9" s="243" t="s">
        <v>297</v>
      </c>
      <c r="T9" s="244" t="s">
        <v>298</v>
      </c>
      <c r="U9" s="224">
        <v>1.06</v>
      </c>
      <c r="V9" s="224">
        <f>ROUND(E9*U9,2)</f>
        <v>54.56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301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58" t="s">
        <v>302</v>
      </c>
      <c r="D10" s="226"/>
      <c r="E10" s="227">
        <v>13.65</v>
      </c>
      <c r="F10" s="224"/>
      <c r="G10" s="224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303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3" x14ac:dyDescent="0.25">
      <c r="A11" s="220"/>
      <c r="B11" s="221"/>
      <c r="C11" s="258" t="s">
        <v>304</v>
      </c>
      <c r="D11" s="226"/>
      <c r="E11" s="227">
        <v>-0.63</v>
      </c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303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58" t="s">
        <v>305</v>
      </c>
      <c r="D12" s="226"/>
      <c r="E12" s="227">
        <v>-0.33</v>
      </c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303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3" x14ac:dyDescent="0.25">
      <c r="A13" s="220"/>
      <c r="B13" s="221"/>
      <c r="C13" s="258" t="s">
        <v>306</v>
      </c>
      <c r="D13" s="226"/>
      <c r="E13" s="227"/>
      <c r="F13" s="224"/>
      <c r="G13" s="224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303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58" t="s">
        <v>307</v>
      </c>
      <c r="D14" s="226"/>
      <c r="E14" s="227">
        <v>38.780700000000003</v>
      </c>
      <c r="F14" s="224"/>
      <c r="G14" s="224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303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2</v>
      </c>
      <c r="B15" s="246" t="s">
        <v>308</v>
      </c>
      <c r="C15" s="259" t="s">
        <v>309</v>
      </c>
      <c r="D15" s="247" t="s">
        <v>310</v>
      </c>
      <c r="E15" s="248">
        <v>1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5.8930000000000003E-2</v>
      </c>
      <c r="O15" s="248">
        <f>ROUND(E15*N15,2)</f>
        <v>0.06</v>
      </c>
      <c r="P15" s="248">
        <v>0</v>
      </c>
      <c r="Q15" s="248">
        <f>ROUND(E15*P15,2)</f>
        <v>0</v>
      </c>
      <c r="R15" s="250" t="s">
        <v>296</v>
      </c>
      <c r="S15" s="250" t="s">
        <v>297</v>
      </c>
      <c r="T15" s="251" t="s">
        <v>298</v>
      </c>
      <c r="U15" s="224">
        <v>0.49</v>
      </c>
      <c r="V15" s="224">
        <f>ROUND(E15*U15,2)</f>
        <v>0.49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301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3</v>
      </c>
      <c r="B16" s="246" t="s">
        <v>311</v>
      </c>
      <c r="C16" s="259" t="s">
        <v>312</v>
      </c>
      <c r="D16" s="247" t="s">
        <v>310</v>
      </c>
      <c r="E16" s="248">
        <v>2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2.2880000000000001E-2</v>
      </c>
      <c r="O16" s="248">
        <f>ROUND(E16*N16,2)</f>
        <v>0.05</v>
      </c>
      <c r="P16" s="248">
        <v>0</v>
      </c>
      <c r="Q16" s="248">
        <f>ROUND(E16*P16,2)</f>
        <v>0</v>
      </c>
      <c r="R16" s="250" t="s">
        <v>296</v>
      </c>
      <c r="S16" s="250" t="s">
        <v>297</v>
      </c>
      <c r="T16" s="251" t="s">
        <v>298</v>
      </c>
      <c r="U16" s="224">
        <v>0.32</v>
      </c>
      <c r="V16" s="224">
        <f>ROUND(E16*U16,2)</f>
        <v>0.64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301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4</v>
      </c>
      <c r="B17" s="246" t="s">
        <v>313</v>
      </c>
      <c r="C17" s="259" t="s">
        <v>314</v>
      </c>
      <c r="D17" s="247" t="s">
        <v>310</v>
      </c>
      <c r="E17" s="248">
        <v>1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3.5119999999999998E-2</v>
      </c>
      <c r="O17" s="248">
        <f>ROUND(E17*N17,2)</f>
        <v>0.04</v>
      </c>
      <c r="P17" s="248">
        <v>0</v>
      </c>
      <c r="Q17" s="248">
        <f>ROUND(E17*P17,2)</f>
        <v>0</v>
      </c>
      <c r="R17" s="250" t="s">
        <v>296</v>
      </c>
      <c r="S17" s="250" t="s">
        <v>297</v>
      </c>
      <c r="T17" s="251" t="s">
        <v>298</v>
      </c>
      <c r="U17" s="224">
        <v>0.34749999999999998</v>
      </c>
      <c r="V17" s="224">
        <f>ROUND(E17*U17,2)</f>
        <v>0.35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301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5</v>
      </c>
      <c r="B18" s="246" t="s">
        <v>315</v>
      </c>
      <c r="C18" s="259" t="s">
        <v>316</v>
      </c>
      <c r="D18" s="247" t="s">
        <v>310</v>
      </c>
      <c r="E18" s="248">
        <v>1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2.5749999999999999E-2</v>
      </c>
      <c r="O18" s="248">
        <f>ROUND(E18*N18,2)</f>
        <v>0.03</v>
      </c>
      <c r="P18" s="248">
        <v>0</v>
      </c>
      <c r="Q18" s="248">
        <f>ROUND(E18*P18,2)</f>
        <v>0</v>
      </c>
      <c r="R18" s="250" t="s">
        <v>296</v>
      </c>
      <c r="S18" s="250" t="s">
        <v>297</v>
      </c>
      <c r="T18" s="251" t="s">
        <v>298</v>
      </c>
      <c r="U18" s="224">
        <v>0.32</v>
      </c>
      <c r="V18" s="224">
        <f>ROUND(E18*U18,2)</f>
        <v>0.32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301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6</v>
      </c>
      <c r="B19" s="246" t="s">
        <v>317</v>
      </c>
      <c r="C19" s="259" t="s">
        <v>318</v>
      </c>
      <c r="D19" s="247" t="s">
        <v>310</v>
      </c>
      <c r="E19" s="248">
        <v>1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4.6179999999999999E-2</v>
      </c>
      <c r="O19" s="248">
        <f>ROUND(E19*N19,2)</f>
        <v>0.05</v>
      </c>
      <c r="P19" s="248">
        <v>0</v>
      </c>
      <c r="Q19" s="248">
        <f>ROUND(E19*P19,2)</f>
        <v>0</v>
      </c>
      <c r="R19" s="250" t="s">
        <v>296</v>
      </c>
      <c r="S19" s="250" t="s">
        <v>297</v>
      </c>
      <c r="T19" s="251" t="s">
        <v>298</v>
      </c>
      <c r="U19" s="224">
        <v>0.45</v>
      </c>
      <c r="V19" s="224">
        <f>ROUND(E19*U19,2)</f>
        <v>0.45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301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40.799999999999997" outlineLevel="1" x14ac:dyDescent="0.25">
      <c r="A20" s="238">
        <v>7</v>
      </c>
      <c r="B20" s="239" t="s">
        <v>319</v>
      </c>
      <c r="C20" s="257" t="s">
        <v>320</v>
      </c>
      <c r="D20" s="240" t="s">
        <v>295</v>
      </c>
      <c r="E20" s="241">
        <v>43.476599999999998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0.11666</v>
      </c>
      <c r="O20" s="241">
        <f>ROUND(E20*N20,2)</f>
        <v>5.07</v>
      </c>
      <c r="P20" s="241">
        <v>0</v>
      </c>
      <c r="Q20" s="241">
        <f>ROUND(E20*P20,2)</f>
        <v>0</v>
      </c>
      <c r="R20" s="243" t="s">
        <v>296</v>
      </c>
      <c r="S20" s="243" t="s">
        <v>297</v>
      </c>
      <c r="T20" s="244" t="s">
        <v>298</v>
      </c>
      <c r="U20" s="224">
        <v>0.56999999999999995</v>
      </c>
      <c r="V20" s="224">
        <f>ROUND(E20*U20,2)</f>
        <v>24.78</v>
      </c>
      <c r="W20" s="224"/>
      <c r="X20" s="224" t="s">
        <v>299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301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1" outlineLevel="2" x14ac:dyDescent="0.25">
      <c r="A21" s="220"/>
      <c r="B21" s="221"/>
      <c r="C21" s="260" t="s">
        <v>321</v>
      </c>
      <c r="D21" s="253"/>
      <c r="E21" s="253"/>
      <c r="F21" s="253"/>
      <c r="G21" s="253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322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52" t="str">
        <f>C21</f>
        <v>jednoduché nebo příčky zděné do svislé dřevěné, cihelné, betonové nebo ocelové konstrukce na jakoukoliv maltu vápenocementovou (MVC) nebo cementovou (MC),</v>
      </c>
      <c r="BB21" s="213"/>
      <c r="BC21" s="213"/>
      <c r="BD21" s="213"/>
      <c r="BE21" s="213"/>
      <c r="BF21" s="213"/>
      <c r="BG21" s="213"/>
      <c r="BH21" s="213"/>
    </row>
    <row r="22" spans="1:60" outlineLevel="2" x14ac:dyDescent="0.25">
      <c r="A22" s="220"/>
      <c r="B22" s="221"/>
      <c r="C22" s="258" t="s">
        <v>323</v>
      </c>
      <c r="D22" s="226"/>
      <c r="E22" s="227">
        <v>14.3675</v>
      </c>
      <c r="F22" s="224"/>
      <c r="G22" s="224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303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 x14ac:dyDescent="0.25">
      <c r="A23" s="220"/>
      <c r="B23" s="221"/>
      <c r="C23" s="258" t="s">
        <v>324</v>
      </c>
      <c r="D23" s="226"/>
      <c r="E23" s="227"/>
      <c r="F23" s="224"/>
      <c r="G23" s="224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303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3" x14ac:dyDescent="0.25">
      <c r="A24" s="220"/>
      <c r="B24" s="221"/>
      <c r="C24" s="258" t="s">
        <v>325</v>
      </c>
      <c r="D24" s="226"/>
      <c r="E24" s="227">
        <v>-1.7729999999999999</v>
      </c>
      <c r="F24" s="224"/>
      <c r="G24" s="224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303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3" x14ac:dyDescent="0.25">
      <c r="A25" s="220"/>
      <c r="B25" s="221"/>
      <c r="C25" s="258" t="s">
        <v>326</v>
      </c>
      <c r="D25" s="226"/>
      <c r="E25" s="227">
        <v>-1.5760000000000001</v>
      </c>
      <c r="F25" s="224"/>
      <c r="G25" s="224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303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3" x14ac:dyDescent="0.25">
      <c r="A26" s="220"/>
      <c r="B26" s="221"/>
      <c r="C26" s="261" t="s">
        <v>327</v>
      </c>
      <c r="D26" s="228"/>
      <c r="E26" s="229">
        <v>11.0185</v>
      </c>
      <c r="F26" s="224"/>
      <c r="G26" s="224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303</v>
      </c>
      <c r="AH26" s="213">
        <v>1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3" x14ac:dyDescent="0.25">
      <c r="A27" s="220"/>
      <c r="B27" s="221"/>
      <c r="C27" s="258" t="s">
        <v>328</v>
      </c>
      <c r="D27" s="226"/>
      <c r="E27" s="227">
        <v>32.458100000000002</v>
      </c>
      <c r="F27" s="224"/>
      <c r="G27" s="224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303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 x14ac:dyDescent="0.25">
      <c r="A28" s="220"/>
      <c r="B28" s="221"/>
      <c r="C28" s="261" t="s">
        <v>327</v>
      </c>
      <c r="D28" s="228"/>
      <c r="E28" s="229">
        <v>32.458100000000002</v>
      </c>
      <c r="F28" s="224"/>
      <c r="G28" s="224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303</v>
      </c>
      <c r="AH28" s="213">
        <v>1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ht="40.799999999999997" outlineLevel="1" x14ac:dyDescent="0.25">
      <c r="A29" s="238">
        <v>8</v>
      </c>
      <c r="B29" s="239" t="s">
        <v>329</v>
      </c>
      <c r="C29" s="257" t="s">
        <v>330</v>
      </c>
      <c r="D29" s="240" t="s">
        <v>295</v>
      </c>
      <c r="E29" s="241">
        <v>44.3705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0.14137</v>
      </c>
      <c r="O29" s="241">
        <f>ROUND(E29*N29,2)</f>
        <v>6.27</v>
      </c>
      <c r="P29" s="241">
        <v>0</v>
      </c>
      <c r="Q29" s="241">
        <f>ROUND(E29*P29,2)</f>
        <v>0</v>
      </c>
      <c r="R29" s="243" t="s">
        <v>296</v>
      </c>
      <c r="S29" s="243" t="s">
        <v>331</v>
      </c>
      <c r="T29" s="244" t="s">
        <v>331</v>
      </c>
      <c r="U29" s="224">
        <v>0.59</v>
      </c>
      <c r="V29" s="224">
        <f>ROUND(E29*U29,2)</f>
        <v>26.18</v>
      </c>
      <c r="W29" s="224"/>
      <c r="X29" s="224" t="s">
        <v>299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301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1" outlineLevel="2" x14ac:dyDescent="0.25">
      <c r="A30" s="220"/>
      <c r="B30" s="221"/>
      <c r="C30" s="260" t="s">
        <v>321</v>
      </c>
      <c r="D30" s="253"/>
      <c r="E30" s="253"/>
      <c r="F30" s="253"/>
      <c r="G30" s="253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322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52" t="str">
        <f>C30</f>
        <v>jednoduché nebo příčky zděné do svislé dřevěné, cihelné, betonové nebo ocelové konstrukce na jakoukoliv maltu vápenocementovou (MVC) nebo cementovou (MC),</v>
      </c>
      <c r="BB30" s="213"/>
      <c r="BC30" s="213"/>
      <c r="BD30" s="213"/>
      <c r="BE30" s="213"/>
      <c r="BF30" s="213"/>
      <c r="BG30" s="213"/>
      <c r="BH30" s="213"/>
    </row>
    <row r="31" spans="1:60" outlineLevel="2" x14ac:dyDescent="0.25">
      <c r="A31" s="220"/>
      <c r="B31" s="221"/>
      <c r="C31" s="258" t="s">
        <v>332</v>
      </c>
      <c r="D31" s="226"/>
      <c r="E31" s="227">
        <v>49.122500000000002</v>
      </c>
      <c r="F31" s="224"/>
      <c r="G31" s="224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303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5">
      <c r="A32" s="220"/>
      <c r="B32" s="221"/>
      <c r="C32" s="261" t="s">
        <v>327</v>
      </c>
      <c r="D32" s="228"/>
      <c r="E32" s="229">
        <v>49.122500000000002</v>
      </c>
      <c r="F32" s="224"/>
      <c r="G32" s="224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303</v>
      </c>
      <c r="AH32" s="213">
        <v>1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3" x14ac:dyDescent="0.25">
      <c r="A33" s="220"/>
      <c r="B33" s="221"/>
      <c r="C33" s="258" t="s">
        <v>333</v>
      </c>
      <c r="D33" s="226"/>
      <c r="E33" s="227">
        <v>-1.6</v>
      </c>
      <c r="F33" s="224"/>
      <c r="G33" s="224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3"/>
      <c r="AA33" s="213"/>
      <c r="AB33" s="213"/>
      <c r="AC33" s="213"/>
      <c r="AD33" s="213"/>
      <c r="AE33" s="213"/>
      <c r="AF33" s="213"/>
      <c r="AG33" s="213" t="s">
        <v>303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3" x14ac:dyDescent="0.25">
      <c r="A34" s="220"/>
      <c r="B34" s="221"/>
      <c r="C34" s="258" t="s">
        <v>326</v>
      </c>
      <c r="D34" s="226"/>
      <c r="E34" s="227">
        <v>-1.5760000000000001</v>
      </c>
      <c r="F34" s="224"/>
      <c r="G34" s="22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303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3" x14ac:dyDescent="0.25">
      <c r="A35" s="220"/>
      <c r="B35" s="221"/>
      <c r="C35" s="258" t="s">
        <v>326</v>
      </c>
      <c r="D35" s="226"/>
      <c r="E35" s="227">
        <v>-1.5760000000000001</v>
      </c>
      <c r="F35" s="224"/>
      <c r="G35" s="224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303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x14ac:dyDescent="0.25">
      <c r="A36" s="231" t="s">
        <v>291</v>
      </c>
      <c r="B36" s="232" t="s">
        <v>188</v>
      </c>
      <c r="C36" s="256" t="s">
        <v>189</v>
      </c>
      <c r="D36" s="233"/>
      <c r="E36" s="234"/>
      <c r="F36" s="235"/>
      <c r="G36" s="235">
        <f>SUMIF(AG37:AG66,"&lt;&gt;NOR",G37:G66)</f>
        <v>0</v>
      </c>
      <c r="H36" s="235"/>
      <c r="I36" s="235">
        <f>SUM(I37:I66)</f>
        <v>0</v>
      </c>
      <c r="J36" s="235"/>
      <c r="K36" s="235">
        <f>SUM(K37:K66)</f>
        <v>0</v>
      </c>
      <c r="L36" s="235"/>
      <c r="M36" s="235">
        <f>SUM(M37:M66)</f>
        <v>0</v>
      </c>
      <c r="N36" s="234"/>
      <c r="O36" s="234">
        <f>SUM(O37:O66)</f>
        <v>18.09</v>
      </c>
      <c r="P36" s="234"/>
      <c r="Q36" s="234">
        <f>SUM(Q37:Q66)</f>
        <v>0</v>
      </c>
      <c r="R36" s="235"/>
      <c r="S36" s="235"/>
      <c r="T36" s="236"/>
      <c r="U36" s="230"/>
      <c r="V36" s="230">
        <f>SUM(V37:V66)</f>
        <v>363.78</v>
      </c>
      <c r="W36" s="230"/>
      <c r="X36" s="230"/>
      <c r="Y36" s="230"/>
      <c r="AG36" t="s">
        <v>292</v>
      </c>
    </row>
    <row r="37" spans="1:60" outlineLevel="1" x14ac:dyDescent="0.25">
      <c r="A37" s="238">
        <v>9</v>
      </c>
      <c r="B37" s="239" t="s">
        <v>334</v>
      </c>
      <c r="C37" s="257" t="s">
        <v>335</v>
      </c>
      <c r="D37" s="240" t="s">
        <v>295</v>
      </c>
      <c r="E37" s="241">
        <v>336.20530000000002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5.015E-2</v>
      </c>
      <c r="O37" s="241">
        <f>ROUND(E37*N37,2)</f>
        <v>16.86</v>
      </c>
      <c r="P37" s="241">
        <v>0</v>
      </c>
      <c r="Q37" s="241">
        <f>ROUND(E37*P37,2)</f>
        <v>0</v>
      </c>
      <c r="R37" s="243" t="s">
        <v>296</v>
      </c>
      <c r="S37" s="243" t="s">
        <v>297</v>
      </c>
      <c r="T37" s="244" t="s">
        <v>298</v>
      </c>
      <c r="U37" s="224">
        <v>0.72</v>
      </c>
      <c r="V37" s="224">
        <f>ROUND(E37*U37,2)</f>
        <v>242.07</v>
      </c>
      <c r="W37" s="224"/>
      <c r="X37" s="224" t="s">
        <v>299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301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 x14ac:dyDescent="0.25">
      <c r="A38" s="220"/>
      <c r="B38" s="221"/>
      <c r="C38" s="260" t="s">
        <v>336</v>
      </c>
      <c r="D38" s="253"/>
      <c r="E38" s="253"/>
      <c r="F38" s="253"/>
      <c r="G38" s="253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322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5">
      <c r="A39" s="220"/>
      <c r="B39" s="221"/>
      <c r="C39" s="258" t="s">
        <v>337</v>
      </c>
      <c r="D39" s="226"/>
      <c r="E39" s="227"/>
      <c r="F39" s="224"/>
      <c r="G39" s="224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303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 x14ac:dyDescent="0.25">
      <c r="A40" s="220"/>
      <c r="B40" s="221"/>
      <c r="C40" s="258" t="s">
        <v>338</v>
      </c>
      <c r="D40" s="226"/>
      <c r="E40" s="227">
        <v>27.93</v>
      </c>
      <c r="F40" s="224"/>
      <c r="G40" s="224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303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5">
      <c r="A41" s="220"/>
      <c r="B41" s="221"/>
      <c r="C41" s="258" t="s">
        <v>325</v>
      </c>
      <c r="D41" s="226"/>
      <c r="E41" s="227">
        <v>-1.7729999999999999</v>
      </c>
      <c r="F41" s="224"/>
      <c r="G41" s="224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303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58" t="s">
        <v>326</v>
      </c>
      <c r="D42" s="226"/>
      <c r="E42" s="227">
        <v>-1.5760000000000001</v>
      </c>
      <c r="F42" s="224"/>
      <c r="G42" s="224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303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58" t="s">
        <v>339</v>
      </c>
      <c r="D43" s="226"/>
      <c r="E43" s="227">
        <v>-3.22</v>
      </c>
      <c r="F43" s="224"/>
      <c r="G43" s="22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303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61" t="s">
        <v>327</v>
      </c>
      <c r="D44" s="228"/>
      <c r="E44" s="229">
        <v>21.361000000000001</v>
      </c>
      <c r="F44" s="224"/>
      <c r="G44" s="224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303</v>
      </c>
      <c r="AH44" s="213">
        <v>1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58" t="s">
        <v>340</v>
      </c>
      <c r="D45" s="226"/>
      <c r="E45" s="227">
        <v>61.215000000000003</v>
      </c>
      <c r="F45" s="224"/>
      <c r="G45" s="224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303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58" t="s">
        <v>341</v>
      </c>
      <c r="D46" s="226"/>
      <c r="E46" s="227">
        <v>-2.7</v>
      </c>
      <c r="F46" s="224"/>
      <c r="G46" s="224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303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5">
      <c r="A47" s="220"/>
      <c r="B47" s="221"/>
      <c r="C47" s="258" t="s">
        <v>326</v>
      </c>
      <c r="D47" s="226"/>
      <c r="E47" s="227">
        <v>-1.5760000000000001</v>
      </c>
      <c r="F47" s="224"/>
      <c r="G47" s="224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303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3" x14ac:dyDescent="0.25">
      <c r="A48" s="220"/>
      <c r="B48" s="221"/>
      <c r="C48" s="258" t="s">
        <v>326</v>
      </c>
      <c r="D48" s="226"/>
      <c r="E48" s="227">
        <v>-1.5760000000000001</v>
      </c>
      <c r="F48" s="224"/>
      <c r="G48" s="224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3"/>
      <c r="AA48" s="213"/>
      <c r="AB48" s="213"/>
      <c r="AC48" s="213"/>
      <c r="AD48" s="213"/>
      <c r="AE48" s="213"/>
      <c r="AF48" s="213"/>
      <c r="AG48" s="213" t="s">
        <v>303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 x14ac:dyDescent="0.25">
      <c r="A49" s="220"/>
      <c r="B49" s="221"/>
      <c r="C49" s="261" t="s">
        <v>327</v>
      </c>
      <c r="D49" s="228"/>
      <c r="E49" s="229">
        <v>55.363</v>
      </c>
      <c r="F49" s="224"/>
      <c r="G49" s="224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303</v>
      </c>
      <c r="AH49" s="213">
        <v>1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5">
      <c r="A50" s="220"/>
      <c r="B50" s="221"/>
      <c r="C50" s="258" t="s">
        <v>342</v>
      </c>
      <c r="D50" s="226"/>
      <c r="E50" s="227">
        <v>181.65</v>
      </c>
      <c r="F50" s="224"/>
      <c r="G50" s="224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303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 x14ac:dyDescent="0.25">
      <c r="A51" s="220"/>
      <c r="B51" s="221"/>
      <c r="C51" s="258" t="s">
        <v>343</v>
      </c>
      <c r="D51" s="226"/>
      <c r="E51" s="227">
        <v>-7.92</v>
      </c>
      <c r="F51" s="224"/>
      <c r="G51" s="224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303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3" x14ac:dyDescent="0.25">
      <c r="A52" s="220"/>
      <c r="B52" s="221"/>
      <c r="C52" s="258" t="s">
        <v>344</v>
      </c>
      <c r="D52" s="226"/>
      <c r="E52" s="227">
        <v>-4.6375000000000002</v>
      </c>
      <c r="F52" s="224"/>
      <c r="G52" s="224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303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3" x14ac:dyDescent="0.25">
      <c r="A53" s="220"/>
      <c r="B53" s="221"/>
      <c r="C53" s="258" t="s">
        <v>344</v>
      </c>
      <c r="D53" s="226"/>
      <c r="E53" s="227">
        <v>-4.6375000000000002</v>
      </c>
      <c r="F53" s="224"/>
      <c r="G53" s="224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303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3" x14ac:dyDescent="0.25">
      <c r="A54" s="220"/>
      <c r="B54" s="221"/>
      <c r="C54" s="261" t="s">
        <v>327</v>
      </c>
      <c r="D54" s="228"/>
      <c r="E54" s="229">
        <v>164.45500000000001</v>
      </c>
      <c r="F54" s="224"/>
      <c r="G54" s="224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3"/>
      <c r="AA54" s="213"/>
      <c r="AB54" s="213"/>
      <c r="AC54" s="213"/>
      <c r="AD54" s="213"/>
      <c r="AE54" s="213"/>
      <c r="AF54" s="213"/>
      <c r="AG54" s="213" t="s">
        <v>303</v>
      </c>
      <c r="AH54" s="213">
        <v>1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3" x14ac:dyDescent="0.25">
      <c r="A55" s="220"/>
      <c r="B55" s="221"/>
      <c r="C55" s="258" t="s">
        <v>345</v>
      </c>
      <c r="D55" s="226"/>
      <c r="E55" s="227">
        <v>18.704999999999998</v>
      </c>
      <c r="F55" s="224"/>
      <c r="G55" s="22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303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3" x14ac:dyDescent="0.25">
      <c r="A56" s="220"/>
      <c r="B56" s="221"/>
      <c r="C56" s="261" t="s">
        <v>327</v>
      </c>
      <c r="D56" s="228"/>
      <c r="E56" s="229">
        <v>18.704999999999998</v>
      </c>
      <c r="F56" s="224"/>
      <c r="G56" s="224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303</v>
      </c>
      <c r="AH56" s="213">
        <v>1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3" x14ac:dyDescent="0.25">
      <c r="A57" s="220"/>
      <c r="B57" s="221"/>
      <c r="C57" s="258" t="s">
        <v>326</v>
      </c>
      <c r="D57" s="226"/>
      <c r="E57" s="227">
        <v>-1.5760000000000001</v>
      </c>
      <c r="F57" s="224"/>
      <c r="G57" s="224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3"/>
      <c r="AA57" s="213"/>
      <c r="AB57" s="213"/>
      <c r="AC57" s="213"/>
      <c r="AD57" s="213"/>
      <c r="AE57" s="213"/>
      <c r="AF57" s="213"/>
      <c r="AG57" s="213" t="s">
        <v>303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 x14ac:dyDescent="0.25">
      <c r="A58" s="220"/>
      <c r="B58" s="221"/>
      <c r="C58" s="258" t="s">
        <v>346</v>
      </c>
      <c r="D58" s="226"/>
      <c r="E58" s="227">
        <v>-1.379</v>
      </c>
      <c r="F58" s="224"/>
      <c r="G58" s="224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303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3" x14ac:dyDescent="0.25">
      <c r="A59" s="220"/>
      <c r="B59" s="221"/>
      <c r="C59" s="261" t="s">
        <v>327</v>
      </c>
      <c r="D59" s="228"/>
      <c r="E59" s="229">
        <v>-2.9550000000000001</v>
      </c>
      <c r="F59" s="224"/>
      <c r="G59" s="224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303</v>
      </c>
      <c r="AH59" s="213">
        <v>1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3" x14ac:dyDescent="0.25">
      <c r="A60" s="220"/>
      <c r="B60" s="221"/>
      <c r="C60" s="258" t="s">
        <v>347</v>
      </c>
      <c r="D60" s="226"/>
      <c r="E60" s="227">
        <v>87.671300000000002</v>
      </c>
      <c r="F60" s="224"/>
      <c r="G60" s="224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303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3" x14ac:dyDescent="0.25">
      <c r="A61" s="220"/>
      <c r="B61" s="221"/>
      <c r="C61" s="258" t="s">
        <v>348</v>
      </c>
      <c r="D61" s="226"/>
      <c r="E61" s="227">
        <v>-4.42</v>
      </c>
      <c r="F61" s="224"/>
      <c r="G61" s="224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303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3" x14ac:dyDescent="0.25">
      <c r="A62" s="220"/>
      <c r="B62" s="221"/>
      <c r="C62" s="258" t="s">
        <v>349</v>
      </c>
      <c r="D62" s="226"/>
      <c r="E62" s="227">
        <v>-1.02</v>
      </c>
      <c r="F62" s="224"/>
      <c r="G62" s="224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303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58" t="s">
        <v>326</v>
      </c>
      <c r="D63" s="226"/>
      <c r="E63" s="227">
        <v>-1.5760000000000001</v>
      </c>
      <c r="F63" s="224"/>
      <c r="G63" s="224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303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3" x14ac:dyDescent="0.25">
      <c r="A64" s="220"/>
      <c r="B64" s="221"/>
      <c r="C64" s="258" t="s">
        <v>346</v>
      </c>
      <c r="D64" s="226"/>
      <c r="E64" s="227">
        <v>-1.379</v>
      </c>
      <c r="F64" s="224"/>
      <c r="G64" s="224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3"/>
      <c r="AA64" s="213"/>
      <c r="AB64" s="213"/>
      <c r="AC64" s="213"/>
      <c r="AD64" s="213"/>
      <c r="AE64" s="213"/>
      <c r="AF64" s="213"/>
      <c r="AG64" s="213" t="s">
        <v>303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3" x14ac:dyDescent="0.25">
      <c r="A65" s="220"/>
      <c r="B65" s="221"/>
      <c r="C65" s="261" t="s">
        <v>327</v>
      </c>
      <c r="D65" s="228"/>
      <c r="E65" s="229">
        <v>79.276300000000006</v>
      </c>
      <c r="F65" s="224"/>
      <c r="G65" s="224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303</v>
      </c>
      <c r="AH65" s="213">
        <v>1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45">
        <v>10</v>
      </c>
      <c r="B66" s="246" t="s">
        <v>350</v>
      </c>
      <c r="C66" s="259" t="s">
        <v>351</v>
      </c>
      <c r="D66" s="247" t="s">
        <v>295</v>
      </c>
      <c r="E66" s="248">
        <v>336.20530000000002</v>
      </c>
      <c r="F66" s="249"/>
      <c r="G66" s="250">
        <f>ROUND(E66*F66,2)</f>
        <v>0</v>
      </c>
      <c r="H66" s="249"/>
      <c r="I66" s="250">
        <f>ROUND(E66*H66,2)</f>
        <v>0</v>
      </c>
      <c r="J66" s="249"/>
      <c r="K66" s="250">
        <f>ROUND(E66*J66,2)</f>
        <v>0</v>
      </c>
      <c r="L66" s="250">
        <v>21</v>
      </c>
      <c r="M66" s="250">
        <f>G66*(1+L66/100)</f>
        <v>0</v>
      </c>
      <c r="N66" s="248">
        <v>3.6700000000000001E-3</v>
      </c>
      <c r="O66" s="248">
        <f>ROUND(E66*N66,2)</f>
        <v>1.23</v>
      </c>
      <c r="P66" s="248">
        <v>0</v>
      </c>
      <c r="Q66" s="248">
        <f>ROUND(E66*P66,2)</f>
        <v>0</v>
      </c>
      <c r="R66" s="250" t="s">
        <v>296</v>
      </c>
      <c r="S66" s="250" t="s">
        <v>297</v>
      </c>
      <c r="T66" s="251" t="s">
        <v>298</v>
      </c>
      <c r="U66" s="224">
        <v>0.36199999999999999</v>
      </c>
      <c r="V66" s="224">
        <f>ROUND(E66*U66,2)</f>
        <v>121.71</v>
      </c>
      <c r="W66" s="224"/>
      <c r="X66" s="224" t="s">
        <v>299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301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x14ac:dyDescent="0.25">
      <c r="A67" s="231" t="s">
        <v>291</v>
      </c>
      <c r="B67" s="232" t="s">
        <v>192</v>
      </c>
      <c r="C67" s="256" t="s">
        <v>193</v>
      </c>
      <c r="D67" s="233"/>
      <c r="E67" s="234"/>
      <c r="F67" s="235"/>
      <c r="G67" s="235">
        <f>SUMIF(AG68:AG74,"&lt;&gt;NOR",G68:G74)</f>
        <v>0</v>
      </c>
      <c r="H67" s="235"/>
      <c r="I67" s="235">
        <f>SUM(I68:I74)</f>
        <v>0</v>
      </c>
      <c r="J67" s="235"/>
      <c r="K67" s="235">
        <f>SUM(K68:K74)</f>
        <v>0</v>
      </c>
      <c r="L67" s="235"/>
      <c r="M67" s="235">
        <f>SUM(M68:M74)</f>
        <v>0</v>
      </c>
      <c r="N67" s="234"/>
      <c r="O67" s="234">
        <f>SUM(O68:O74)</f>
        <v>0</v>
      </c>
      <c r="P67" s="234"/>
      <c r="Q67" s="234">
        <f>SUM(Q68:Q74)</f>
        <v>0</v>
      </c>
      <c r="R67" s="235"/>
      <c r="S67" s="235"/>
      <c r="T67" s="236"/>
      <c r="U67" s="230"/>
      <c r="V67" s="230">
        <f>SUM(V68:V74)</f>
        <v>0</v>
      </c>
      <c r="W67" s="230"/>
      <c r="X67" s="230"/>
      <c r="Y67" s="230"/>
      <c r="AG67" t="s">
        <v>292</v>
      </c>
    </row>
    <row r="68" spans="1:60" outlineLevel="1" x14ac:dyDescent="0.25">
      <c r="A68" s="238">
        <v>11</v>
      </c>
      <c r="B68" s="239" t="s">
        <v>352</v>
      </c>
      <c r="C68" s="257" t="s">
        <v>353</v>
      </c>
      <c r="D68" s="240"/>
      <c r="E68" s="241">
        <v>181.21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3"/>
      <c r="S68" s="243" t="s">
        <v>354</v>
      </c>
      <c r="T68" s="244" t="s">
        <v>355</v>
      </c>
      <c r="U68" s="224">
        <v>0</v>
      </c>
      <c r="V68" s="224">
        <f>ROUND(E68*U68,2)</f>
        <v>0</v>
      </c>
      <c r="W68" s="224"/>
      <c r="X68" s="224" t="s">
        <v>299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301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5">
      <c r="A69" s="220"/>
      <c r="B69" s="221"/>
      <c r="C69" s="258" t="s">
        <v>356</v>
      </c>
      <c r="D69" s="226"/>
      <c r="E69" s="227">
        <v>3.72</v>
      </c>
      <c r="F69" s="224"/>
      <c r="G69" s="224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303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 x14ac:dyDescent="0.25">
      <c r="A70" s="220"/>
      <c r="B70" s="221"/>
      <c r="C70" s="258" t="s">
        <v>357</v>
      </c>
      <c r="D70" s="226"/>
      <c r="E70" s="227">
        <v>20.85</v>
      </c>
      <c r="F70" s="224"/>
      <c r="G70" s="224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303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3" x14ac:dyDescent="0.25">
      <c r="A71" s="220"/>
      <c r="B71" s="221"/>
      <c r="C71" s="258" t="s">
        <v>358</v>
      </c>
      <c r="D71" s="226"/>
      <c r="E71" s="227">
        <v>112.28</v>
      </c>
      <c r="F71" s="224"/>
      <c r="G71" s="224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3"/>
      <c r="AA71" s="213"/>
      <c r="AB71" s="213"/>
      <c r="AC71" s="213"/>
      <c r="AD71" s="213"/>
      <c r="AE71" s="213"/>
      <c r="AF71" s="213"/>
      <c r="AG71" s="213" t="s">
        <v>303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3" x14ac:dyDescent="0.25">
      <c r="A72" s="220"/>
      <c r="B72" s="221"/>
      <c r="C72" s="258" t="s">
        <v>359</v>
      </c>
      <c r="D72" s="226"/>
      <c r="E72" s="227">
        <v>1.38</v>
      </c>
      <c r="F72" s="224"/>
      <c r="G72" s="224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3"/>
      <c r="AA72" s="213"/>
      <c r="AB72" s="213"/>
      <c r="AC72" s="213"/>
      <c r="AD72" s="213"/>
      <c r="AE72" s="213"/>
      <c r="AF72" s="213"/>
      <c r="AG72" s="213" t="s">
        <v>303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3" x14ac:dyDescent="0.25">
      <c r="A73" s="220"/>
      <c r="B73" s="221"/>
      <c r="C73" s="258" t="s">
        <v>360</v>
      </c>
      <c r="D73" s="226"/>
      <c r="E73" s="227">
        <v>9.48</v>
      </c>
      <c r="F73" s="224"/>
      <c r="G73" s="224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303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3" x14ac:dyDescent="0.25">
      <c r="A74" s="220"/>
      <c r="B74" s="221"/>
      <c r="C74" s="258" t="s">
        <v>361</v>
      </c>
      <c r="D74" s="226"/>
      <c r="E74" s="227">
        <v>33.5</v>
      </c>
      <c r="F74" s="224"/>
      <c r="G74" s="224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303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x14ac:dyDescent="0.25">
      <c r="A75" s="231" t="s">
        <v>291</v>
      </c>
      <c r="B75" s="232" t="s">
        <v>194</v>
      </c>
      <c r="C75" s="256" t="s">
        <v>195</v>
      </c>
      <c r="D75" s="233"/>
      <c r="E75" s="234"/>
      <c r="F75" s="235"/>
      <c r="G75" s="235">
        <f>SUMIF(AG76:AG81,"&lt;&gt;NOR",G76:G81)</f>
        <v>0</v>
      </c>
      <c r="H75" s="235"/>
      <c r="I75" s="235">
        <f>SUM(I76:I81)</f>
        <v>0</v>
      </c>
      <c r="J75" s="235"/>
      <c r="K75" s="235">
        <f>SUM(K76:K81)</f>
        <v>0</v>
      </c>
      <c r="L75" s="235"/>
      <c r="M75" s="235">
        <f>SUM(M76:M81)</f>
        <v>0</v>
      </c>
      <c r="N75" s="234"/>
      <c r="O75" s="234">
        <f>SUM(O76:O81)</f>
        <v>0</v>
      </c>
      <c r="P75" s="234"/>
      <c r="Q75" s="234">
        <f>SUM(Q76:Q81)</f>
        <v>0</v>
      </c>
      <c r="R75" s="235"/>
      <c r="S75" s="235"/>
      <c r="T75" s="236"/>
      <c r="U75" s="230"/>
      <c r="V75" s="230">
        <f>SUM(V76:V81)</f>
        <v>0</v>
      </c>
      <c r="W75" s="230"/>
      <c r="X75" s="230"/>
      <c r="Y75" s="230"/>
      <c r="AG75" t="s">
        <v>292</v>
      </c>
    </row>
    <row r="76" spans="1:60" outlineLevel="1" x14ac:dyDescent="0.25">
      <c r="A76" s="245">
        <v>12</v>
      </c>
      <c r="B76" s="246" t="s">
        <v>362</v>
      </c>
      <c r="C76" s="259" t="s">
        <v>363</v>
      </c>
      <c r="D76" s="247" t="s">
        <v>310</v>
      </c>
      <c r="E76" s="248">
        <v>1</v>
      </c>
      <c r="F76" s="249"/>
      <c r="G76" s="250">
        <f>ROUND(E76*F76,2)</f>
        <v>0</v>
      </c>
      <c r="H76" s="249"/>
      <c r="I76" s="250">
        <f>ROUND(E76*H76,2)</f>
        <v>0</v>
      </c>
      <c r="J76" s="249"/>
      <c r="K76" s="250">
        <f>ROUND(E76*J76,2)</f>
        <v>0</v>
      </c>
      <c r="L76" s="250">
        <v>21</v>
      </c>
      <c r="M76" s="250">
        <f>G76*(1+L76/100)</f>
        <v>0</v>
      </c>
      <c r="N76" s="248">
        <v>0</v>
      </c>
      <c r="O76" s="248">
        <f>ROUND(E76*N76,2)</f>
        <v>0</v>
      </c>
      <c r="P76" s="248">
        <v>0</v>
      </c>
      <c r="Q76" s="248">
        <f>ROUND(E76*P76,2)</f>
        <v>0</v>
      </c>
      <c r="R76" s="250"/>
      <c r="S76" s="250" t="s">
        <v>354</v>
      </c>
      <c r="T76" s="251" t="s">
        <v>355</v>
      </c>
      <c r="U76" s="224">
        <v>0</v>
      </c>
      <c r="V76" s="224">
        <f>ROUND(E76*U76,2)</f>
        <v>0</v>
      </c>
      <c r="W76" s="224"/>
      <c r="X76" s="224" t="s">
        <v>299</v>
      </c>
      <c r="Y76" s="224" t="s">
        <v>300</v>
      </c>
      <c r="Z76" s="213"/>
      <c r="AA76" s="213"/>
      <c r="AB76" s="213"/>
      <c r="AC76" s="213"/>
      <c r="AD76" s="213"/>
      <c r="AE76" s="213"/>
      <c r="AF76" s="213"/>
      <c r="AG76" s="213" t="s">
        <v>301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45">
        <v>13</v>
      </c>
      <c r="B77" s="246" t="s">
        <v>364</v>
      </c>
      <c r="C77" s="259" t="s">
        <v>365</v>
      </c>
      <c r="D77" s="247" t="s">
        <v>310</v>
      </c>
      <c r="E77" s="248">
        <v>1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</v>
      </c>
      <c r="O77" s="248">
        <f>ROUND(E77*N77,2)</f>
        <v>0</v>
      </c>
      <c r="P77" s="248">
        <v>0</v>
      </c>
      <c r="Q77" s="248">
        <f>ROUND(E77*P77,2)</f>
        <v>0</v>
      </c>
      <c r="R77" s="250"/>
      <c r="S77" s="250" t="s">
        <v>354</v>
      </c>
      <c r="T77" s="251" t="s">
        <v>355</v>
      </c>
      <c r="U77" s="224">
        <v>0</v>
      </c>
      <c r="V77" s="224">
        <f>ROUND(E77*U77,2)</f>
        <v>0</v>
      </c>
      <c r="W77" s="224"/>
      <c r="X77" s="224" t="s">
        <v>299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301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45">
        <v>14</v>
      </c>
      <c r="B78" s="246" t="s">
        <v>366</v>
      </c>
      <c r="C78" s="259" t="s">
        <v>367</v>
      </c>
      <c r="D78" s="247" t="s">
        <v>310</v>
      </c>
      <c r="E78" s="248">
        <v>1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/>
      <c r="S78" s="250" t="s">
        <v>354</v>
      </c>
      <c r="T78" s="251" t="s">
        <v>355</v>
      </c>
      <c r="U78" s="224">
        <v>0</v>
      </c>
      <c r="V78" s="224">
        <f>ROUND(E78*U78,2)</f>
        <v>0</v>
      </c>
      <c r="W78" s="224"/>
      <c r="X78" s="224" t="s">
        <v>299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301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45">
        <v>15</v>
      </c>
      <c r="B79" s="246" t="s">
        <v>368</v>
      </c>
      <c r="C79" s="259" t="s">
        <v>369</v>
      </c>
      <c r="D79" s="247" t="s">
        <v>310</v>
      </c>
      <c r="E79" s="248">
        <v>1</v>
      </c>
      <c r="F79" s="249"/>
      <c r="G79" s="250">
        <f>ROUND(E79*F79,2)</f>
        <v>0</v>
      </c>
      <c r="H79" s="249"/>
      <c r="I79" s="250">
        <f>ROUND(E79*H79,2)</f>
        <v>0</v>
      </c>
      <c r="J79" s="249"/>
      <c r="K79" s="250">
        <f>ROUND(E79*J79,2)</f>
        <v>0</v>
      </c>
      <c r="L79" s="250">
        <v>21</v>
      </c>
      <c r="M79" s="250">
        <f>G79*(1+L79/100)</f>
        <v>0</v>
      </c>
      <c r="N79" s="248">
        <v>0</v>
      </c>
      <c r="O79" s="248">
        <f>ROUND(E79*N79,2)</f>
        <v>0</v>
      </c>
      <c r="P79" s="248">
        <v>0</v>
      </c>
      <c r="Q79" s="248">
        <f>ROUND(E79*P79,2)</f>
        <v>0</v>
      </c>
      <c r="R79" s="250"/>
      <c r="S79" s="250" t="s">
        <v>354</v>
      </c>
      <c r="T79" s="251" t="s">
        <v>355</v>
      </c>
      <c r="U79" s="224">
        <v>0</v>
      </c>
      <c r="V79" s="224">
        <f>ROUND(E79*U79,2)</f>
        <v>0</v>
      </c>
      <c r="W79" s="224"/>
      <c r="X79" s="224" t="s">
        <v>299</v>
      </c>
      <c r="Y79" s="224" t="s">
        <v>300</v>
      </c>
      <c r="Z79" s="213"/>
      <c r="AA79" s="213"/>
      <c r="AB79" s="213"/>
      <c r="AC79" s="213"/>
      <c r="AD79" s="213"/>
      <c r="AE79" s="213"/>
      <c r="AF79" s="213"/>
      <c r="AG79" s="213" t="s">
        <v>301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45">
        <v>16</v>
      </c>
      <c r="B80" s="246" t="s">
        <v>370</v>
      </c>
      <c r="C80" s="259" t="s">
        <v>371</v>
      </c>
      <c r="D80" s="247" t="s">
        <v>310</v>
      </c>
      <c r="E80" s="248">
        <v>2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0</v>
      </c>
      <c r="O80" s="248">
        <f>ROUND(E80*N80,2)</f>
        <v>0</v>
      </c>
      <c r="P80" s="248">
        <v>0</v>
      </c>
      <c r="Q80" s="248">
        <f>ROUND(E80*P80,2)</f>
        <v>0</v>
      </c>
      <c r="R80" s="250"/>
      <c r="S80" s="250" t="s">
        <v>354</v>
      </c>
      <c r="T80" s="251" t="s">
        <v>355</v>
      </c>
      <c r="U80" s="224">
        <v>0</v>
      </c>
      <c r="V80" s="224">
        <f>ROUND(E80*U80,2)</f>
        <v>0</v>
      </c>
      <c r="W80" s="224"/>
      <c r="X80" s="224" t="s">
        <v>299</v>
      </c>
      <c r="Y80" s="224" t="s">
        <v>300</v>
      </c>
      <c r="Z80" s="213"/>
      <c r="AA80" s="213"/>
      <c r="AB80" s="213"/>
      <c r="AC80" s="213"/>
      <c r="AD80" s="213"/>
      <c r="AE80" s="213"/>
      <c r="AF80" s="213"/>
      <c r="AG80" s="213" t="s">
        <v>301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45">
        <v>17</v>
      </c>
      <c r="B81" s="246" t="s">
        <v>372</v>
      </c>
      <c r="C81" s="259" t="s">
        <v>373</v>
      </c>
      <c r="D81" s="247" t="s">
        <v>310</v>
      </c>
      <c r="E81" s="248">
        <v>1</v>
      </c>
      <c r="F81" s="249"/>
      <c r="G81" s="250">
        <f>ROUND(E81*F81,2)</f>
        <v>0</v>
      </c>
      <c r="H81" s="249"/>
      <c r="I81" s="250">
        <f>ROUND(E81*H81,2)</f>
        <v>0</v>
      </c>
      <c r="J81" s="249"/>
      <c r="K81" s="250">
        <f>ROUND(E81*J81,2)</f>
        <v>0</v>
      </c>
      <c r="L81" s="250">
        <v>21</v>
      </c>
      <c r="M81" s="250">
        <f>G81*(1+L81/100)</f>
        <v>0</v>
      </c>
      <c r="N81" s="248">
        <v>0</v>
      </c>
      <c r="O81" s="248">
        <f>ROUND(E81*N81,2)</f>
        <v>0</v>
      </c>
      <c r="P81" s="248">
        <v>0</v>
      </c>
      <c r="Q81" s="248">
        <f>ROUND(E81*P81,2)</f>
        <v>0</v>
      </c>
      <c r="R81" s="250"/>
      <c r="S81" s="250" t="s">
        <v>354</v>
      </c>
      <c r="T81" s="251" t="s">
        <v>355</v>
      </c>
      <c r="U81" s="224">
        <v>0</v>
      </c>
      <c r="V81" s="224">
        <f>ROUND(E81*U81,2)</f>
        <v>0</v>
      </c>
      <c r="W81" s="224"/>
      <c r="X81" s="224" t="s">
        <v>299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301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x14ac:dyDescent="0.25">
      <c r="A82" s="231" t="s">
        <v>291</v>
      </c>
      <c r="B82" s="232" t="s">
        <v>198</v>
      </c>
      <c r="C82" s="256" t="s">
        <v>199</v>
      </c>
      <c r="D82" s="233"/>
      <c r="E82" s="234"/>
      <c r="F82" s="235"/>
      <c r="G82" s="235">
        <f>SUMIF(AG83:AG83,"&lt;&gt;NOR",G83:G83)</f>
        <v>0</v>
      </c>
      <c r="H82" s="235"/>
      <c r="I82" s="235">
        <f>SUM(I83:I83)</f>
        <v>0</v>
      </c>
      <c r="J82" s="235"/>
      <c r="K82" s="235">
        <f>SUM(K83:K83)</f>
        <v>0</v>
      </c>
      <c r="L82" s="235"/>
      <c r="M82" s="235">
        <f>SUM(M83:M83)</f>
        <v>0</v>
      </c>
      <c r="N82" s="234"/>
      <c r="O82" s="234">
        <f>SUM(O83:O83)</f>
        <v>0.41</v>
      </c>
      <c r="P82" s="234"/>
      <c r="Q82" s="234">
        <f>SUM(Q83:Q83)</f>
        <v>0</v>
      </c>
      <c r="R82" s="235"/>
      <c r="S82" s="235"/>
      <c r="T82" s="236"/>
      <c r="U82" s="230"/>
      <c r="V82" s="230">
        <f>SUM(V83:V83)</f>
        <v>54.98</v>
      </c>
      <c r="W82" s="230"/>
      <c r="X82" s="230"/>
      <c r="Y82" s="230"/>
      <c r="AG82" t="s">
        <v>292</v>
      </c>
    </row>
    <row r="83" spans="1:60" outlineLevel="1" x14ac:dyDescent="0.25">
      <c r="A83" s="245">
        <v>18</v>
      </c>
      <c r="B83" s="246" t="s">
        <v>374</v>
      </c>
      <c r="C83" s="259" t="s">
        <v>375</v>
      </c>
      <c r="D83" s="247" t="s">
        <v>295</v>
      </c>
      <c r="E83" s="248">
        <v>256.92899999999997</v>
      </c>
      <c r="F83" s="249"/>
      <c r="G83" s="250">
        <f>ROUND(E83*F83,2)</f>
        <v>0</v>
      </c>
      <c r="H83" s="249"/>
      <c r="I83" s="250">
        <f>ROUND(E83*H83,2)</f>
        <v>0</v>
      </c>
      <c r="J83" s="249"/>
      <c r="K83" s="250">
        <f>ROUND(E83*J83,2)</f>
        <v>0</v>
      </c>
      <c r="L83" s="250">
        <v>21</v>
      </c>
      <c r="M83" s="250">
        <f>G83*(1+L83/100)</f>
        <v>0</v>
      </c>
      <c r="N83" s="248">
        <v>1.58E-3</v>
      </c>
      <c r="O83" s="248">
        <f>ROUND(E83*N83,2)</f>
        <v>0.41</v>
      </c>
      <c r="P83" s="248">
        <v>0</v>
      </c>
      <c r="Q83" s="248">
        <f>ROUND(E83*P83,2)</f>
        <v>0</v>
      </c>
      <c r="R83" s="250" t="s">
        <v>376</v>
      </c>
      <c r="S83" s="250" t="s">
        <v>297</v>
      </c>
      <c r="T83" s="251" t="s">
        <v>298</v>
      </c>
      <c r="U83" s="224">
        <v>0.214</v>
      </c>
      <c r="V83" s="224">
        <f>ROUND(E83*U83,2)</f>
        <v>54.98</v>
      </c>
      <c r="W83" s="224"/>
      <c r="X83" s="224" t="s">
        <v>299</v>
      </c>
      <c r="Y83" s="224" t="s">
        <v>300</v>
      </c>
      <c r="Z83" s="213"/>
      <c r="AA83" s="213"/>
      <c r="AB83" s="213"/>
      <c r="AC83" s="213"/>
      <c r="AD83" s="213"/>
      <c r="AE83" s="213"/>
      <c r="AF83" s="213"/>
      <c r="AG83" s="213" t="s">
        <v>301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x14ac:dyDescent="0.25">
      <c r="A84" s="231" t="s">
        <v>291</v>
      </c>
      <c r="B84" s="232" t="s">
        <v>200</v>
      </c>
      <c r="C84" s="256" t="s">
        <v>201</v>
      </c>
      <c r="D84" s="233"/>
      <c r="E84" s="234"/>
      <c r="F84" s="235"/>
      <c r="G84" s="235">
        <f>SUMIF(AG85:AG90,"&lt;&gt;NOR",G85:G90)</f>
        <v>0</v>
      </c>
      <c r="H84" s="235"/>
      <c r="I84" s="235">
        <f>SUM(I85:I90)</f>
        <v>0</v>
      </c>
      <c r="J84" s="235"/>
      <c r="K84" s="235">
        <f>SUM(K85:K90)</f>
        <v>0</v>
      </c>
      <c r="L84" s="235"/>
      <c r="M84" s="235">
        <f>SUM(M85:M90)</f>
        <v>0</v>
      </c>
      <c r="N84" s="234"/>
      <c r="O84" s="234">
        <f>SUM(O85:O90)</f>
        <v>0.01</v>
      </c>
      <c r="P84" s="234"/>
      <c r="Q84" s="234">
        <f>SUM(Q85:Q90)</f>
        <v>0</v>
      </c>
      <c r="R84" s="235"/>
      <c r="S84" s="235"/>
      <c r="T84" s="236"/>
      <c r="U84" s="230"/>
      <c r="V84" s="230">
        <f>SUM(V85:V90)</f>
        <v>45.79</v>
      </c>
      <c r="W84" s="230"/>
      <c r="X84" s="230"/>
      <c r="Y84" s="230"/>
      <c r="AG84" t="s">
        <v>292</v>
      </c>
    </row>
    <row r="85" spans="1:60" ht="40.799999999999997" outlineLevel="1" x14ac:dyDescent="0.25">
      <c r="A85" s="238">
        <v>19</v>
      </c>
      <c r="B85" s="239" t="s">
        <v>377</v>
      </c>
      <c r="C85" s="257" t="s">
        <v>378</v>
      </c>
      <c r="D85" s="240" t="s">
        <v>295</v>
      </c>
      <c r="E85" s="241">
        <v>147.71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1">
        <v>4.0000000000000003E-5</v>
      </c>
      <c r="O85" s="241">
        <f>ROUND(E85*N85,2)</f>
        <v>0.01</v>
      </c>
      <c r="P85" s="241">
        <v>0</v>
      </c>
      <c r="Q85" s="241">
        <f>ROUND(E85*P85,2)</f>
        <v>0</v>
      </c>
      <c r="R85" s="243" t="s">
        <v>296</v>
      </c>
      <c r="S85" s="243" t="s">
        <v>297</v>
      </c>
      <c r="T85" s="244" t="s">
        <v>298</v>
      </c>
      <c r="U85" s="224">
        <v>0.31</v>
      </c>
      <c r="V85" s="224">
        <f>ROUND(E85*U85,2)</f>
        <v>45.79</v>
      </c>
      <c r="W85" s="224"/>
      <c r="X85" s="224" t="s">
        <v>299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301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2" x14ac:dyDescent="0.25">
      <c r="A86" s="220"/>
      <c r="B86" s="221"/>
      <c r="C86" s="258" t="s">
        <v>356</v>
      </c>
      <c r="D86" s="226"/>
      <c r="E86" s="227">
        <v>3.72</v>
      </c>
      <c r="F86" s="224"/>
      <c r="G86" s="224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303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 x14ac:dyDescent="0.25">
      <c r="A87" s="220"/>
      <c r="B87" s="221"/>
      <c r="C87" s="258" t="s">
        <v>357</v>
      </c>
      <c r="D87" s="226"/>
      <c r="E87" s="227">
        <v>20.85</v>
      </c>
      <c r="F87" s="224"/>
      <c r="G87" s="224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303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 x14ac:dyDescent="0.25">
      <c r="A88" s="220"/>
      <c r="B88" s="221"/>
      <c r="C88" s="258" t="s">
        <v>358</v>
      </c>
      <c r="D88" s="226"/>
      <c r="E88" s="227">
        <v>112.28</v>
      </c>
      <c r="F88" s="224"/>
      <c r="G88" s="224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303</v>
      </c>
      <c r="AH88" s="213">
        <v>0</v>
      </c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3" x14ac:dyDescent="0.25">
      <c r="A89" s="220"/>
      <c r="B89" s="221"/>
      <c r="C89" s="258" t="s">
        <v>359</v>
      </c>
      <c r="D89" s="226"/>
      <c r="E89" s="227">
        <v>1.38</v>
      </c>
      <c r="F89" s="224"/>
      <c r="G89" s="224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3"/>
      <c r="AA89" s="213"/>
      <c r="AB89" s="213"/>
      <c r="AC89" s="213"/>
      <c r="AD89" s="213"/>
      <c r="AE89" s="213"/>
      <c r="AF89" s="213"/>
      <c r="AG89" s="213" t="s">
        <v>303</v>
      </c>
      <c r="AH89" s="213">
        <v>0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3" x14ac:dyDescent="0.25">
      <c r="A90" s="220"/>
      <c r="B90" s="221"/>
      <c r="C90" s="258" t="s">
        <v>360</v>
      </c>
      <c r="D90" s="226"/>
      <c r="E90" s="227">
        <v>9.48</v>
      </c>
      <c r="F90" s="224"/>
      <c r="G90" s="224"/>
      <c r="H90" s="224"/>
      <c r="I90" s="224"/>
      <c r="J90" s="224"/>
      <c r="K90" s="224"/>
      <c r="L90" s="224"/>
      <c r="M90" s="224"/>
      <c r="N90" s="223"/>
      <c r="O90" s="223"/>
      <c r="P90" s="223"/>
      <c r="Q90" s="223"/>
      <c r="R90" s="224"/>
      <c r="S90" s="224"/>
      <c r="T90" s="224"/>
      <c r="U90" s="224"/>
      <c r="V90" s="224"/>
      <c r="W90" s="224"/>
      <c r="X90" s="224"/>
      <c r="Y90" s="224"/>
      <c r="Z90" s="213"/>
      <c r="AA90" s="213"/>
      <c r="AB90" s="213"/>
      <c r="AC90" s="213"/>
      <c r="AD90" s="213"/>
      <c r="AE90" s="213"/>
      <c r="AF90" s="213"/>
      <c r="AG90" s="213" t="s">
        <v>303</v>
      </c>
      <c r="AH90" s="213">
        <v>0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x14ac:dyDescent="0.25">
      <c r="A91" s="231" t="s">
        <v>291</v>
      </c>
      <c r="B91" s="232" t="s">
        <v>206</v>
      </c>
      <c r="C91" s="256" t="s">
        <v>207</v>
      </c>
      <c r="D91" s="233"/>
      <c r="E91" s="234"/>
      <c r="F91" s="235"/>
      <c r="G91" s="235">
        <f>SUMIF(AG92:AG93,"&lt;&gt;NOR",G92:G93)</f>
        <v>0</v>
      </c>
      <c r="H91" s="235"/>
      <c r="I91" s="235">
        <f>SUM(I92:I93)</f>
        <v>0</v>
      </c>
      <c r="J91" s="235"/>
      <c r="K91" s="235">
        <f>SUM(K92:K93)</f>
        <v>0</v>
      </c>
      <c r="L91" s="235"/>
      <c r="M91" s="235">
        <f>SUM(M92:M93)</f>
        <v>0</v>
      </c>
      <c r="N91" s="234"/>
      <c r="O91" s="234">
        <f>SUM(O92:O93)</f>
        <v>0</v>
      </c>
      <c r="P91" s="234"/>
      <c r="Q91" s="234">
        <f>SUM(Q92:Q93)</f>
        <v>0</v>
      </c>
      <c r="R91" s="235"/>
      <c r="S91" s="235"/>
      <c r="T91" s="236"/>
      <c r="U91" s="230"/>
      <c r="V91" s="230">
        <f>SUM(V92:V93)</f>
        <v>39.450000000000003</v>
      </c>
      <c r="W91" s="230"/>
      <c r="X91" s="230"/>
      <c r="Y91" s="230"/>
      <c r="AG91" t="s">
        <v>292</v>
      </c>
    </row>
    <row r="92" spans="1:60" outlineLevel="1" x14ac:dyDescent="0.25">
      <c r="A92" s="238">
        <v>20</v>
      </c>
      <c r="B92" s="239" t="s">
        <v>379</v>
      </c>
      <c r="C92" s="257" t="s">
        <v>380</v>
      </c>
      <c r="D92" s="240" t="s">
        <v>381</v>
      </c>
      <c r="E92" s="241">
        <v>46.40681</v>
      </c>
      <c r="F92" s="242"/>
      <c r="G92" s="243">
        <f>ROUND(E92*F92,2)</f>
        <v>0</v>
      </c>
      <c r="H92" s="242"/>
      <c r="I92" s="243">
        <f>ROUND(E92*H92,2)</f>
        <v>0</v>
      </c>
      <c r="J92" s="242"/>
      <c r="K92" s="243">
        <f>ROUND(E92*J92,2)</f>
        <v>0</v>
      </c>
      <c r="L92" s="243">
        <v>21</v>
      </c>
      <c r="M92" s="243">
        <f>G92*(1+L92/100)</f>
        <v>0</v>
      </c>
      <c r="N92" s="241">
        <v>0</v>
      </c>
      <c r="O92" s="241">
        <f>ROUND(E92*N92,2)</f>
        <v>0</v>
      </c>
      <c r="P92" s="241">
        <v>0</v>
      </c>
      <c r="Q92" s="241">
        <f>ROUND(E92*P92,2)</f>
        <v>0</v>
      </c>
      <c r="R92" s="243" t="s">
        <v>296</v>
      </c>
      <c r="S92" s="243" t="s">
        <v>297</v>
      </c>
      <c r="T92" s="244" t="s">
        <v>298</v>
      </c>
      <c r="U92" s="224">
        <v>0.85</v>
      </c>
      <c r="V92" s="224">
        <f>ROUND(E92*U92,2)</f>
        <v>39.450000000000003</v>
      </c>
      <c r="W92" s="224"/>
      <c r="X92" s="224" t="s">
        <v>382</v>
      </c>
      <c r="Y92" s="224" t="s">
        <v>300</v>
      </c>
      <c r="Z92" s="213"/>
      <c r="AA92" s="213"/>
      <c r="AB92" s="213"/>
      <c r="AC92" s="213"/>
      <c r="AD92" s="213"/>
      <c r="AE92" s="213"/>
      <c r="AF92" s="213"/>
      <c r="AG92" s="213" t="s">
        <v>383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ht="21" outlineLevel="2" x14ac:dyDescent="0.25">
      <c r="A93" s="220"/>
      <c r="B93" s="221"/>
      <c r="C93" s="260" t="s">
        <v>384</v>
      </c>
      <c r="D93" s="253"/>
      <c r="E93" s="253"/>
      <c r="F93" s="253"/>
      <c r="G93" s="253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3"/>
      <c r="AA93" s="213"/>
      <c r="AB93" s="213"/>
      <c r="AC93" s="213"/>
      <c r="AD93" s="213"/>
      <c r="AE93" s="213"/>
      <c r="AF93" s="213"/>
      <c r="AG93" s="213" t="s">
        <v>322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52" t="str">
        <f>C93</f>
        <v>přesun hmot pro budovy občanské výstavby (JKSO 801), budovy pro bydlení (JKSO 803) budovy pro výrobu a služby (JKSO 812) s nosnou svislou konstrukcí zděnou z cihel nebo tvárnic nebo kovovou</v>
      </c>
      <c r="BB93" s="213"/>
      <c r="BC93" s="213"/>
      <c r="BD93" s="213"/>
      <c r="BE93" s="213"/>
      <c r="BF93" s="213"/>
      <c r="BG93" s="213"/>
      <c r="BH93" s="213"/>
    </row>
    <row r="94" spans="1:60" x14ac:dyDescent="0.25">
      <c r="A94" s="231" t="s">
        <v>291</v>
      </c>
      <c r="B94" s="232" t="s">
        <v>215</v>
      </c>
      <c r="C94" s="256" t="s">
        <v>217</v>
      </c>
      <c r="D94" s="233"/>
      <c r="E94" s="234"/>
      <c r="F94" s="235"/>
      <c r="G94" s="235">
        <f>SUMIF(AG95:AG110,"&lt;&gt;NOR",G95:G110)</f>
        <v>0</v>
      </c>
      <c r="H94" s="235"/>
      <c r="I94" s="235">
        <f>SUM(I95:I110)</f>
        <v>0</v>
      </c>
      <c r="J94" s="235"/>
      <c r="K94" s="235">
        <f>SUM(K95:K110)</f>
        <v>0</v>
      </c>
      <c r="L94" s="235"/>
      <c r="M94" s="235">
        <f>SUM(M95:M110)</f>
        <v>0</v>
      </c>
      <c r="N94" s="234"/>
      <c r="O94" s="234">
        <f>SUM(O95:O110)</f>
        <v>5.59</v>
      </c>
      <c r="P94" s="234"/>
      <c r="Q94" s="234">
        <f>SUM(Q95:Q110)</f>
        <v>0</v>
      </c>
      <c r="R94" s="235"/>
      <c r="S94" s="235"/>
      <c r="T94" s="236"/>
      <c r="U94" s="230"/>
      <c r="V94" s="230">
        <f>SUM(V95:V110)</f>
        <v>288.77999999999997</v>
      </c>
      <c r="W94" s="230"/>
      <c r="X94" s="230"/>
      <c r="Y94" s="230"/>
      <c r="AG94" t="s">
        <v>292</v>
      </c>
    </row>
    <row r="95" spans="1:60" ht="30.6" outlineLevel="1" x14ac:dyDescent="0.25">
      <c r="A95" s="238">
        <v>21</v>
      </c>
      <c r="B95" s="239" t="s">
        <v>385</v>
      </c>
      <c r="C95" s="257" t="s">
        <v>386</v>
      </c>
      <c r="D95" s="240" t="s">
        <v>295</v>
      </c>
      <c r="E95" s="241">
        <v>169.8665</v>
      </c>
      <c r="F95" s="242"/>
      <c r="G95" s="243">
        <f>ROUND(E95*F95,2)</f>
        <v>0</v>
      </c>
      <c r="H95" s="242"/>
      <c r="I95" s="243">
        <f>ROUND(E95*H95,2)</f>
        <v>0</v>
      </c>
      <c r="J95" s="242"/>
      <c r="K95" s="243">
        <f>ROUND(E95*J95,2)</f>
        <v>0</v>
      </c>
      <c r="L95" s="243">
        <v>21</v>
      </c>
      <c r="M95" s="243">
        <f>G95*(1+L95/100)</f>
        <v>0</v>
      </c>
      <c r="N95" s="241">
        <v>1.8460000000000001E-2</v>
      </c>
      <c r="O95" s="241">
        <f>ROUND(E95*N95,2)</f>
        <v>3.14</v>
      </c>
      <c r="P95" s="241">
        <v>0</v>
      </c>
      <c r="Q95" s="241">
        <f>ROUND(E95*P95,2)</f>
        <v>0</v>
      </c>
      <c r="R95" s="243" t="s">
        <v>296</v>
      </c>
      <c r="S95" s="243" t="s">
        <v>297</v>
      </c>
      <c r="T95" s="244" t="s">
        <v>298</v>
      </c>
      <c r="U95" s="224">
        <v>1</v>
      </c>
      <c r="V95" s="224">
        <f>ROUND(E95*U95,2)</f>
        <v>169.87</v>
      </c>
      <c r="W95" s="224"/>
      <c r="X95" s="224" t="s">
        <v>299</v>
      </c>
      <c r="Y95" s="224" t="s">
        <v>300</v>
      </c>
      <c r="Z95" s="213"/>
      <c r="AA95" s="213"/>
      <c r="AB95" s="213"/>
      <c r="AC95" s="213"/>
      <c r="AD95" s="213"/>
      <c r="AE95" s="213"/>
      <c r="AF95" s="213"/>
      <c r="AG95" s="213" t="s">
        <v>301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2" x14ac:dyDescent="0.25">
      <c r="A96" s="220"/>
      <c r="B96" s="221"/>
      <c r="C96" s="258" t="s">
        <v>387</v>
      </c>
      <c r="D96" s="226"/>
      <c r="E96" s="227">
        <v>169.8665</v>
      </c>
      <c r="F96" s="224"/>
      <c r="G96" s="224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303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38">
        <v>22</v>
      </c>
      <c r="B97" s="239" t="s">
        <v>388</v>
      </c>
      <c r="C97" s="257" t="s">
        <v>389</v>
      </c>
      <c r="D97" s="240" t="s">
        <v>295</v>
      </c>
      <c r="E97" s="241">
        <v>169.8665</v>
      </c>
      <c r="F97" s="242"/>
      <c r="G97" s="243">
        <f>ROUND(E97*F97,2)</f>
        <v>0</v>
      </c>
      <c r="H97" s="242"/>
      <c r="I97" s="243">
        <f>ROUND(E97*H97,2)</f>
        <v>0</v>
      </c>
      <c r="J97" s="242"/>
      <c r="K97" s="243">
        <f>ROUND(E97*J97,2)</f>
        <v>0</v>
      </c>
      <c r="L97" s="243">
        <v>21</v>
      </c>
      <c r="M97" s="243">
        <f>G97*(1+L97/100)</f>
        <v>0</v>
      </c>
      <c r="N97" s="241">
        <v>8.3000000000000001E-4</v>
      </c>
      <c r="O97" s="241">
        <f>ROUND(E97*N97,2)</f>
        <v>0.14000000000000001</v>
      </c>
      <c r="P97" s="241">
        <v>0</v>
      </c>
      <c r="Q97" s="241">
        <f>ROUND(E97*P97,2)</f>
        <v>0</v>
      </c>
      <c r="R97" s="243" t="s">
        <v>390</v>
      </c>
      <c r="S97" s="243" t="s">
        <v>297</v>
      </c>
      <c r="T97" s="244" t="s">
        <v>298</v>
      </c>
      <c r="U97" s="224">
        <v>0.46</v>
      </c>
      <c r="V97" s="224">
        <f>ROUND(E97*U97,2)</f>
        <v>78.14</v>
      </c>
      <c r="W97" s="224"/>
      <c r="X97" s="224" t="s">
        <v>299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301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 x14ac:dyDescent="0.25">
      <c r="A98" s="220"/>
      <c r="B98" s="221"/>
      <c r="C98" s="258" t="s">
        <v>387</v>
      </c>
      <c r="D98" s="226"/>
      <c r="E98" s="227">
        <v>169.8665</v>
      </c>
      <c r="F98" s="224"/>
      <c r="G98" s="224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3"/>
      <c r="AA98" s="213"/>
      <c r="AB98" s="213"/>
      <c r="AC98" s="213"/>
      <c r="AD98" s="213"/>
      <c r="AE98" s="213"/>
      <c r="AF98" s="213"/>
      <c r="AG98" s="213" t="s">
        <v>303</v>
      </c>
      <c r="AH98" s="213">
        <v>0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ht="20.399999999999999" outlineLevel="1" x14ac:dyDescent="0.25">
      <c r="A99" s="238">
        <v>23</v>
      </c>
      <c r="B99" s="239" t="s">
        <v>391</v>
      </c>
      <c r="C99" s="257" t="s">
        <v>392</v>
      </c>
      <c r="D99" s="240" t="s">
        <v>295</v>
      </c>
      <c r="E99" s="241">
        <v>169.8665</v>
      </c>
      <c r="F99" s="242"/>
      <c r="G99" s="243">
        <f>ROUND(E99*F99,2)</f>
        <v>0</v>
      </c>
      <c r="H99" s="242"/>
      <c r="I99" s="243">
        <f>ROUND(E99*H99,2)</f>
        <v>0</v>
      </c>
      <c r="J99" s="242"/>
      <c r="K99" s="243">
        <f>ROUND(E99*J99,2)</f>
        <v>0</v>
      </c>
      <c r="L99" s="243">
        <v>21</v>
      </c>
      <c r="M99" s="243">
        <f>G99*(1+L99/100)</f>
        <v>0</v>
      </c>
      <c r="N99" s="241">
        <v>1.9000000000000001E-4</v>
      </c>
      <c r="O99" s="241">
        <f>ROUND(E99*N99,2)</f>
        <v>0.03</v>
      </c>
      <c r="P99" s="241">
        <v>0</v>
      </c>
      <c r="Q99" s="241">
        <f>ROUND(E99*P99,2)</f>
        <v>0</v>
      </c>
      <c r="R99" s="243" t="s">
        <v>390</v>
      </c>
      <c r="S99" s="243" t="s">
        <v>297</v>
      </c>
      <c r="T99" s="244" t="s">
        <v>298</v>
      </c>
      <c r="U99" s="224">
        <v>0.16</v>
      </c>
      <c r="V99" s="224">
        <f>ROUND(E99*U99,2)</f>
        <v>27.18</v>
      </c>
      <c r="W99" s="224"/>
      <c r="X99" s="224" t="s">
        <v>299</v>
      </c>
      <c r="Y99" s="224" t="s">
        <v>300</v>
      </c>
      <c r="Z99" s="213"/>
      <c r="AA99" s="213"/>
      <c r="AB99" s="213"/>
      <c r="AC99" s="213"/>
      <c r="AD99" s="213"/>
      <c r="AE99" s="213"/>
      <c r="AF99" s="213"/>
      <c r="AG99" s="213" t="s">
        <v>301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2" x14ac:dyDescent="0.25">
      <c r="A100" s="220"/>
      <c r="B100" s="221"/>
      <c r="C100" s="258" t="s">
        <v>387</v>
      </c>
      <c r="D100" s="226"/>
      <c r="E100" s="227">
        <v>169.8665</v>
      </c>
      <c r="F100" s="224"/>
      <c r="G100" s="224"/>
      <c r="H100" s="224"/>
      <c r="I100" s="224"/>
      <c r="J100" s="224"/>
      <c r="K100" s="224"/>
      <c r="L100" s="224"/>
      <c r="M100" s="224"/>
      <c r="N100" s="223"/>
      <c r="O100" s="223"/>
      <c r="P100" s="223"/>
      <c r="Q100" s="223"/>
      <c r="R100" s="224"/>
      <c r="S100" s="224"/>
      <c r="T100" s="224"/>
      <c r="U100" s="224"/>
      <c r="V100" s="224"/>
      <c r="W100" s="224"/>
      <c r="X100" s="224"/>
      <c r="Y100" s="224"/>
      <c r="Z100" s="213"/>
      <c r="AA100" s="213"/>
      <c r="AB100" s="213"/>
      <c r="AC100" s="213"/>
      <c r="AD100" s="213"/>
      <c r="AE100" s="213"/>
      <c r="AF100" s="213"/>
      <c r="AG100" s="213" t="s">
        <v>303</v>
      </c>
      <c r="AH100" s="213">
        <v>0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5">
      <c r="A101" s="238">
        <v>24</v>
      </c>
      <c r="B101" s="239" t="s">
        <v>393</v>
      </c>
      <c r="C101" s="257" t="s">
        <v>394</v>
      </c>
      <c r="D101" s="240" t="s">
        <v>295</v>
      </c>
      <c r="E101" s="241">
        <v>169.8665</v>
      </c>
      <c r="F101" s="242"/>
      <c r="G101" s="243">
        <f>ROUND(E101*F101,2)</f>
        <v>0</v>
      </c>
      <c r="H101" s="242"/>
      <c r="I101" s="243">
        <f>ROUND(E101*H101,2)</f>
        <v>0</v>
      </c>
      <c r="J101" s="242"/>
      <c r="K101" s="243">
        <f>ROUND(E101*J101,2)</f>
        <v>0</v>
      </c>
      <c r="L101" s="243">
        <v>21</v>
      </c>
      <c r="M101" s="243">
        <f>G101*(1+L101/100)</f>
        <v>0</v>
      </c>
      <c r="N101" s="241">
        <v>0</v>
      </c>
      <c r="O101" s="241">
        <f>ROUND(E101*N101,2)</f>
        <v>0</v>
      </c>
      <c r="P101" s="241">
        <v>0</v>
      </c>
      <c r="Q101" s="241">
        <f>ROUND(E101*P101,2)</f>
        <v>0</v>
      </c>
      <c r="R101" s="243" t="s">
        <v>390</v>
      </c>
      <c r="S101" s="243" t="s">
        <v>297</v>
      </c>
      <c r="T101" s="244" t="s">
        <v>298</v>
      </c>
      <c r="U101" s="224">
        <v>0.08</v>
      </c>
      <c r="V101" s="224">
        <f>ROUND(E101*U101,2)</f>
        <v>13.59</v>
      </c>
      <c r="W101" s="224"/>
      <c r="X101" s="224" t="s">
        <v>299</v>
      </c>
      <c r="Y101" s="224" t="s">
        <v>300</v>
      </c>
      <c r="Z101" s="213"/>
      <c r="AA101" s="213"/>
      <c r="AB101" s="213"/>
      <c r="AC101" s="213"/>
      <c r="AD101" s="213"/>
      <c r="AE101" s="213"/>
      <c r="AF101" s="213"/>
      <c r="AG101" s="213" t="s">
        <v>301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 x14ac:dyDescent="0.25">
      <c r="A102" s="220"/>
      <c r="B102" s="221"/>
      <c r="C102" s="258" t="s">
        <v>387</v>
      </c>
      <c r="D102" s="226"/>
      <c r="E102" s="227">
        <v>169.8665</v>
      </c>
      <c r="F102" s="224"/>
      <c r="G102" s="224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3"/>
      <c r="AA102" s="213"/>
      <c r="AB102" s="213"/>
      <c r="AC102" s="213"/>
      <c r="AD102" s="213"/>
      <c r="AE102" s="213"/>
      <c r="AF102" s="213"/>
      <c r="AG102" s="213" t="s">
        <v>303</v>
      </c>
      <c r="AH102" s="213">
        <v>0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ht="20.399999999999999" outlineLevel="1" x14ac:dyDescent="0.25">
      <c r="A103" s="238">
        <v>25</v>
      </c>
      <c r="B103" s="239" t="s">
        <v>395</v>
      </c>
      <c r="C103" s="257" t="s">
        <v>396</v>
      </c>
      <c r="D103" s="240" t="s">
        <v>295</v>
      </c>
      <c r="E103" s="241">
        <v>169.8665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1">
        <v>3.0000000000000001E-3</v>
      </c>
      <c r="O103" s="241">
        <f>ROUND(E103*N103,2)</f>
        <v>0.51</v>
      </c>
      <c r="P103" s="241">
        <v>0</v>
      </c>
      <c r="Q103" s="241">
        <f>ROUND(E103*P103,2)</f>
        <v>0</v>
      </c>
      <c r="R103" s="243" t="s">
        <v>397</v>
      </c>
      <c r="S103" s="243" t="s">
        <v>297</v>
      </c>
      <c r="T103" s="244" t="s">
        <v>298</v>
      </c>
      <c r="U103" s="224">
        <v>0</v>
      </c>
      <c r="V103" s="224">
        <f>ROUND(E103*U103,2)</f>
        <v>0</v>
      </c>
      <c r="W103" s="224"/>
      <c r="X103" s="224" t="s">
        <v>398</v>
      </c>
      <c r="Y103" s="224" t="s">
        <v>300</v>
      </c>
      <c r="Z103" s="213"/>
      <c r="AA103" s="213"/>
      <c r="AB103" s="213"/>
      <c r="AC103" s="213"/>
      <c r="AD103" s="213"/>
      <c r="AE103" s="213"/>
      <c r="AF103" s="213"/>
      <c r="AG103" s="213" t="s">
        <v>399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 x14ac:dyDescent="0.25">
      <c r="A104" s="220"/>
      <c r="B104" s="221"/>
      <c r="C104" s="258" t="s">
        <v>387</v>
      </c>
      <c r="D104" s="226"/>
      <c r="E104" s="227">
        <v>169.8665</v>
      </c>
      <c r="F104" s="224"/>
      <c r="G104" s="224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303</v>
      </c>
      <c r="AH104" s="213">
        <v>0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38">
        <v>26</v>
      </c>
      <c r="B105" s="239" t="s">
        <v>400</v>
      </c>
      <c r="C105" s="257" t="s">
        <v>401</v>
      </c>
      <c r="D105" s="240" t="s">
        <v>295</v>
      </c>
      <c r="E105" s="241">
        <v>169.8665</v>
      </c>
      <c r="F105" s="242"/>
      <c r="G105" s="243">
        <f>ROUND(E105*F105,2)</f>
        <v>0</v>
      </c>
      <c r="H105" s="242"/>
      <c r="I105" s="243">
        <f>ROUND(E105*H105,2)</f>
        <v>0</v>
      </c>
      <c r="J105" s="242"/>
      <c r="K105" s="243">
        <f>ROUND(E105*J105,2)</f>
        <v>0</v>
      </c>
      <c r="L105" s="243">
        <v>21</v>
      </c>
      <c r="M105" s="243">
        <f>G105*(1+L105/100)</f>
        <v>0</v>
      </c>
      <c r="N105" s="241">
        <v>4.0000000000000001E-3</v>
      </c>
      <c r="O105" s="241">
        <f>ROUND(E105*N105,2)</f>
        <v>0.68</v>
      </c>
      <c r="P105" s="241">
        <v>0</v>
      </c>
      <c r="Q105" s="241">
        <f>ROUND(E105*P105,2)</f>
        <v>0</v>
      </c>
      <c r="R105" s="243" t="s">
        <v>397</v>
      </c>
      <c r="S105" s="243" t="s">
        <v>297</v>
      </c>
      <c r="T105" s="244" t="s">
        <v>298</v>
      </c>
      <c r="U105" s="224">
        <v>0</v>
      </c>
      <c r="V105" s="224">
        <f>ROUND(E105*U105,2)</f>
        <v>0</v>
      </c>
      <c r="W105" s="224"/>
      <c r="X105" s="224" t="s">
        <v>398</v>
      </c>
      <c r="Y105" s="224" t="s">
        <v>300</v>
      </c>
      <c r="Z105" s="213"/>
      <c r="AA105" s="213"/>
      <c r="AB105" s="213"/>
      <c r="AC105" s="213"/>
      <c r="AD105" s="213"/>
      <c r="AE105" s="213"/>
      <c r="AF105" s="213"/>
      <c r="AG105" s="213" t="s">
        <v>399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2" x14ac:dyDescent="0.25">
      <c r="A106" s="220"/>
      <c r="B106" s="221"/>
      <c r="C106" s="258" t="s">
        <v>387</v>
      </c>
      <c r="D106" s="226"/>
      <c r="E106" s="227">
        <v>169.8665</v>
      </c>
      <c r="F106" s="224"/>
      <c r="G106" s="224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303</v>
      </c>
      <c r="AH106" s="213">
        <v>0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ht="20.399999999999999" outlineLevel="1" x14ac:dyDescent="0.25">
      <c r="A107" s="238">
        <v>27</v>
      </c>
      <c r="B107" s="239" t="s">
        <v>402</v>
      </c>
      <c r="C107" s="257" t="s">
        <v>403</v>
      </c>
      <c r="D107" s="240" t="s">
        <v>295</v>
      </c>
      <c r="E107" s="241">
        <v>169.8665</v>
      </c>
      <c r="F107" s="242"/>
      <c r="G107" s="243">
        <f>ROUND(E107*F107,2)</f>
        <v>0</v>
      </c>
      <c r="H107" s="242"/>
      <c r="I107" s="243">
        <f>ROUND(E107*H107,2)</f>
        <v>0</v>
      </c>
      <c r="J107" s="242"/>
      <c r="K107" s="243">
        <f>ROUND(E107*J107,2)</f>
        <v>0</v>
      </c>
      <c r="L107" s="243">
        <v>21</v>
      </c>
      <c r="M107" s="243">
        <f>G107*(1+L107/100)</f>
        <v>0</v>
      </c>
      <c r="N107" s="241">
        <v>6.4000000000000003E-3</v>
      </c>
      <c r="O107" s="241">
        <f>ROUND(E107*N107,2)</f>
        <v>1.0900000000000001</v>
      </c>
      <c r="P107" s="241">
        <v>0</v>
      </c>
      <c r="Q107" s="241">
        <f>ROUND(E107*P107,2)</f>
        <v>0</v>
      </c>
      <c r="R107" s="243" t="s">
        <v>397</v>
      </c>
      <c r="S107" s="243" t="s">
        <v>297</v>
      </c>
      <c r="T107" s="244" t="s">
        <v>298</v>
      </c>
      <c r="U107" s="224">
        <v>0</v>
      </c>
      <c r="V107" s="224">
        <f>ROUND(E107*U107,2)</f>
        <v>0</v>
      </c>
      <c r="W107" s="224"/>
      <c r="X107" s="224" t="s">
        <v>398</v>
      </c>
      <c r="Y107" s="224" t="s">
        <v>300</v>
      </c>
      <c r="Z107" s="213"/>
      <c r="AA107" s="213"/>
      <c r="AB107" s="213"/>
      <c r="AC107" s="213"/>
      <c r="AD107" s="213"/>
      <c r="AE107" s="213"/>
      <c r="AF107" s="213"/>
      <c r="AG107" s="213" t="s">
        <v>399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2" x14ac:dyDescent="0.25">
      <c r="A108" s="220"/>
      <c r="B108" s="221"/>
      <c r="C108" s="258" t="s">
        <v>387</v>
      </c>
      <c r="D108" s="226"/>
      <c r="E108" s="227">
        <v>169.8665</v>
      </c>
      <c r="F108" s="224"/>
      <c r="G108" s="224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3"/>
      <c r="AA108" s="213"/>
      <c r="AB108" s="213"/>
      <c r="AC108" s="213"/>
      <c r="AD108" s="213"/>
      <c r="AE108" s="213"/>
      <c r="AF108" s="213"/>
      <c r="AG108" s="213" t="s">
        <v>303</v>
      </c>
      <c r="AH108" s="213">
        <v>0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20">
        <v>28</v>
      </c>
      <c r="B109" s="221" t="s">
        <v>404</v>
      </c>
      <c r="C109" s="262" t="s">
        <v>405</v>
      </c>
      <c r="D109" s="222" t="s">
        <v>0</v>
      </c>
      <c r="E109" s="254"/>
      <c r="F109" s="225"/>
      <c r="G109" s="224">
        <f>ROUND(E109*F109,2)</f>
        <v>0</v>
      </c>
      <c r="H109" s="225"/>
      <c r="I109" s="224">
        <f>ROUND(E109*H109,2)</f>
        <v>0</v>
      </c>
      <c r="J109" s="225"/>
      <c r="K109" s="224">
        <f>ROUND(E109*J109,2)</f>
        <v>0</v>
      </c>
      <c r="L109" s="224">
        <v>21</v>
      </c>
      <c r="M109" s="224">
        <f>G109*(1+L109/100)</f>
        <v>0</v>
      </c>
      <c r="N109" s="223">
        <v>0</v>
      </c>
      <c r="O109" s="223">
        <f>ROUND(E109*N109,2)</f>
        <v>0</v>
      </c>
      <c r="P109" s="223">
        <v>0</v>
      </c>
      <c r="Q109" s="223">
        <f>ROUND(E109*P109,2)</f>
        <v>0</v>
      </c>
      <c r="R109" s="224" t="s">
        <v>390</v>
      </c>
      <c r="S109" s="224" t="s">
        <v>297</v>
      </c>
      <c r="T109" s="224" t="s">
        <v>298</v>
      </c>
      <c r="U109" s="224">
        <v>0</v>
      </c>
      <c r="V109" s="224">
        <f>ROUND(E109*U109,2)</f>
        <v>0</v>
      </c>
      <c r="W109" s="224"/>
      <c r="X109" s="224" t="s">
        <v>382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383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5">
      <c r="A110" s="220"/>
      <c r="B110" s="221"/>
      <c r="C110" s="263" t="s">
        <v>406</v>
      </c>
      <c r="D110" s="255"/>
      <c r="E110" s="255"/>
      <c r="F110" s="255"/>
      <c r="G110" s="255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322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x14ac:dyDescent="0.25">
      <c r="A111" s="231" t="s">
        <v>291</v>
      </c>
      <c r="B111" s="232" t="s">
        <v>232</v>
      </c>
      <c r="C111" s="256" t="s">
        <v>233</v>
      </c>
      <c r="D111" s="233"/>
      <c r="E111" s="234"/>
      <c r="F111" s="235"/>
      <c r="G111" s="235">
        <f>SUMIF(AG112:AG117,"&lt;&gt;NOR",G112:G117)</f>
        <v>0</v>
      </c>
      <c r="H111" s="235"/>
      <c r="I111" s="235">
        <f>SUM(I112:I117)</f>
        <v>0</v>
      </c>
      <c r="J111" s="235"/>
      <c r="K111" s="235">
        <f>SUM(K112:K117)</f>
        <v>0</v>
      </c>
      <c r="L111" s="235"/>
      <c r="M111" s="235">
        <f>SUM(M112:M117)</f>
        <v>0</v>
      </c>
      <c r="N111" s="234"/>
      <c r="O111" s="234">
        <f>SUM(O112:O117)</f>
        <v>1.27</v>
      </c>
      <c r="P111" s="234"/>
      <c r="Q111" s="234">
        <f>SUM(Q112:Q117)</f>
        <v>0</v>
      </c>
      <c r="R111" s="235"/>
      <c r="S111" s="235"/>
      <c r="T111" s="236"/>
      <c r="U111" s="230"/>
      <c r="V111" s="230">
        <f>SUM(V112:V117)</f>
        <v>59.28</v>
      </c>
      <c r="W111" s="230"/>
      <c r="X111" s="230"/>
      <c r="Y111" s="230"/>
      <c r="AG111" t="s">
        <v>292</v>
      </c>
    </row>
    <row r="112" spans="1:60" ht="20.399999999999999" outlineLevel="1" x14ac:dyDescent="0.25">
      <c r="A112" s="238">
        <v>29</v>
      </c>
      <c r="B112" s="239" t="s">
        <v>407</v>
      </c>
      <c r="C112" s="257" t="s">
        <v>408</v>
      </c>
      <c r="D112" s="240" t="s">
        <v>295</v>
      </c>
      <c r="E112" s="241">
        <v>227.97</v>
      </c>
      <c r="F112" s="242"/>
      <c r="G112" s="243">
        <f>ROUND(E112*F112,2)</f>
        <v>0</v>
      </c>
      <c r="H112" s="242"/>
      <c r="I112" s="243">
        <f>ROUND(E112*H112,2)</f>
        <v>0</v>
      </c>
      <c r="J112" s="242"/>
      <c r="K112" s="243">
        <f>ROUND(E112*J112,2)</f>
        <v>0</v>
      </c>
      <c r="L112" s="243">
        <v>21</v>
      </c>
      <c r="M112" s="243">
        <f>G112*(1+L112/100)</f>
        <v>0</v>
      </c>
      <c r="N112" s="241">
        <v>4.0299999999999997E-3</v>
      </c>
      <c r="O112" s="241">
        <f>ROUND(E112*N112,2)</f>
        <v>0.92</v>
      </c>
      <c r="P112" s="241">
        <v>0</v>
      </c>
      <c r="Q112" s="241">
        <f>ROUND(E112*P112,2)</f>
        <v>0</v>
      </c>
      <c r="R112" s="243" t="s">
        <v>409</v>
      </c>
      <c r="S112" s="243" t="s">
        <v>297</v>
      </c>
      <c r="T112" s="244" t="s">
        <v>298</v>
      </c>
      <c r="U112" s="224">
        <v>0.16</v>
      </c>
      <c r="V112" s="224">
        <f>ROUND(E112*U112,2)</f>
        <v>36.479999999999997</v>
      </c>
      <c r="W112" s="224"/>
      <c r="X112" s="224" t="s">
        <v>299</v>
      </c>
      <c r="Y112" s="224" t="s">
        <v>300</v>
      </c>
      <c r="Z112" s="213"/>
      <c r="AA112" s="213"/>
      <c r="AB112" s="213"/>
      <c r="AC112" s="213"/>
      <c r="AD112" s="213"/>
      <c r="AE112" s="213"/>
      <c r="AF112" s="213"/>
      <c r="AG112" s="213" t="s">
        <v>301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2" x14ac:dyDescent="0.25">
      <c r="A113" s="220"/>
      <c r="B113" s="221"/>
      <c r="C113" s="258" t="s">
        <v>410</v>
      </c>
      <c r="D113" s="226"/>
      <c r="E113" s="227">
        <v>227.97</v>
      </c>
      <c r="F113" s="224"/>
      <c r="G113" s="224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303</v>
      </c>
      <c r="AH113" s="213">
        <v>0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ht="20.399999999999999" outlineLevel="1" x14ac:dyDescent="0.25">
      <c r="A114" s="238">
        <v>30</v>
      </c>
      <c r="B114" s="239" t="s">
        <v>411</v>
      </c>
      <c r="C114" s="257" t="s">
        <v>412</v>
      </c>
      <c r="D114" s="240" t="s">
        <v>295</v>
      </c>
      <c r="E114" s="241">
        <v>227.97</v>
      </c>
      <c r="F114" s="242"/>
      <c r="G114" s="243">
        <f>ROUND(E114*F114,2)</f>
        <v>0</v>
      </c>
      <c r="H114" s="242"/>
      <c r="I114" s="243">
        <f>ROUND(E114*H114,2)</f>
        <v>0</v>
      </c>
      <c r="J114" s="242"/>
      <c r="K114" s="243">
        <f>ROUND(E114*J114,2)</f>
        <v>0</v>
      </c>
      <c r="L114" s="243">
        <v>21</v>
      </c>
      <c r="M114" s="243">
        <f>G114*(1+L114/100)</f>
        <v>0</v>
      </c>
      <c r="N114" s="241">
        <v>1.5499999999999999E-3</v>
      </c>
      <c r="O114" s="241">
        <f>ROUND(E114*N114,2)</f>
        <v>0.35</v>
      </c>
      <c r="P114" s="241">
        <v>0</v>
      </c>
      <c r="Q114" s="241">
        <f>ROUND(E114*P114,2)</f>
        <v>0</v>
      </c>
      <c r="R114" s="243" t="s">
        <v>409</v>
      </c>
      <c r="S114" s="243" t="s">
        <v>297</v>
      </c>
      <c r="T114" s="244" t="s">
        <v>298</v>
      </c>
      <c r="U114" s="224">
        <v>0.1</v>
      </c>
      <c r="V114" s="224">
        <f>ROUND(E114*U114,2)</f>
        <v>22.8</v>
      </c>
      <c r="W114" s="224"/>
      <c r="X114" s="224" t="s">
        <v>299</v>
      </c>
      <c r="Y114" s="224" t="s">
        <v>300</v>
      </c>
      <c r="Z114" s="213"/>
      <c r="AA114" s="213"/>
      <c r="AB114" s="213"/>
      <c r="AC114" s="213"/>
      <c r="AD114" s="213"/>
      <c r="AE114" s="213"/>
      <c r="AF114" s="213"/>
      <c r="AG114" s="213" t="s">
        <v>301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2" x14ac:dyDescent="0.25">
      <c r="A115" s="220"/>
      <c r="B115" s="221"/>
      <c r="C115" s="258" t="s">
        <v>410</v>
      </c>
      <c r="D115" s="226"/>
      <c r="E115" s="227">
        <v>227.97</v>
      </c>
      <c r="F115" s="224"/>
      <c r="G115" s="224"/>
      <c r="H115" s="224"/>
      <c r="I115" s="224"/>
      <c r="J115" s="224"/>
      <c r="K115" s="224"/>
      <c r="L115" s="224"/>
      <c r="M115" s="224"/>
      <c r="N115" s="223"/>
      <c r="O115" s="223"/>
      <c r="P115" s="223"/>
      <c r="Q115" s="223"/>
      <c r="R115" s="224"/>
      <c r="S115" s="224"/>
      <c r="T115" s="224"/>
      <c r="U115" s="224"/>
      <c r="V115" s="224"/>
      <c r="W115" s="224"/>
      <c r="X115" s="224"/>
      <c r="Y115" s="224"/>
      <c r="Z115" s="213"/>
      <c r="AA115" s="213"/>
      <c r="AB115" s="213"/>
      <c r="AC115" s="213"/>
      <c r="AD115" s="213"/>
      <c r="AE115" s="213"/>
      <c r="AF115" s="213"/>
      <c r="AG115" s="213" t="s">
        <v>303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5">
      <c r="A116" s="220">
        <v>31</v>
      </c>
      <c r="B116" s="221" t="s">
        <v>413</v>
      </c>
      <c r="C116" s="262" t="s">
        <v>414</v>
      </c>
      <c r="D116" s="222" t="s">
        <v>0</v>
      </c>
      <c r="E116" s="254"/>
      <c r="F116" s="225"/>
      <c r="G116" s="224">
        <f>ROUND(E116*F116,2)</f>
        <v>0</v>
      </c>
      <c r="H116" s="225"/>
      <c r="I116" s="224">
        <f>ROUND(E116*H116,2)</f>
        <v>0</v>
      </c>
      <c r="J116" s="225"/>
      <c r="K116" s="224">
        <f>ROUND(E116*J116,2)</f>
        <v>0</v>
      </c>
      <c r="L116" s="224">
        <v>21</v>
      </c>
      <c r="M116" s="224">
        <f>G116*(1+L116/100)</f>
        <v>0</v>
      </c>
      <c r="N116" s="223">
        <v>0</v>
      </c>
      <c r="O116" s="223">
        <f>ROUND(E116*N116,2)</f>
        <v>0</v>
      </c>
      <c r="P116" s="223">
        <v>0</v>
      </c>
      <c r="Q116" s="223">
        <f>ROUND(E116*P116,2)</f>
        <v>0</v>
      </c>
      <c r="R116" s="224" t="s">
        <v>409</v>
      </c>
      <c r="S116" s="224" t="s">
        <v>297</v>
      </c>
      <c r="T116" s="224" t="s">
        <v>298</v>
      </c>
      <c r="U116" s="224">
        <v>0</v>
      </c>
      <c r="V116" s="224">
        <f>ROUND(E116*U116,2)</f>
        <v>0</v>
      </c>
      <c r="W116" s="224"/>
      <c r="X116" s="224" t="s">
        <v>382</v>
      </c>
      <c r="Y116" s="224" t="s">
        <v>300</v>
      </c>
      <c r="Z116" s="213"/>
      <c r="AA116" s="213"/>
      <c r="AB116" s="213"/>
      <c r="AC116" s="213"/>
      <c r="AD116" s="213"/>
      <c r="AE116" s="213"/>
      <c r="AF116" s="213"/>
      <c r="AG116" s="213" t="s">
        <v>383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 x14ac:dyDescent="0.25">
      <c r="A117" s="220"/>
      <c r="B117" s="221"/>
      <c r="C117" s="263" t="s">
        <v>406</v>
      </c>
      <c r="D117" s="255"/>
      <c r="E117" s="255"/>
      <c r="F117" s="255"/>
      <c r="G117" s="255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322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x14ac:dyDescent="0.25">
      <c r="A118" s="231" t="s">
        <v>291</v>
      </c>
      <c r="B118" s="232" t="s">
        <v>234</v>
      </c>
      <c r="C118" s="256" t="s">
        <v>235</v>
      </c>
      <c r="D118" s="233"/>
      <c r="E118" s="234"/>
      <c r="F118" s="235"/>
      <c r="G118" s="235">
        <f>SUMIF(AG119:AG123,"&lt;&gt;NOR",G119:G123)</f>
        <v>0</v>
      </c>
      <c r="H118" s="235"/>
      <c r="I118" s="235">
        <f>SUM(I119:I123)</f>
        <v>0</v>
      </c>
      <c r="J118" s="235"/>
      <c r="K118" s="235">
        <f>SUM(K119:K123)</f>
        <v>0</v>
      </c>
      <c r="L118" s="235"/>
      <c r="M118" s="235">
        <f>SUM(M119:M123)</f>
        <v>0</v>
      </c>
      <c r="N118" s="234"/>
      <c r="O118" s="234">
        <f>SUM(O119:O123)</f>
        <v>0</v>
      </c>
      <c r="P118" s="234"/>
      <c r="Q118" s="234">
        <f>SUM(Q119:Q123)</f>
        <v>0</v>
      </c>
      <c r="R118" s="235"/>
      <c r="S118" s="235"/>
      <c r="T118" s="236"/>
      <c r="U118" s="230"/>
      <c r="V118" s="230">
        <f>SUM(V119:V123)</f>
        <v>0</v>
      </c>
      <c r="W118" s="230"/>
      <c r="X118" s="230"/>
      <c r="Y118" s="230"/>
      <c r="AG118" t="s">
        <v>292</v>
      </c>
    </row>
    <row r="119" spans="1:60" outlineLevel="1" x14ac:dyDescent="0.25">
      <c r="A119" s="238">
        <v>32</v>
      </c>
      <c r="B119" s="239" t="s">
        <v>415</v>
      </c>
      <c r="C119" s="257" t="s">
        <v>416</v>
      </c>
      <c r="D119" s="240" t="s">
        <v>295</v>
      </c>
      <c r="E119" s="241">
        <v>227.97</v>
      </c>
      <c r="F119" s="242"/>
      <c r="G119" s="243">
        <f>ROUND(E119*F119,2)</f>
        <v>0</v>
      </c>
      <c r="H119" s="242"/>
      <c r="I119" s="243">
        <f>ROUND(E119*H119,2)</f>
        <v>0</v>
      </c>
      <c r="J119" s="242"/>
      <c r="K119" s="243">
        <f>ROUND(E119*J119,2)</f>
        <v>0</v>
      </c>
      <c r="L119" s="243">
        <v>21</v>
      </c>
      <c r="M119" s="243">
        <f>G119*(1+L119/100)</f>
        <v>0</v>
      </c>
      <c r="N119" s="241">
        <v>0</v>
      </c>
      <c r="O119" s="241">
        <f>ROUND(E119*N119,2)</f>
        <v>0</v>
      </c>
      <c r="P119" s="241">
        <v>0</v>
      </c>
      <c r="Q119" s="241">
        <f>ROUND(E119*P119,2)</f>
        <v>0</v>
      </c>
      <c r="R119" s="243"/>
      <c r="S119" s="243" t="s">
        <v>354</v>
      </c>
      <c r="T119" s="244" t="s">
        <v>355</v>
      </c>
      <c r="U119" s="224">
        <v>0</v>
      </c>
      <c r="V119" s="224">
        <f>ROUND(E119*U119,2)</f>
        <v>0</v>
      </c>
      <c r="W119" s="224"/>
      <c r="X119" s="224" t="s">
        <v>299</v>
      </c>
      <c r="Y119" s="224" t="s">
        <v>300</v>
      </c>
      <c r="Z119" s="213"/>
      <c r="AA119" s="213"/>
      <c r="AB119" s="213"/>
      <c r="AC119" s="213"/>
      <c r="AD119" s="213"/>
      <c r="AE119" s="213"/>
      <c r="AF119" s="213"/>
      <c r="AG119" s="213" t="s">
        <v>301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2" x14ac:dyDescent="0.25">
      <c r="A120" s="220"/>
      <c r="B120" s="221"/>
      <c r="C120" s="258" t="s">
        <v>410</v>
      </c>
      <c r="D120" s="226"/>
      <c r="E120" s="227">
        <v>227.97</v>
      </c>
      <c r="F120" s="224"/>
      <c r="G120" s="224"/>
      <c r="H120" s="224"/>
      <c r="I120" s="224"/>
      <c r="J120" s="224"/>
      <c r="K120" s="224"/>
      <c r="L120" s="224"/>
      <c r="M120" s="224"/>
      <c r="N120" s="223"/>
      <c r="O120" s="223"/>
      <c r="P120" s="223"/>
      <c r="Q120" s="223"/>
      <c r="R120" s="224"/>
      <c r="S120" s="224"/>
      <c r="T120" s="224"/>
      <c r="U120" s="224"/>
      <c r="V120" s="224"/>
      <c r="W120" s="224"/>
      <c r="X120" s="224"/>
      <c r="Y120" s="224"/>
      <c r="Z120" s="213"/>
      <c r="AA120" s="213"/>
      <c r="AB120" s="213"/>
      <c r="AC120" s="213"/>
      <c r="AD120" s="213"/>
      <c r="AE120" s="213"/>
      <c r="AF120" s="213"/>
      <c r="AG120" s="213" t="s">
        <v>303</v>
      </c>
      <c r="AH120" s="213">
        <v>0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5">
      <c r="A121" s="238">
        <v>33</v>
      </c>
      <c r="B121" s="239" t="s">
        <v>417</v>
      </c>
      <c r="C121" s="257" t="s">
        <v>418</v>
      </c>
      <c r="D121" s="240" t="s">
        <v>419</v>
      </c>
      <c r="E121" s="241">
        <v>1</v>
      </c>
      <c r="F121" s="242"/>
      <c r="G121" s="243">
        <f>ROUND(E121*F121,2)</f>
        <v>0</v>
      </c>
      <c r="H121" s="242"/>
      <c r="I121" s="243">
        <f>ROUND(E121*H121,2)</f>
        <v>0</v>
      </c>
      <c r="J121" s="242"/>
      <c r="K121" s="243">
        <f>ROUND(E121*J121,2)</f>
        <v>0</v>
      </c>
      <c r="L121" s="243">
        <v>21</v>
      </c>
      <c r="M121" s="243">
        <f>G121*(1+L121/100)</f>
        <v>0</v>
      </c>
      <c r="N121" s="241">
        <v>0</v>
      </c>
      <c r="O121" s="241">
        <f>ROUND(E121*N121,2)</f>
        <v>0</v>
      </c>
      <c r="P121" s="241">
        <v>0</v>
      </c>
      <c r="Q121" s="241">
        <f>ROUND(E121*P121,2)</f>
        <v>0</v>
      </c>
      <c r="R121" s="243"/>
      <c r="S121" s="243" t="s">
        <v>354</v>
      </c>
      <c r="T121" s="244" t="s">
        <v>355</v>
      </c>
      <c r="U121" s="224">
        <v>0</v>
      </c>
      <c r="V121" s="224">
        <f>ROUND(E121*U121,2)</f>
        <v>0</v>
      </c>
      <c r="W121" s="224"/>
      <c r="X121" s="224" t="s">
        <v>299</v>
      </c>
      <c r="Y121" s="224" t="s">
        <v>300</v>
      </c>
      <c r="Z121" s="213"/>
      <c r="AA121" s="213"/>
      <c r="AB121" s="213"/>
      <c r="AC121" s="213"/>
      <c r="AD121" s="213"/>
      <c r="AE121" s="213"/>
      <c r="AF121" s="213"/>
      <c r="AG121" s="213" t="s">
        <v>301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20">
        <v>34</v>
      </c>
      <c r="B122" s="221" t="s">
        <v>420</v>
      </c>
      <c r="C122" s="262" t="s">
        <v>421</v>
      </c>
      <c r="D122" s="222" t="s">
        <v>0</v>
      </c>
      <c r="E122" s="254"/>
      <c r="F122" s="225"/>
      <c r="G122" s="224">
        <f>ROUND(E122*F122,2)</f>
        <v>0</v>
      </c>
      <c r="H122" s="225"/>
      <c r="I122" s="224">
        <f>ROUND(E122*H122,2)</f>
        <v>0</v>
      </c>
      <c r="J122" s="225"/>
      <c r="K122" s="224">
        <f>ROUND(E122*J122,2)</f>
        <v>0</v>
      </c>
      <c r="L122" s="224">
        <v>21</v>
      </c>
      <c r="M122" s="224">
        <f>G122*(1+L122/100)</f>
        <v>0</v>
      </c>
      <c r="N122" s="223">
        <v>0</v>
      </c>
      <c r="O122" s="223">
        <f>ROUND(E122*N122,2)</f>
        <v>0</v>
      </c>
      <c r="P122" s="223">
        <v>0</v>
      </c>
      <c r="Q122" s="223">
        <f>ROUND(E122*P122,2)</f>
        <v>0</v>
      </c>
      <c r="R122" s="224" t="s">
        <v>422</v>
      </c>
      <c r="S122" s="224" t="s">
        <v>297</v>
      </c>
      <c r="T122" s="224" t="s">
        <v>298</v>
      </c>
      <c r="U122" s="224">
        <v>0</v>
      </c>
      <c r="V122" s="224">
        <f>ROUND(E122*U122,2)</f>
        <v>0</v>
      </c>
      <c r="W122" s="224"/>
      <c r="X122" s="224" t="s">
        <v>382</v>
      </c>
      <c r="Y122" s="224" t="s">
        <v>300</v>
      </c>
      <c r="Z122" s="213"/>
      <c r="AA122" s="213"/>
      <c r="AB122" s="213"/>
      <c r="AC122" s="213"/>
      <c r="AD122" s="213"/>
      <c r="AE122" s="213"/>
      <c r="AF122" s="213"/>
      <c r="AG122" s="213" t="s">
        <v>383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2" x14ac:dyDescent="0.25">
      <c r="A123" s="220"/>
      <c r="B123" s="221"/>
      <c r="C123" s="263" t="s">
        <v>406</v>
      </c>
      <c r="D123" s="255"/>
      <c r="E123" s="255"/>
      <c r="F123" s="255"/>
      <c r="G123" s="255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322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x14ac:dyDescent="0.25">
      <c r="A124" s="231" t="s">
        <v>291</v>
      </c>
      <c r="B124" s="232" t="s">
        <v>236</v>
      </c>
      <c r="C124" s="256" t="s">
        <v>237</v>
      </c>
      <c r="D124" s="233"/>
      <c r="E124" s="234"/>
      <c r="F124" s="235"/>
      <c r="G124" s="235">
        <f>SUMIF(AG125:AG128,"&lt;&gt;NOR",G125:G128)</f>
        <v>0</v>
      </c>
      <c r="H124" s="235"/>
      <c r="I124" s="235">
        <f>SUM(I125:I128)</f>
        <v>0</v>
      </c>
      <c r="J124" s="235"/>
      <c r="K124" s="235">
        <f>SUM(K125:K128)</f>
        <v>0</v>
      </c>
      <c r="L124" s="235"/>
      <c r="M124" s="235">
        <f>SUM(M125:M128)</f>
        <v>0</v>
      </c>
      <c r="N124" s="234"/>
      <c r="O124" s="234">
        <f>SUM(O125:O128)</f>
        <v>0.05</v>
      </c>
      <c r="P124" s="234"/>
      <c r="Q124" s="234">
        <f>SUM(Q125:Q128)</f>
        <v>0</v>
      </c>
      <c r="R124" s="235"/>
      <c r="S124" s="235"/>
      <c r="T124" s="236"/>
      <c r="U124" s="230"/>
      <c r="V124" s="230">
        <f>SUM(V125:V128)</f>
        <v>27.36</v>
      </c>
      <c r="W124" s="230"/>
      <c r="X124" s="230"/>
      <c r="Y124" s="230"/>
      <c r="AG124" t="s">
        <v>292</v>
      </c>
    </row>
    <row r="125" spans="1:60" ht="20.399999999999999" outlineLevel="1" x14ac:dyDescent="0.25">
      <c r="A125" s="238">
        <v>35</v>
      </c>
      <c r="B125" s="239" t="s">
        <v>423</v>
      </c>
      <c r="C125" s="257" t="s">
        <v>424</v>
      </c>
      <c r="D125" s="240" t="s">
        <v>295</v>
      </c>
      <c r="E125" s="241">
        <v>227.97</v>
      </c>
      <c r="F125" s="242"/>
      <c r="G125" s="243">
        <f>ROUND(E125*F125,2)</f>
        <v>0</v>
      </c>
      <c r="H125" s="242"/>
      <c r="I125" s="243">
        <f>ROUND(E125*H125,2)</f>
        <v>0</v>
      </c>
      <c r="J125" s="242"/>
      <c r="K125" s="243">
        <f>ROUND(E125*J125,2)</f>
        <v>0</v>
      </c>
      <c r="L125" s="243">
        <v>21</v>
      </c>
      <c r="M125" s="243">
        <f>G125*(1+L125/100)</f>
        <v>0</v>
      </c>
      <c r="N125" s="241">
        <v>2.2000000000000001E-4</v>
      </c>
      <c r="O125" s="241">
        <f>ROUND(E125*N125,2)</f>
        <v>0.05</v>
      </c>
      <c r="P125" s="241">
        <v>0</v>
      </c>
      <c r="Q125" s="241">
        <f>ROUND(E125*P125,2)</f>
        <v>0</v>
      </c>
      <c r="R125" s="243" t="s">
        <v>425</v>
      </c>
      <c r="S125" s="243" t="s">
        <v>426</v>
      </c>
      <c r="T125" s="244" t="s">
        <v>426</v>
      </c>
      <c r="U125" s="224">
        <v>0.12</v>
      </c>
      <c r="V125" s="224">
        <f>ROUND(E125*U125,2)</f>
        <v>27.36</v>
      </c>
      <c r="W125" s="224"/>
      <c r="X125" s="224" t="s">
        <v>299</v>
      </c>
      <c r="Y125" s="224" t="s">
        <v>300</v>
      </c>
      <c r="Z125" s="213"/>
      <c r="AA125" s="213"/>
      <c r="AB125" s="213"/>
      <c r="AC125" s="213"/>
      <c r="AD125" s="213"/>
      <c r="AE125" s="213"/>
      <c r="AF125" s="213"/>
      <c r="AG125" s="213" t="s">
        <v>301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2" x14ac:dyDescent="0.25">
      <c r="A126" s="220"/>
      <c r="B126" s="221"/>
      <c r="C126" s="258" t="s">
        <v>410</v>
      </c>
      <c r="D126" s="226"/>
      <c r="E126" s="227">
        <v>227.97</v>
      </c>
      <c r="F126" s="224"/>
      <c r="G126" s="224"/>
      <c r="H126" s="224"/>
      <c r="I126" s="224"/>
      <c r="J126" s="224"/>
      <c r="K126" s="224"/>
      <c r="L126" s="224"/>
      <c r="M126" s="224"/>
      <c r="N126" s="223"/>
      <c r="O126" s="223"/>
      <c r="P126" s="223"/>
      <c r="Q126" s="223"/>
      <c r="R126" s="224"/>
      <c r="S126" s="224"/>
      <c r="T126" s="224"/>
      <c r="U126" s="224"/>
      <c r="V126" s="224"/>
      <c r="W126" s="224"/>
      <c r="X126" s="224"/>
      <c r="Y126" s="224"/>
      <c r="Z126" s="213"/>
      <c r="AA126" s="213"/>
      <c r="AB126" s="213"/>
      <c r="AC126" s="213"/>
      <c r="AD126" s="213"/>
      <c r="AE126" s="213"/>
      <c r="AF126" s="213"/>
      <c r="AG126" s="213" t="s">
        <v>303</v>
      </c>
      <c r="AH126" s="213">
        <v>0</v>
      </c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5">
      <c r="A127" s="220">
        <v>36</v>
      </c>
      <c r="B127" s="221" t="s">
        <v>427</v>
      </c>
      <c r="C127" s="262" t="s">
        <v>428</v>
      </c>
      <c r="D127" s="222" t="s">
        <v>0</v>
      </c>
      <c r="E127" s="254"/>
      <c r="F127" s="225"/>
      <c r="G127" s="224">
        <f>ROUND(E127*F127,2)</f>
        <v>0</v>
      </c>
      <c r="H127" s="225"/>
      <c r="I127" s="224">
        <f>ROUND(E127*H127,2)</f>
        <v>0</v>
      </c>
      <c r="J127" s="225"/>
      <c r="K127" s="224">
        <f>ROUND(E127*J127,2)</f>
        <v>0</v>
      </c>
      <c r="L127" s="224">
        <v>21</v>
      </c>
      <c r="M127" s="224">
        <f>G127*(1+L127/100)</f>
        <v>0</v>
      </c>
      <c r="N127" s="223">
        <v>0</v>
      </c>
      <c r="O127" s="223">
        <f>ROUND(E127*N127,2)</f>
        <v>0</v>
      </c>
      <c r="P127" s="223">
        <v>0</v>
      </c>
      <c r="Q127" s="223">
        <f>ROUND(E127*P127,2)</f>
        <v>0</v>
      </c>
      <c r="R127" s="224" t="s">
        <v>425</v>
      </c>
      <c r="S127" s="224" t="s">
        <v>297</v>
      </c>
      <c r="T127" s="224" t="s">
        <v>298</v>
      </c>
      <c r="U127" s="224">
        <v>0.02</v>
      </c>
      <c r="V127" s="224">
        <f>ROUND(E127*U127,2)</f>
        <v>0</v>
      </c>
      <c r="W127" s="224"/>
      <c r="X127" s="224" t="s">
        <v>382</v>
      </c>
      <c r="Y127" s="224" t="s">
        <v>300</v>
      </c>
      <c r="Z127" s="213"/>
      <c r="AA127" s="213"/>
      <c r="AB127" s="213"/>
      <c r="AC127" s="213"/>
      <c r="AD127" s="213"/>
      <c r="AE127" s="213"/>
      <c r="AF127" s="213"/>
      <c r="AG127" s="213" t="s">
        <v>383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2" x14ac:dyDescent="0.25">
      <c r="A128" s="220"/>
      <c r="B128" s="221"/>
      <c r="C128" s="263" t="s">
        <v>406</v>
      </c>
      <c r="D128" s="255"/>
      <c r="E128" s="255"/>
      <c r="F128" s="255"/>
      <c r="G128" s="255"/>
      <c r="H128" s="224"/>
      <c r="I128" s="224"/>
      <c r="J128" s="224"/>
      <c r="K128" s="224"/>
      <c r="L128" s="224"/>
      <c r="M128" s="224"/>
      <c r="N128" s="223"/>
      <c r="O128" s="223"/>
      <c r="P128" s="223"/>
      <c r="Q128" s="223"/>
      <c r="R128" s="224"/>
      <c r="S128" s="224"/>
      <c r="T128" s="224"/>
      <c r="U128" s="224"/>
      <c r="V128" s="224"/>
      <c r="W128" s="224"/>
      <c r="X128" s="224"/>
      <c r="Y128" s="224"/>
      <c r="Z128" s="213"/>
      <c r="AA128" s="213"/>
      <c r="AB128" s="213"/>
      <c r="AC128" s="213"/>
      <c r="AD128" s="213"/>
      <c r="AE128" s="213"/>
      <c r="AF128" s="213"/>
      <c r="AG128" s="213" t="s">
        <v>322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x14ac:dyDescent="0.25">
      <c r="A129" s="231" t="s">
        <v>291</v>
      </c>
      <c r="B129" s="232" t="s">
        <v>238</v>
      </c>
      <c r="C129" s="256" t="s">
        <v>239</v>
      </c>
      <c r="D129" s="233"/>
      <c r="E129" s="234"/>
      <c r="F129" s="235"/>
      <c r="G129" s="235">
        <f>SUMIF(AG130:AG135,"&lt;&gt;NOR",G130:G135)</f>
        <v>0</v>
      </c>
      <c r="H129" s="235"/>
      <c r="I129" s="235">
        <f>SUM(I130:I135)</f>
        <v>0</v>
      </c>
      <c r="J129" s="235"/>
      <c r="K129" s="235">
        <f>SUM(K130:K135)</f>
        <v>0</v>
      </c>
      <c r="L129" s="235"/>
      <c r="M129" s="235">
        <f>SUM(M130:M135)</f>
        <v>0</v>
      </c>
      <c r="N129" s="234"/>
      <c r="O129" s="234">
        <f>SUM(O130:O135)</f>
        <v>0</v>
      </c>
      <c r="P129" s="234"/>
      <c r="Q129" s="234">
        <f>SUM(Q130:Q135)</f>
        <v>0</v>
      </c>
      <c r="R129" s="235"/>
      <c r="S129" s="235"/>
      <c r="T129" s="236"/>
      <c r="U129" s="230"/>
      <c r="V129" s="230">
        <f>SUM(V130:V135)</f>
        <v>0</v>
      </c>
      <c r="W129" s="230"/>
      <c r="X129" s="230"/>
      <c r="Y129" s="230"/>
      <c r="AG129" t="s">
        <v>292</v>
      </c>
    </row>
    <row r="130" spans="1:60" outlineLevel="1" x14ac:dyDescent="0.25">
      <c r="A130" s="245">
        <v>37</v>
      </c>
      <c r="B130" s="246" t="s">
        <v>429</v>
      </c>
      <c r="C130" s="259" t="s">
        <v>430</v>
      </c>
      <c r="D130" s="247" t="s">
        <v>310</v>
      </c>
      <c r="E130" s="248">
        <v>1</v>
      </c>
      <c r="F130" s="249"/>
      <c r="G130" s="250">
        <f>ROUND(E130*F130,2)</f>
        <v>0</v>
      </c>
      <c r="H130" s="249"/>
      <c r="I130" s="250">
        <f>ROUND(E130*H130,2)</f>
        <v>0</v>
      </c>
      <c r="J130" s="249"/>
      <c r="K130" s="250">
        <f>ROUND(E130*J130,2)</f>
        <v>0</v>
      </c>
      <c r="L130" s="250">
        <v>21</v>
      </c>
      <c r="M130" s="250">
        <f>G130*(1+L130/100)</f>
        <v>0</v>
      </c>
      <c r="N130" s="248">
        <v>0</v>
      </c>
      <c r="O130" s="248">
        <f>ROUND(E130*N130,2)</f>
        <v>0</v>
      </c>
      <c r="P130" s="248">
        <v>0</v>
      </c>
      <c r="Q130" s="248">
        <f>ROUND(E130*P130,2)</f>
        <v>0</v>
      </c>
      <c r="R130" s="250"/>
      <c r="S130" s="250" t="s">
        <v>354</v>
      </c>
      <c r="T130" s="251" t="s">
        <v>355</v>
      </c>
      <c r="U130" s="224">
        <v>0</v>
      </c>
      <c r="V130" s="224">
        <f>ROUND(E130*U130,2)</f>
        <v>0</v>
      </c>
      <c r="W130" s="224"/>
      <c r="X130" s="224" t="s">
        <v>299</v>
      </c>
      <c r="Y130" s="224" t="s">
        <v>300</v>
      </c>
      <c r="Z130" s="213"/>
      <c r="AA130" s="213"/>
      <c r="AB130" s="213"/>
      <c r="AC130" s="213"/>
      <c r="AD130" s="213"/>
      <c r="AE130" s="213"/>
      <c r="AF130" s="213"/>
      <c r="AG130" s="213" t="s">
        <v>301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5">
      <c r="A131" s="245">
        <v>38</v>
      </c>
      <c r="B131" s="246" t="s">
        <v>431</v>
      </c>
      <c r="C131" s="259" t="s">
        <v>432</v>
      </c>
      <c r="D131" s="247" t="s">
        <v>310</v>
      </c>
      <c r="E131" s="248">
        <v>1</v>
      </c>
      <c r="F131" s="249"/>
      <c r="G131" s="250">
        <f>ROUND(E131*F131,2)</f>
        <v>0</v>
      </c>
      <c r="H131" s="249"/>
      <c r="I131" s="250">
        <f>ROUND(E131*H131,2)</f>
        <v>0</v>
      </c>
      <c r="J131" s="249"/>
      <c r="K131" s="250">
        <f>ROUND(E131*J131,2)</f>
        <v>0</v>
      </c>
      <c r="L131" s="250">
        <v>21</v>
      </c>
      <c r="M131" s="250">
        <f>G131*(1+L131/100)</f>
        <v>0</v>
      </c>
      <c r="N131" s="248">
        <v>0</v>
      </c>
      <c r="O131" s="248">
        <f>ROUND(E131*N131,2)</f>
        <v>0</v>
      </c>
      <c r="P131" s="248">
        <v>0</v>
      </c>
      <c r="Q131" s="248">
        <f>ROUND(E131*P131,2)</f>
        <v>0</v>
      </c>
      <c r="R131" s="250"/>
      <c r="S131" s="250" t="s">
        <v>354</v>
      </c>
      <c r="T131" s="251" t="s">
        <v>355</v>
      </c>
      <c r="U131" s="224">
        <v>0</v>
      </c>
      <c r="V131" s="224">
        <f>ROUND(E131*U131,2)</f>
        <v>0</v>
      </c>
      <c r="W131" s="224"/>
      <c r="X131" s="224" t="s">
        <v>299</v>
      </c>
      <c r="Y131" s="224" t="s">
        <v>300</v>
      </c>
      <c r="Z131" s="213"/>
      <c r="AA131" s="213"/>
      <c r="AB131" s="213"/>
      <c r="AC131" s="213"/>
      <c r="AD131" s="213"/>
      <c r="AE131" s="213"/>
      <c r="AF131" s="213"/>
      <c r="AG131" s="213" t="s">
        <v>301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5">
      <c r="A132" s="245">
        <v>39</v>
      </c>
      <c r="B132" s="246" t="s">
        <v>433</v>
      </c>
      <c r="C132" s="259" t="s">
        <v>434</v>
      </c>
      <c r="D132" s="247" t="s">
        <v>310</v>
      </c>
      <c r="E132" s="248">
        <v>1</v>
      </c>
      <c r="F132" s="249"/>
      <c r="G132" s="250">
        <f>ROUND(E132*F132,2)</f>
        <v>0</v>
      </c>
      <c r="H132" s="249"/>
      <c r="I132" s="250">
        <f>ROUND(E132*H132,2)</f>
        <v>0</v>
      </c>
      <c r="J132" s="249"/>
      <c r="K132" s="250">
        <f>ROUND(E132*J132,2)</f>
        <v>0</v>
      </c>
      <c r="L132" s="250">
        <v>21</v>
      </c>
      <c r="M132" s="250">
        <f>G132*(1+L132/100)</f>
        <v>0</v>
      </c>
      <c r="N132" s="248">
        <v>0</v>
      </c>
      <c r="O132" s="248">
        <f>ROUND(E132*N132,2)</f>
        <v>0</v>
      </c>
      <c r="P132" s="248">
        <v>0</v>
      </c>
      <c r="Q132" s="248">
        <f>ROUND(E132*P132,2)</f>
        <v>0</v>
      </c>
      <c r="R132" s="250"/>
      <c r="S132" s="250" t="s">
        <v>354</v>
      </c>
      <c r="T132" s="251" t="s">
        <v>355</v>
      </c>
      <c r="U132" s="224">
        <v>0</v>
      </c>
      <c r="V132" s="224">
        <f>ROUND(E132*U132,2)</f>
        <v>0</v>
      </c>
      <c r="W132" s="224"/>
      <c r="X132" s="224" t="s">
        <v>299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301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5">
      <c r="A133" s="238">
        <v>40</v>
      </c>
      <c r="B133" s="239" t="s">
        <v>435</v>
      </c>
      <c r="C133" s="257" t="s">
        <v>436</v>
      </c>
      <c r="D133" s="240" t="s">
        <v>310</v>
      </c>
      <c r="E133" s="241">
        <v>3</v>
      </c>
      <c r="F133" s="242"/>
      <c r="G133" s="243">
        <f>ROUND(E133*F133,2)</f>
        <v>0</v>
      </c>
      <c r="H133" s="242"/>
      <c r="I133" s="243">
        <f>ROUND(E133*H133,2)</f>
        <v>0</v>
      </c>
      <c r="J133" s="242"/>
      <c r="K133" s="243">
        <f>ROUND(E133*J133,2)</f>
        <v>0</v>
      </c>
      <c r="L133" s="243">
        <v>21</v>
      </c>
      <c r="M133" s="243">
        <f>G133*(1+L133/100)</f>
        <v>0</v>
      </c>
      <c r="N133" s="241">
        <v>0</v>
      </c>
      <c r="O133" s="241">
        <f>ROUND(E133*N133,2)</f>
        <v>0</v>
      </c>
      <c r="P133" s="241">
        <v>0</v>
      </c>
      <c r="Q133" s="241">
        <f>ROUND(E133*P133,2)</f>
        <v>0</v>
      </c>
      <c r="R133" s="243"/>
      <c r="S133" s="243" t="s">
        <v>354</v>
      </c>
      <c r="T133" s="244" t="s">
        <v>355</v>
      </c>
      <c r="U133" s="224">
        <v>0</v>
      </c>
      <c r="V133" s="224">
        <f>ROUND(E133*U133,2)</f>
        <v>0</v>
      </c>
      <c r="W133" s="224"/>
      <c r="X133" s="224" t="s">
        <v>299</v>
      </c>
      <c r="Y133" s="224" t="s">
        <v>300</v>
      </c>
      <c r="Z133" s="213"/>
      <c r="AA133" s="213"/>
      <c r="AB133" s="213"/>
      <c r="AC133" s="213"/>
      <c r="AD133" s="213"/>
      <c r="AE133" s="213"/>
      <c r="AF133" s="213"/>
      <c r="AG133" s="213" t="s">
        <v>301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20">
        <v>41</v>
      </c>
      <c r="B134" s="221" t="s">
        <v>437</v>
      </c>
      <c r="C134" s="262" t="s">
        <v>438</v>
      </c>
      <c r="D134" s="222" t="s">
        <v>0</v>
      </c>
      <c r="E134" s="254"/>
      <c r="F134" s="225"/>
      <c r="G134" s="224">
        <f>ROUND(E134*F134,2)</f>
        <v>0</v>
      </c>
      <c r="H134" s="225"/>
      <c r="I134" s="224">
        <f>ROUND(E134*H134,2)</f>
        <v>0</v>
      </c>
      <c r="J134" s="225"/>
      <c r="K134" s="224">
        <f>ROUND(E134*J134,2)</f>
        <v>0</v>
      </c>
      <c r="L134" s="224">
        <v>21</v>
      </c>
      <c r="M134" s="224">
        <f>G134*(1+L134/100)</f>
        <v>0</v>
      </c>
      <c r="N134" s="223">
        <v>0</v>
      </c>
      <c r="O134" s="223">
        <f>ROUND(E134*N134,2)</f>
        <v>0</v>
      </c>
      <c r="P134" s="223">
        <v>0</v>
      </c>
      <c r="Q134" s="223">
        <f>ROUND(E134*P134,2)</f>
        <v>0</v>
      </c>
      <c r="R134" s="224" t="s">
        <v>439</v>
      </c>
      <c r="S134" s="224" t="s">
        <v>297</v>
      </c>
      <c r="T134" s="224" t="s">
        <v>298</v>
      </c>
      <c r="U134" s="224">
        <v>0</v>
      </c>
      <c r="V134" s="224">
        <f>ROUND(E134*U134,2)</f>
        <v>0</v>
      </c>
      <c r="W134" s="224"/>
      <c r="X134" s="224" t="s">
        <v>382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383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2" x14ac:dyDescent="0.25">
      <c r="A135" s="220"/>
      <c r="B135" s="221"/>
      <c r="C135" s="263" t="s">
        <v>406</v>
      </c>
      <c r="D135" s="255"/>
      <c r="E135" s="255"/>
      <c r="F135" s="255"/>
      <c r="G135" s="255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322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x14ac:dyDescent="0.25">
      <c r="A136" s="231" t="s">
        <v>291</v>
      </c>
      <c r="B136" s="232" t="s">
        <v>240</v>
      </c>
      <c r="C136" s="256" t="s">
        <v>241</v>
      </c>
      <c r="D136" s="233"/>
      <c r="E136" s="234"/>
      <c r="F136" s="235"/>
      <c r="G136" s="235">
        <f>SUMIF(AG137:AG137,"&lt;&gt;NOR",G137:G137)</f>
        <v>0</v>
      </c>
      <c r="H136" s="235"/>
      <c r="I136" s="235">
        <f>SUM(I137:I137)</f>
        <v>0</v>
      </c>
      <c r="J136" s="235"/>
      <c r="K136" s="235">
        <f>SUM(K137:K137)</f>
        <v>0</v>
      </c>
      <c r="L136" s="235"/>
      <c r="M136" s="235">
        <f>SUM(M137:M137)</f>
        <v>0</v>
      </c>
      <c r="N136" s="234"/>
      <c r="O136" s="234">
        <f>SUM(O137:O137)</f>
        <v>0</v>
      </c>
      <c r="P136" s="234"/>
      <c r="Q136" s="234">
        <f>SUM(Q137:Q137)</f>
        <v>0</v>
      </c>
      <c r="R136" s="235"/>
      <c r="S136" s="235"/>
      <c r="T136" s="236"/>
      <c r="U136" s="230"/>
      <c r="V136" s="230">
        <f>SUM(V137:V137)</f>
        <v>0</v>
      </c>
      <c r="W136" s="230"/>
      <c r="X136" s="230"/>
      <c r="Y136" s="230"/>
      <c r="AG136" t="s">
        <v>292</v>
      </c>
    </row>
    <row r="137" spans="1:60" outlineLevel="1" x14ac:dyDescent="0.25">
      <c r="A137" s="245">
        <v>42</v>
      </c>
      <c r="B137" s="246" t="s">
        <v>440</v>
      </c>
      <c r="C137" s="259" t="s">
        <v>441</v>
      </c>
      <c r="D137" s="247" t="s">
        <v>310</v>
      </c>
      <c r="E137" s="248">
        <v>1</v>
      </c>
      <c r="F137" s="249"/>
      <c r="G137" s="250">
        <f>ROUND(E137*F137,2)</f>
        <v>0</v>
      </c>
      <c r="H137" s="249"/>
      <c r="I137" s="250">
        <f>ROUND(E137*H137,2)</f>
        <v>0</v>
      </c>
      <c r="J137" s="249"/>
      <c r="K137" s="250">
        <f>ROUND(E137*J137,2)</f>
        <v>0</v>
      </c>
      <c r="L137" s="250">
        <v>21</v>
      </c>
      <c r="M137" s="250">
        <f>G137*(1+L137/100)</f>
        <v>0</v>
      </c>
      <c r="N137" s="248">
        <v>0</v>
      </c>
      <c r="O137" s="248">
        <f>ROUND(E137*N137,2)</f>
        <v>0</v>
      </c>
      <c r="P137" s="248">
        <v>0</v>
      </c>
      <c r="Q137" s="248">
        <f>ROUND(E137*P137,2)</f>
        <v>0</v>
      </c>
      <c r="R137" s="250"/>
      <c r="S137" s="250" t="s">
        <v>354</v>
      </c>
      <c r="T137" s="251" t="s">
        <v>355</v>
      </c>
      <c r="U137" s="224">
        <v>0</v>
      </c>
      <c r="V137" s="224">
        <f>ROUND(E137*U137,2)</f>
        <v>0</v>
      </c>
      <c r="W137" s="224"/>
      <c r="X137" s="224" t="s">
        <v>299</v>
      </c>
      <c r="Y137" s="224" t="s">
        <v>300</v>
      </c>
      <c r="Z137" s="213"/>
      <c r="AA137" s="213"/>
      <c r="AB137" s="213"/>
      <c r="AC137" s="213"/>
      <c r="AD137" s="213"/>
      <c r="AE137" s="213"/>
      <c r="AF137" s="213"/>
      <c r="AG137" s="213" t="s">
        <v>301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x14ac:dyDescent="0.25">
      <c r="A138" s="231" t="s">
        <v>291</v>
      </c>
      <c r="B138" s="232" t="s">
        <v>242</v>
      </c>
      <c r="C138" s="256" t="s">
        <v>243</v>
      </c>
      <c r="D138" s="233"/>
      <c r="E138" s="234"/>
      <c r="F138" s="235"/>
      <c r="G138" s="235">
        <f>SUMIF(AG139:AG160,"&lt;&gt;NOR",G139:G160)</f>
        <v>0</v>
      </c>
      <c r="H138" s="235"/>
      <c r="I138" s="235">
        <f>SUM(I139:I160)</f>
        <v>0</v>
      </c>
      <c r="J138" s="235"/>
      <c r="K138" s="235">
        <f>SUM(K139:K160)</f>
        <v>0</v>
      </c>
      <c r="L138" s="235"/>
      <c r="M138" s="235">
        <f>SUM(M139:M160)</f>
        <v>0</v>
      </c>
      <c r="N138" s="234"/>
      <c r="O138" s="234">
        <f>SUM(O139:O160)</f>
        <v>0</v>
      </c>
      <c r="P138" s="234"/>
      <c r="Q138" s="234">
        <f>SUM(Q139:Q160)</f>
        <v>0</v>
      </c>
      <c r="R138" s="235"/>
      <c r="S138" s="235"/>
      <c r="T138" s="236"/>
      <c r="U138" s="230"/>
      <c r="V138" s="230">
        <f>SUM(V139:V160)</f>
        <v>84.410000000000011</v>
      </c>
      <c r="W138" s="230"/>
      <c r="X138" s="230"/>
      <c r="Y138" s="230"/>
      <c r="AG138" t="s">
        <v>292</v>
      </c>
    </row>
    <row r="139" spans="1:60" outlineLevel="1" x14ac:dyDescent="0.25">
      <c r="A139" s="238">
        <v>43</v>
      </c>
      <c r="B139" s="239" t="s">
        <v>442</v>
      </c>
      <c r="C139" s="257" t="s">
        <v>443</v>
      </c>
      <c r="D139" s="240" t="s">
        <v>295</v>
      </c>
      <c r="E139" s="241">
        <v>67.52</v>
      </c>
      <c r="F139" s="242"/>
      <c r="G139" s="243">
        <f>ROUND(E139*F139,2)</f>
        <v>0</v>
      </c>
      <c r="H139" s="242"/>
      <c r="I139" s="243">
        <f>ROUND(E139*H139,2)</f>
        <v>0</v>
      </c>
      <c r="J139" s="242"/>
      <c r="K139" s="243">
        <f>ROUND(E139*J139,2)</f>
        <v>0</v>
      </c>
      <c r="L139" s="243">
        <v>21</v>
      </c>
      <c r="M139" s="243">
        <f>G139*(1+L139/100)</f>
        <v>0</v>
      </c>
      <c r="N139" s="241">
        <v>0</v>
      </c>
      <c r="O139" s="241">
        <f>ROUND(E139*N139,2)</f>
        <v>0</v>
      </c>
      <c r="P139" s="241">
        <v>0</v>
      </c>
      <c r="Q139" s="241">
        <f>ROUND(E139*P139,2)</f>
        <v>0</v>
      </c>
      <c r="R139" s="243" t="s">
        <v>444</v>
      </c>
      <c r="S139" s="243" t="s">
        <v>297</v>
      </c>
      <c r="T139" s="244" t="s">
        <v>298</v>
      </c>
      <c r="U139" s="224">
        <v>0.05</v>
      </c>
      <c r="V139" s="224">
        <f>ROUND(E139*U139,2)</f>
        <v>3.38</v>
      </c>
      <c r="W139" s="224"/>
      <c r="X139" s="224" t="s">
        <v>299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301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2" x14ac:dyDescent="0.25">
      <c r="A140" s="220"/>
      <c r="B140" s="221"/>
      <c r="C140" s="258" t="s">
        <v>356</v>
      </c>
      <c r="D140" s="226"/>
      <c r="E140" s="227">
        <v>3.72</v>
      </c>
      <c r="F140" s="224"/>
      <c r="G140" s="224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3"/>
      <c r="AA140" s="213"/>
      <c r="AB140" s="213"/>
      <c r="AC140" s="213"/>
      <c r="AD140" s="213"/>
      <c r="AE140" s="213"/>
      <c r="AF140" s="213"/>
      <c r="AG140" s="213" t="s">
        <v>303</v>
      </c>
      <c r="AH140" s="213">
        <v>0</v>
      </c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3" x14ac:dyDescent="0.25">
      <c r="A141" s="220"/>
      <c r="B141" s="221"/>
      <c r="C141" s="258" t="s">
        <v>357</v>
      </c>
      <c r="D141" s="226"/>
      <c r="E141" s="227">
        <v>20.85</v>
      </c>
      <c r="F141" s="224"/>
      <c r="G141" s="224"/>
      <c r="H141" s="224"/>
      <c r="I141" s="224"/>
      <c r="J141" s="224"/>
      <c r="K141" s="224"/>
      <c r="L141" s="224"/>
      <c r="M141" s="224"/>
      <c r="N141" s="223"/>
      <c r="O141" s="223"/>
      <c r="P141" s="223"/>
      <c r="Q141" s="223"/>
      <c r="R141" s="224"/>
      <c r="S141" s="224"/>
      <c r="T141" s="224"/>
      <c r="U141" s="224"/>
      <c r="V141" s="224"/>
      <c r="W141" s="224"/>
      <c r="X141" s="224"/>
      <c r="Y141" s="224"/>
      <c r="Z141" s="213"/>
      <c r="AA141" s="213"/>
      <c r="AB141" s="213"/>
      <c r="AC141" s="213"/>
      <c r="AD141" s="213"/>
      <c r="AE141" s="213"/>
      <c r="AF141" s="213"/>
      <c r="AG141" s="213" t="s">
        <v>303</v>
      </c>
      <c r="AH141" s="213">
        <v>0</v>
      </c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3" x14ac:dyDescent="0.25">
      <c r="A142" s="220"/>
      <c r="B142" s="221"/>
      <c r="C142" s="258" t="s">
        <v>445</v>
      </c>
      <c r="D142" s="226"/>
      <c r="E142" s="227">
        <v>9.4499999999999993</v>
      </c>
      <c r="F142" s="224"/>
      <c r="G142" s="224"/>
      <c r="H142" s="224"/>
      <c r="I142" s="224"/>
      <c r="J142" s="224"/>
      <c r="K142" s="224"/>
      <c r="L142" s="224"/>
      <c r="M142" s="224"/>
      <c r="N142" s="223"/>
      <c r="O142" s="223"/>
      <c r="P142" s="223"/>
      <c r="Q142" s="223"/>
      <c r="R142" s="224"/>
      <c r="S142" s="224"/>
      <c r="T142" s="224"/>
      <c r="U142" s="224"/>
      <c r="V142" s="224"/>
      <c r="W142" s="224"/>
      <c r="X142" s="224"/>
      <c r="Y142" s="224"/>
      <c r="Z142" s="213"/>
      <c r="AA142" s="213"/>
      <c r="AB142" s="213"/>
      <c r="AC142" s="213"/>
      <c r="AD142" s="213"/>
      <c r="AE142" s="213"/>
      <c r="AF142" s="213"/>
      <c r="AG142" s="213" t="s">
        <v>303</v>
      </c>
      <c r="AH142" s="213">
        <v>0</v>
      </c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3" x14ac:dyDescent="0.25">
      <c r="A143" s="220"/>
      <c r="B143" s="221"/>
      <c r="C143" s="258" t="s">
        <v>361</v>
      </c>
      <c r="D143" s="226"/>
      <c r="E143" s="227">
        <v>33.5</v>
      </c>
      <c r="F143" s="224"/>
      <c r="G143" s="224"/>
      <c r="H143" s="224"/>
      <c r="I143" s="224"/>
      <c r="J143" s="224"/>
      <c r="K143" s="224"/>
      <c r="L143" s="224"/>
      <c r="M143" s="224"/>
      <c r="N143" s="223"/>
      <c r="O143" s="223"/>
      <c r="P143" s="223"/>
      <c r="Q143" s="223"/>
      <c r="R143" s="224"/>
      <c r="S143" s="224"/>
      <c r="T143" s="224"/>
      <c r="U143" s="224"/>
      <c r="V143" s="224"/>
      <c r="W143" s="224"/>
      <c r="X143" s="224"/>
      <c r="Y143" s="224"/>
      <c r="Z143" s="213"/>
      <c r="AA143" s="213"/>
      <c r="AB143" s="213"/>
      <c r="AC143" s="213"/>
      <c r="AD143" s="213"/>
      <c r="AE143" s="213"/>
      <c r="AF143" s="213"/>
      <c r="AG143" s="213" t="s">
        <v>303</v>
      </c>
      <c r="AH143" s="213">
        <v>0</v>
      </c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5">
      <c r="A144" s="238">
        <v>44</v>
      </c>
      <c r="B144" s="239" t="s">
        <v>446</v>
      </c>
      <c r="C144" s="257" t="s">
        <v>447</v>
      </c>
      <c r="D144" s="240" t="s">
        <v>295</v>
      </c>
      <c r="E144" s="241">
        <v>67.52</v>
      </c>
      <c r="F144" s="242"/>
      <c r="G144" s="243">
        <f>ROUND(E144*F144,2)</f>
        <v>0</v>
      </c>
      <c r="H144" s="242"/>
      <c r="I144" s="243">
        <f>ROUND(E144*H144,2)</f>
        <v>0</v>
      </c>
      <c r="J144" s="242"/>
      <c r="K144" s="243">
        <f>ROUND(E144*J144,2)</f>
        <v>0</v>
      </c>
      <c r="L144" s="243">
        <v>21</v>
      </c>
      <c r="M144" s="243">
        <f>G144*(1+L144/100)</f>
        <v>0</v>
      </c>
      <c r="N144" s="241">
        <v>0</v>
      </c>
      <c r="O144" s="241">
        <f>ROUND(E144*N144,2)</f>
        <v>0</v>
      </c>
      <c r="P144" s="241">
        <v>0</v>
      </c>
      <c r="Q144" s="241">
        <f>ROUND(E144*P144,2)</f>
        <v>0</v>
      </c>
      <c r="R144" s="243" t="s">
        <v>444</v>
      </c>
      <c r="S144" s="243" t="s">
        <v>297</v>
      </c>
      <c r="T144" s="244" t="s">
        <v>298</v>
      </c>
      <c r="U144" s="224">
        <v>0.15</v>
      </c>
      <c r="V144" s="224">
        <f>ROUND(E144*U144,2)</f>
        <v>10.130000000000001</v>
      </c>
      <c r="W144" s="224"/>
      <c r="X144" s="224" t="s">
        <v>299</v>
      </c>
      <c r="Y144" s="224" t="s">
        <v>300</v>
      </c>
      <c r="Z144" s="213"/>
      <c r="AA144" s="213"/>
      <c r="AB144" s="213"/>
      <c r="AC144" s="213"/>
      <c r="AD144" s="213"/>
      <c r="AE144" s="213"/>
      <c r="AF144" s="213"/>
      <c r="AG144" s="213" t="s">
        <v>301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2" x14ac:dyDescent="0.25">
      <c r="A145" s="220"/>
      <c r="B145" s="221"/>
      <c r="C145" s="258" t="s">
        <v>356</v>
      </c>
      <c r="D145" s="226"/>
      <c r="E145" s="227">
        <v>3.72</v>
      </c>
      <c r="F145" s="224"/>
      <c r="G145" s="224"/>
      <c r="H145" s="224"/>
      <c r="I145" s="224"/>
      <c r="J145" s="224"/>
      <c r="K145" s="224"/>
      <c r="L145" s="224"/>
      <c r="M145" s="224"/>
      <c r="N145" s="223"/>
      <c r="O145" s="223"/>
      <c r="P145" s="223"/>
      <c r="Q145" s="223"/>
      <c r="R145" s="224"/>
      <c r="S145" s="224"/>
      <c r="T145" s="224"/>
      <c r="U145" s="224"/>
      <c r="V145" s="224"/>
      <c r="W145" s="224"/>
      <c r="X145" s="224"/>
      <c r="Y145" s="224"/>
      <c r="Z145" s="213"/>
      <c r="AA145" s="213"/>
      <c r="AB145" s="213"/>
      <c r="AC145" s="213"/>
      <c r="AD145" s="213"/>
      <c r="AE145" s="213"/>
      <c r="AF145" s="213"/>
      <c r="AG145" s="213" t="s">
        <v>303</v>
      </c>
      <c r="AH145" s="213">
        <v>0</v>
      </c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3" x14ac:dyDescent="0.25">
      <c r="A146" s="220"/>
      <c r="B146" s="221"/>
      <c r="C146" s="258" t="s">
        <v>357</v>
      </c>
      <c r="D146" s="226"/>
      <c r="E146" s="227">
        <v>20.85</v>
      </c>
      <c r="F146" s="224"/>
      <c r="G146" s="224"/>
      <c r="H146" s="224"/>
      <c r="I146" s="224"/>
      <c r="J146" s="224"/>
      <c r="K146" s="224"/>
      <c r="L146" s="224"/>
      <c r="M146" s="224"/>
      <c r="N146" s="223"/>
      <c r="O146" s="223"/>
      <c r="P146" s="223"/>
      <c r="Q146" s="223"/>
      <c r="R146" s="224"/>
      <c r="S146" s="224"/>
      <c r="T146" s="224"/>
      <c r="U146" s="224"/>
      <c r="V146" s="224"/>
      <c r="W146" s="224"/>
      <c r="X146" s="224"/>
      <c r="Y146" s="224"/>
      <c r="Z146" s="213"/>
      <c r="AA146" s="213"/>
      <c r="AB146" s="213"/>
      <c r="AC146" s="213"/>
      <c r="AD146" s="213"/>
      <c r="AE146" s="213"/>
      <c r="AF146" s="213"/>
      <c r="AG146" s="213" t="s">
        <v>303</v>
      </c>
      <c r="AH146" s="213">
        <v>0</v>
      </c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3" x14ac:dyDescent="0.25">
      <c r="A147" s="220"/>
      <c r="B147" s="221"/>
      <c r="C147" s="258" t="s">
        <v>445</v>
      </c>
      <c r="D147" s="226"/>
      <c r="E147" s="227">
        <v>9.4499999999999993</v>
      </c>
      <c r="F147" s="224"/>
      <c r="G147" s="224"/>
      <c r="H147" s="224"/>
      <c r="I147" s="224"/>
      <c r="J147" s="224"/>
      <c r="K147" s="224"/>
      <c r="L147" s="224"/>
      <c r="M147" s="224"/>
      <c r="N147" s="223"/>
      <c r="O147" s="223"/>
      <c r="P147" s="223"/>
      <c r="Q147" s="223"/>
      <c r="R147" s="224"/>
      <c r="S147" s="224"/>
      <c r="T147" s="224"/>
      <c r="U147" s="224"/>
      <c r="V147" s="224"/>
      <c r="W147" s="224"/>
      <c r="X147" s="224"/>
      <c r="Y147" s="224"/>
      <c r="Z147" s="213"/>
      <c r="AA147" s="213"/>
      <c r="AB147" s="213"/>
      <c r="AC147" s="213"/>
      <c r="AD147" s="213"/>
      <c r="AE147" s="213"/>
      <c r="AF147" s="213"/>
      <c r="AG147" s="213" t="s">
        <v>303</v>
      </c>
      <c r="AH147" s="213">
        <v>0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3" x14ac:dyDescent="0.25">
      <c r="A148" s="220"/>
      <c r="B148" s="221"/>
      <c r="C148" s="258" t="s">
        <v>361</v>
      </c>
      <c r="D148" s="226"/>
      <c r="E148" s="227">
        <v>33.5</v>
      </c>
      <c r="F148" s="224"/>
      <c r="G148" s="224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3"/>
      <c r="AA148" s="213"/>
      <c r="AB148" s="213"/>
      <c r="AC148" s="213"/>
      <c r="AD148" s="213"/>
      <c r="AE148" s="213"/>
      <c r="AF148" s="213"/>
      <c r="AG148" s="213" t="s">
        <v>303</v>
      </c>
      <c r="AH148" s="213">
        <v>0</v>
      </c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38">
        <v>45</v>
      </c>
      <c r="B149" s="239" t="s">
        <v>448</v>
      </c>
      <c r="C149" s="257" t="s">
        <v>449</v>
      </c>
      <c r="D149" s="240" t="s">
        <v>295</v>
      </c>
      <c r="E149" s="241">
        <v>67.52</v>
      </c>
      <c r="F149" s="242"/>
      <c r="G149" s="243">
        <f>ROUND(E149*F149,2)</f>
        <v>0</v>
      </c>
      <c r="H149" s="242"/>
      <c r="I149" s="243">
        <f>ROUND(E149*H149,2)</f>
        <v>0</v>
      </c>
      <c r="J149" s="242"/>
      <c r="K149" s="243">
        <f>ROUND(E149*J149,2)</f>
        <v>0</v>
      </c>
      <c r="L149" s="243">
        <v>21</v>
      </c>
      <c r="M149" s="243">
        <f>G149*(1+L149/100)</f>
        <v>0</v>
      </c>
      <c r="N149" s="241">
        <v>0</v>
      </c>
      <c r="O149" s="241">
        <f>ROUND(E149*N149,2)</f>
        <v>0</v>
      </c>
      <c r="P149" s="241">
        <v>0</v>
      </c>
      <c r="Q149" s="241">
        <f>ROUND(E149*P149,2)</f>
        <v>0</v>
      </c>
      <c r="R149" s="243" t="s">
        <v>444</v>
      </c>
      <c r="S149" s="243" t="s">
        <v>297</v>
      </c>
      <c r="T149" s="244" t="s">
        <v>298</v>
      </c>
      <c r="U149" s="224">
        <v>0.98</v>
      </c>
      <c r="V149" s="224">
        <f>ROUND(E149*U149,2)</f>
        <v>66.17</v>
      </c>
      <c r="W149" s="224"/>
      <c r="X149" s="224" t="s">
        <v>299</v>
      </c>
      <c r="Y149" s="224" t="s">
        <v>300</v>
      </c>
      <c r="Z149" s="213"/>
      <c r="AA149" s="213"/>
      <c r="AB149" s="213"/>
      <c r="AC149" s="213"/>
      <c r="AD149" s="213"/>
      <c r="AE149" s="213"/>
      <c r="AF149" s="213"/>
      <c r="AG149" s="213" t="s">
        <v>301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2" x14ac:dyDescent="0.25">
      <c r="A150" s="220"/>
      <c r="B150" s="221"/>
      <c r="C150" s="260" t="s">
        <v>450</v>
      </c>
      <c r="D150" s="253"/>
      <c r="E150" s="253"/>
      <c r="F150" s="253"/>
      <c r="G150" s="253"/>
      <c r="H150" s="224"/>
      <c r="I150" s="224"/>
      <c r="J150" s="224"/>
      <c r="K150" s="224"/>
      <c r="L150" s="224"/>
      <c r="M150" s="224"/>
      <c r="N150" s="223"/>
      <c r="O150" s="223"/>
      <c r="P150" s="223"/>
      <c r="Q150" s="223"/>
      <c r="R150" s="224"/>
      <c r="S150" s="224"/>
      <c r="T150" s="224"/>
      <c r="U150" s="224"/>
      <c r="V150" s="224"/>
      <c r="W150" s="224"/>
      <c r="X150" s="224"/>
      <c r="Y150" s="224"/>
      <c r="Z150" s="213"/>
      <c r="AA150" s="213"/>
      <c r="AB150" s="213"/>
      <c r="AC150" s="213"/>
      <c r="AD150" s="213"/>
      <c r="AE150" s="213"/>
      <c r="AF150" s="213"/>
      <c r="AG150" s="213" t="s">
        <v>322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2" x14ac:dyDescent="0.25">
      <c r="A151" s="220"/>
      <c r="B151" s="221"/>
      <c r="C151" s="258" t="s">
        <v>356</v>
      </c>
      <c r="D151" s="226"/>
      <c r="E151" s="227">
        <v>3.72</v>
      </c>
      <c r="F151" s="224"/>
      <c r="G151" s="224"/>
      <c r="H151" s="224"/>
      <c r="I151" s="224"/>
      <c r="J151" s="224"/>
      <c r="K151" s="224"/>
      <c r="L151" s="224"/>
      <c r="M151" s="224"/>
      <c r="N151" s="223"/>
      <c r="O151" s="223"/>
      <c r="P151" s="223"/>
      <c r="Q151" s="223"/>
      <c r="R151" s="224"/>
      <c r="S151" s="224"/>
      <c r="T151" s="224"/>
      <c r="U151" s="224"/>
      <c r="V151" s="224"/>
      <c r="W151" s="224"/>
      <c r="X151" s="224"/>
      <c r="Y151" s="224"/>
      <c r="Z151" s="213"/>
      <c r="AA151" s="213"/>
      <c r="AB151" s="213"/>
      <c r="AC151" s="213"/>
      <c r="AD151" s="213"/>
      <c r="AE151" s="213"/>
      <c r="AF151" s="213"/>
      <c r="AG151" s="213" t="s">
        <v>303</v>
      </c>
      <c r="AH151" s="213">
        <v>0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3" x14ac:dyDescent="0.25">
      <c r="A152" s="220"/>
      <c r="B152" s="221"/>
      <c r="C152" s="258" t="s">
        <v>357</v>
      </c>
      <c r="D152" s="226"/>
      <c r="E152" s="227">
        <v>20.85</v>
      </c>
      <c r="F152" s="224"/>
      <c r="G152" s="224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303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3" x14ac:dyDescent="0.25">
      <c r="A153" s="220"/>
      <c r="B153" s="221"/>
      <c r="C153" s="258" t="s">
        <v>445</v>
      </c>
      <c r="D153" s="226"/>
      <c r="E153" s="227">
        <v>9.4499999999999993</v>
      </c>
      <c r="F153" s="224"/>
      <c r="G153" s="224"/>
      <c r="H153" s="224"/>
      <c r="I153" s="224"/>
      <c r="J153" s="224"/>
      <c r="K153" s="224"/>
      <c r="L153" s="224"/>
      <c r="M153" s="224"/>
      <c r="N153" s="223"/>
      <c r="O153" s="223"/>
      <c r="P153" s="223"/>
      <c r="Q153" s="223"/>
      <c r="R153" s="224"/>
      <c r="S153" s="224"/>
      <c r="T153" s="224"/>
      <c r="U153" s="224"/>
      <c r="V153" s="224"/>
      <c r="W153" s="224"/>
      <c r="X153" s="224"/>
      <c r="Y153" s="224"/>
      <c r="Z153" s="213"/>
      <c r="AA153" s="213"/>
      <c r="AB153" s="213"/>
      <c r="AC153" s="213"/>
      <c r="AD153" s="213"/>
      <c r="AE153" s="213"/>
      <c r="AF153" s="213"/>
      <c r="AG153" s="213" t="s">
        <v>303</v>
      </c>
      <c r="AH153" s="213">
        <v>0</v>
      </c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3" x14ac:dyDescent="0.25">
      <c r="A154" s="220"/>
      <c r="B154" s="221"/>
      <c r="C154" s="258" t="s">
        <v>361</v>
      </c>
      <c r="D154" s="226"/>
      <c r="E154" s="227">
        <v>33.5</v>
      </c>
      <c r="F154" s="224"/>
      <c r="G154" s="224"/>
      <c r="H154" s="224"/>
      <c r="I154" s="224"/>
      <c r="J154" s="224"/>
      <c r="K154" s="224"/>
      <c r="L154" s="224"/>
      <c r="M154" s="224"/>
      <c r="N154" s="223"/>
      <c r="O154" s="223"/>
      <c r="P154" s="223"/>
      <c r="Q154" s="223"/>
      <c r="R154" s="224"/>
      <c r="S154" s="224"/>
      <c r="T154" s="224"/>
      <c r="U154" s="224"/>
      <c r="V154" s="224"/>
      <c r="W154" s="224"/>
      <c r="X154" s="224"/>
      <c r="Y154" s="224"/>
      <c r="Z154" s="213"/>
      <c r="AA154" s="213"/>
      <c r="AB154" s="213"/>
      <c r="AC154" s="213"/>
      <c r="AD154" s="213"/>
      <c r="AE154" s="213"/>
      <c r="AF154" s="213"/>
      <c r="AG154" s="213" t="s">
        <v>303</v>
      </c>
      <c r="AH154" s="213">
        <v>0</v>
      </c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5">
      <c r="A155" s="245">
        <v>46</v>
      </c>
      <c r="B155" s="246" t="s">
        <v>451</v>
      </c>
      <c r="C155" s="259" t="s">
        <v>452</v>
      </c>
      <c r="D155" s="247" t="s">
        <v>295</v>
      </c>
      <c r="E155" s="248">
        <v>67.52</v>
      </c>
      <c r="F155" s="249"/>
      <c r="G155" s="250">
        <f>ROUND(E155*F155,2)</f>
        <v>0</v>
      </c>
      <c r="H155" s="249"/>
      <c r="I155" s="250">
        <f>ROUND(E155*H155,2)</f>
        <v>0</v>
      </c>
      <c r="J155" s="249"/>
      <c r="K155" s="250">
        <f>ROUND(E155*J155,2)</f>
        <v>0</v>
      </c>
      <c r="L155" s="250">
        <v>21</v>
      </c>
      <c r="M155" s="250">
        <f>G155*(1+L155/100)</f>
        <v>0</v>
      </c>
      <c r="N155" s="248">
        <v>4.0000000000000003E-5</v>
      </c>
      <c r="O155" s="248">
        <f>ROUND(E155*N155,2)</f>
        <v>0</v>
      </c>
      <c r="P155" s="248">
        <v>0</v>
      </c>
      <c r="Q155" s="248">
        <f>ROUND(E155*P155,2)</f>
        <v>0</v>
      </c>
      <c r="R155" s="250" t="s">
        <v>444</v>
      </c>
      <c r="S155" s="250" t="s">
        <v>297</v>
      </c>
      <c r="T155" s="251" t="s">
        <v>298</v>
      </c>
      <c r="U155" s="224">
        <v>7.0000000000000007E-2</v>
      </c>
      <c r="V155" s="224">
        <f>ROUND(E155*U155,2)</f>
        <v>4.7300000000000004</v>
      </c>
      <c r="W155" s="224"/>
      <c r="X155" s="224" t="s">
        <v>299</v>
      </c>
      <c r="Y155" s="224" t="s">
        <v>300</v>
      </c>
      <c r="Z155" s="213"/>
      <c r="AA155" s="213"/>
      <c r="AB155" s="213"/>
      <c r="AC155" s="213"/>
      <c r="AD155" s="213"/>
      <c r="AE155" s="213"/>
      <c r="AF155" s="213"/>
      <c r="AG155" s="213" t="s">
        <v>301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5">
      <c r="A156" s="238">
        <v>47</v>
      </c>
      <c r="B156" s="239" t="s">
        <v>453</v>
      </c>
      <c r="C156" s="257" t="s">
        <v>454</v>
      </c>
      <c r="D156" s="240" t="s">
        <v>295</v>
      </c>
      <c r="E156" s="241">
        <v>77.647999999999996</v>
      </c>
      <c r="F156" s="242"/>
      <c r="G156" s="243">
        <f>ROUND(E156*F156,2)</f>
        <v>0</v>
      </c>
      <c r="H156" s="242"/>
      <c r="I156" s="243">
        <f>ROUND(E156*H156,2)</f>
        <v>0</v>
      </c>
      <c r="J156" s="242"/>
      <c r="K156" s="243">
        <f>ROUND(E156*J156,2)</f>
        <v>0</v>
      </c>
      <c r="L156" s="243">
        <v>21</v>
      </c>
      <c r="M156" s="243">
        <f>G156*(1+L156/100)</f>
        <v>0</v>
      </c>
      <c r="N156" s="241">
        <v>0</v>
      </c>
      <c r="O156" s="241">
        <f>ROUND(E156*N156,2)</f>
        <v>0</v>
      </c>
      <c r="P156" s="241">
        <v>0</v>
      </c>
      <c r="Q156" s="241">
        <f>ROUND(E156*P156,2)</f>
        <v>0</v>
      </c>
      <c r="R156" s="243"/>
      <c r="S156" s="243" t="s">
        <v>354</v>
      </c>
      <c r="T156" s="244" t="s">
        <v>355</v>
      </c>
      <c r="U156" s="224">
        <v>0</v>
      </c>
      <c r="V156" s="224">
        <f>ROUND(E156*U156,2)</f>
        <v>0</v>
      </c>
      <c r="W156" s="224"/>
      <c r="X156" s="224" t="s">
        <v>299</v>
      </c>
      <c r="Y156" s="224" t="s">
        <v>300</v>
      </c>
      <c r="Z156" s="213"/>
      <c r="AA156" s="213"/>
      <c r="AB156" s="213"/>
      <c r="AC156" s="213"/>
      <c r="AD156" s="213"/>
      <c r="AE156" s="213"/>
      <c r="AF156" s="213"/>
      <c r="AG156" s="213" t="s">
        <v>301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2" x14ac:dyDescent="0.25">
      <c r="A157" s="220"/>
      <c r="B157" s="221"/>
      <c r="C157" s="258" t="s">
        <v>455</v>
      </c>
      <c r="D157" s="226"/>
      <c r="E157" s="227">
        <v>77.647999999999996</v>
      </c>
      <c r="F157" s="224"/>
      <c r="G157" s="224"/>
      <c r="H157" s="224"/>
      <c r="I157" s="224"/>
      <c r="J157" s="224"/>
      <c r="K157" s="224"/>
      <c r="L157" s="224"/>
      <c r="M157" s="224"/>
      <c r="N157" s="223"/>
      <c r="O157" s="223"/>
      <c r="P157" s="223"/>
      <c r="Q157" s="223"/>
      <c r="R157" s="224"/>
      <c r="S157" s="224"/>
      <c r="T157" s="224"/>
      <c r="U157" s="224"/>
      <c r="V157" s="224"/>
      <c r="W157" s="224"/>
      <c r="X157" s="224"/>
      <c r="Y157" s="224"/>
      <c r="Z157" s="213"/>
      <c r="AA157" s="213"/>
      <c r="AB157" s="213"/>
      <c r="AC157" s="213"/>
      <c r="AD157" s="213"/>
      <c r="AE157" s="213"/>
      <c r="AF157" s="213"/>
      <c r="AG157" s="213" t="s">
        <v>303</v>
      </c>
      <c r="AH157" s="213">
        <v>0</v>
      </c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5">
      <c r="A158" s="238">
        <v>48</v>
      </c>
      <c r="B158" s="239" t="s">
        <v>456</v>
      </c>
      <c r="C158" s="257" t="s">
        <v>457</v>
      </c>
      <c r="D158" s="240" t="s">
        <v>419</v>
      </c>
      <c r="E158" s="241">
        <v>1</v>
      </c>
      <c r="F158" s="242"/>
      <c r="G158" s="243">
        <f>ROUND(E158*F158,2)</f>
        <v>0</v>
      </c>
      <c r="H158" s="242"/>
      <c r="I158" s="243">
        <f>ROUND(E158*H158,2)</f>
        <v>0</v>
      </c>
      <c r="J158" s="242"/>
      <c r="K158" s="243">
        <f>ROUND(E158*J158,2)</f>
        <v>0</v>
      </c>
      <c r="L158" s="243">
        <v>21</v>
      </c>
      <c r="M158" s="243">
        <f>G158*(1+L158/100)</f>
        <v>0</v>
      </c>
      <c r="N158" s="241">
        <v>0</v>
      </c>
      <c r="O158" s="241">
        <f>ROUND(E158*N158,2)</f>
        <v>0</v>
      </c>
      <c r="P158" s="241">
        <v>0</v>
      </c>
      <c r="Q158" s="241">
        <f>ROUND(E158*P158,2)</f>
        <v>0</v>
      </c>
      <c r="R158" s="243"/>
      <c r="S158" s="243" t="s">
        <v>354</v>
      </c>
      <c r="T158" s="244" t="s">
        <v>355</v>
      </c>
      <c r="U158" s="224">
        <v>0</v>
      </c>
      <c r="V158" s="224">
        <f>ROUND(E158*U158,2)</f>
        <v>0</v>
      </c>
      <c r="W158" s="224"/>
      <c r="X158" s="224" t="s">
        <v>299</v>
      </c>
      <c r="Y158" s="224" t="s">
        <v>300</v>
      </c>
      <c r="Z158" s="213"/>
      <c r="AA158" s="213"/>
      <c r="AB158" s="213"/>
      <c r="AC158" s="213"/>
      <c r="AD158" s="213"/>
      <c r="AE158" s="213"/>
      <c r="AF158" s="213"/>
      <c r="AG158" s="213" t="s">
        <v>301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5">
      <c r="A159" s="220">
        <v>49</v>
      </c>
      <c r="B159" s="221" t="s">
        <v>458</v>
      </c>
      <c r="C159" s="262" t="s">
        <v>459</v>
      </c>
      <c r="D159" s="222" t="s">
        <v>0</v>
      </c>
      <c r="E159" s="254"/>
      <c r="F159" s="225"/>
      <c r="G159" s="224">
        <f>ROUND(E159*F159,2)</f>
        <v>0</v>
      </c>
      <c r="H159" s="225"/>
      <c r="I159" s="224">
        <f>ROUND(E159*H159,2)</f>
        <v>0</v>
      </c>
      <c r="J159" s="225"/>
      <c r="K159" s="224">
        <f>ROUND(E159*J159,2)</f>
        <v>0</v>
      </c>
      <c r="L159" s="224">
        <v>21</v>
      </c>
      <c r="M159" s="224">
        <f>G159*(1+L159/100)</f>
        <v>0</v>
      </c>
      <c r="N159" s="223">
        <v>0</v>
      </c>
      <c r="O159" s="223">
        <f>ROUND(E159*N159,2)</f>
        <v>0</v>
      </c>
      <c r="P159" s="223">
        <v>0</v>
      </c>
      <c r="Q159" s="223">
        <f>ROUND(E159*P159,2)</f>
        <v>0</v>
      </c>
      <c r="R159" s="224" t="s">
        <v>444</v>
      </c>
      <c r="S159" s="224" t="s">
        <v>297</v>
      </c>
      <c r="T159" s="224" t="s">
        <v>298</v>
      </c>
      <c r="U159" s="224">
        <v>0</v>
      </c>
      <c r="V159" s="224">
        <f>ROUND(E159*U159,2)</f>
        <v>0</v>
      </c>
      <c r="W159" s="224"/>
      <c r="X159" s="224" t="s">
        <v>382</v>
      </c>
      <c r="Y159" s="224" t="s">
        <v>300</v>
      </c>
      <c r="Z159" s="213"/>
      <c r="AA159" s="213"/>
      <c r="AB159" s="213"/>
      <c r="AC159" s="213"/>
      <c r="AD159" s="213"/>
      <c r="AE159" s="213"/>
      <c r="AF159" s="213"/>
      <c r="AG159" s="213" t="s">
        <v>383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2" x14ac:dyDescent="0.25">
      <c r="A160" s="220"/>
      <c r="B160" s="221"/>
      <c r="C160" s="263" t="s">
        <v>406</v>
      </c>
      <c r="D160" s="255"/>
      <c r="E160" s="255"/>
      <c r="F160" s="255"/>
      <c r="G160" s="255"/>
      <c r="H160" s="224"/>
      <c r="I160" s="224"/>
      <c r="J160" s="224"/>
      <c r="K160" s="224"/>
      <c r="L160" s="224"/>
      <c r="M160" s="224"/>
      <c r="N160" s="223"/>
      <c r="O160" s="223"/>
      <c r="P160" s="223"/>
      <c r="Q160" s="223"/>
      <c r="R160" s="224"/>
      <c r="S160" s="224"/>
      <c r="T160" s="224"/>
      <c r="U160" s="224"/>
      <c r="V160" s="224"/>
      <c r="W160" s="224"/>
      <c r="X160" s="224"/>
      <c r="Y160" s="224"/>
      <c r="Z160" s="213"/>
      <c r="AA160" s="213"/>
      <c r="AB160" s="213"/>
      <c r="AC160" s="213"/>
      <c r="AD160" s="213"/>
      <c r="AE160" s="213"/>
      <c r="AF160" s="213"/>
      <c r="AG160" s="213" t="s">
        <v>322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x14ac:dyDescent="0.25">
      <c r="A161" s="231" t="s">
        <v>291</v>
      </c>
      <c r="B161" s="232" t="s">
        <v>244</v>
      </c>
      <c r="C161" s="256" t="s">
        <v>245</v>
      </c>
      <c r="D161" s="233"/>
      <c r="E161" s="234"/>
      <c r="F161" s="235"/>
      <c r="G161" s="235">
        <f>SUMIF(AG162:AG182,"&lt;&gt;NOR",G162:G182)</f>
        <v>0</v>
      </c>
      <c r="H161" s="235"/>
      <c r="I161" s="235">
        <f>SUM(I162:I182)</f>
        <v>0</v>
      </c>
      <c r="J161" s="235"/>
      <c r="K161" s="235">
        <f>SUM(K162:K182)</f>
        <v>0</v>
      </c>
      <c r="L161" s="235"/>
      <c r="M161" s="235">
        <f>SUM(M162:M182)</f>
        <v>0</v>
      </c>
      <c r="N161" s="234"/>
      <c r="O161" s="234">
        <f>SUM(O162:O182)</f>
        <v>0.14000000000000001</v>
      </c>
      <c r="P161" s="234"/>
      <c r="Q161" s="234">
        <f>SUM(Q162:Q182)</f>
        <v>0</v>
      </c>
      <c r="R161" s="235"/>
      <c r="S161" s="235"/>
      <c r="T161" s="236"/>
      <c r="U161" s="230"/>
      <c r="V161" s="230">
        <f>SUM(V162:V182)</f>
        <v>112.98999999999998</v>
      </c>
      <c r="W161" s="230"/>
      <c r="X161" s="230"/>
      <c r="Y161" s="230"/>
      <c r="AG161" t="s">
        <v>292</v>
      </c>
    </row>
    <row r="162" spans="1:60" ht="20.399999999999999" outlineLevel="1" x14ac:dyDescent="0.25">
      <c r="A162" s="238">
        <v>50</v>
      </c>
      <c r="B162" s="239" t="s">
        <v>460</v>
      </c>
      <c r="C162" s="257" t="s">
        <v>461</v>
      </c>
      <c r="D162" s="240" t="s">
        <v>295</v>
      </c>
      <c r="E162" s="241">
        <v>113.66</v>
      </c>
      <c r="F162" s="242"/>
      <c r="G162" s="243">
        <f>ROUND(E162*F162,2)</f>
        <v>0</v>
      </c>
      <c r="H162" s="242"/>
      <c r="I162" s="243">
        <f>ROUND(E162*H162,2)</f>
        <v>0</v>
      </c>
      <c r="J162" s="242"/>
      <c r="K162" s="243">
        <f>ROUND(E162*J162,2)</f>
        <v>0</v>
      </c>
      <c r="L162" s="243">
        <v>21</v>
      </c>
      <c r="M162" s="243">
        <f>G162*(1+L162/100)</f>
        <v>0</v>
      </c>
      <c r="N162" s="241">
        <v>0</v>
      </c>
      <c r="O162" s="241">
        <f>ROUND(E162*N162,2)</f>
        <v>0</v>
      </c>
      <c r="P162" s="241">
        <v>0</v>
      </c>
      <c r="Q162" s="241">
        <f>ROUND(E162*P162,2)</f>
        <v>0</v>
      </c>
      <c r="R162" s="243" t="s">
        <v>462</v>
      </c>
      <c r="S162" s="243" t="s">
        <v>297</v>
      </c>
      <c r="T162" s="244" t="s">
        <v>298</v>
      </c>
      <c r="U162" s="224">
        <v>0.02</v>
      </c>
      <c r="V162" s="224">
        <f>ROUND(E162*U162,2)</f>
        <v>2.27</v>
      </c>
      <c r="W162" s="224"/>
      <c r="X162" s="224" t="s">
        <v>299</v>
      </c>
      <c r="Y162" s="224" t="s">
        <v>300</v>
      </c>
      <c r="Z162" s="213"/>
      <c r="AA162" s="213"/>
      <c r="AB162" s="213"/>
      <c r="AC162" s="213"/>
      <c r="AD162" s="213"/>
      <c r="AE162" s="213"/>
      <c r="AF162" s="213"/>
      <c r="AG162" s="213" t="s">
        <v>301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2" x14ac:dyDescent="0.25">
      <c r="A163" s="220"/>
      <c r="B163" s="221"/>
      <c r="C163" s="258" t="s">
        <v>358</v>
      </c>
      <c r="D163" s="226"/>
      <c r="E163" s="227">
        <v>112.28</v>
      </c>
      <c r="F163" s="224"/>
      <c r="G163" s="224"/>
      <c r="H163" s="224"/>
      <c r="I163" s="224"/>
      <c r="J163" s="224"/>
      <c r="K163" s="224"/>
      <c r="L163" s="224"/>
      <c r="M163" s="224"/>
      <c r="N163" s="223"/>
      <c r="O163" s="223"/>
      <c r="P163" s="223"/>
      <c r="Q163" s="223"/>
      <c r="R163" s="224"/>
      <c r="S163" s="224"/>
      <c r="T163" s="224"/>
      <c r="U163" s="224"/>
      <c r="V163" s="224"/>
      <c r="W163" s="224"/>
      <c r="X163" s="224"/>
      <c r="Y163" s="224"/>
      <c r="Z163" s="213"/>
      <c r="AA163" s="213"/>
      <c r="AB163" s="213"/>
      <c r="AC163" s="213"/>
      <c r="AD163" s="213"/>
      <c r="AE163" s="213"/>
      <c r="AF163" s="213"/>
      <c r="AG163" s="213" t="s">
        <v>303</v>
      </c>
      <c r="AH163" s="213">
        <v>0</v>
      </c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3" x14ac:dyDescent="0.25">
      <c r="A164" s="220"/>
      <c r="B164" s="221"/>
      <c r="C164" s="258" t="s">
        <v>359</v>
      </c>
      <c r="D164" s="226"/>
      <c r="E164" s="227">
        <v>1.38</v>
      </c>
      <c r="F164" s="224"/>
      <c r="G164" s="224"/>
      <c r="H164" s="224"/>
      <c r="I164" s="224"/>
      <c r="J164" s="224"/>
      <c r="K164" s="224"/>
      <c r="L164" s="224"/>
      <c r="M164" s="224"/>
      <c r="N164" s="223"/>
      <c r="O164" s="223"/>
      <c r="P164" s="223"/>
      <c r="Q164" s="223"/>
      <c r="R164" s="224"/>
      <c r="S164" s="224"/>
      <c r="T164" s="224"/>
      <c r="U164" s="224"/>
      <c r="V164" s="224"/>
      <c r="W164" s="224"/>
      <c r="X164" s="224"/>
      <c r="Y164" s="224"/>
      <c r="Z164" s="213"/>
      <c r="AA164" s="213"/>
      <c r="AB164" s="213"/>
      <c r="AC164" s="213"/>
      <c r="AD164" s="213"/>
      <c r="AE164" s="213"/>
      <c r="AF164" s="213"/>
      <c r="AG164" s="213" t="s">
        <v>303</v>
      </c>
      <c r="AH164" s="213">
        <v>0</v>
      </c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5">
      <c r="A165" s="238">
        <v>51</v>
      </c>
      <c r="B165" s="239" t="s">
        <v>463</v>
      </c>
      <c r="C165" s="257" t="s">
        <v>464</v>
      </c>
      <c r="D165" s="240" t="s">
        <v>465</v>
      </c>
      <c r="E165" s="241">
        <v>63.8</v>
      </c>
      <c r="F165" s="242"/>
      <c r="G165" s="243">
        <f>ROUND(E165*F165,2)</f>
        <v>0</v>
      </c>
      <c r="H165" s="242"/>
      <c r="I165" s="243">
        <f>ROUND(E165*H165,2)</f>
        <v>0</v>
      </c>
      <c r="J165" s="242"/>
      <c r="K165" s="243">
        <f>ROUND(E165*J165,2)</f>
        <v>0</v>
      </c>
      <c r="L165" s="243">
        <v>21</v>
      </c>
      <c r="M165" s="243">
        <f>G165*(1+L165/100)</f>
        <v>0</v>
      </c>
      <c r="N165" s="241">
        <v>6.0000000000000002E-5</v>
      </c>
      <c r="O165" s="241">
        <f>ROUND(E165*N165,2)</f>
        <v>0</v>
      </c>
      <c r="P165" s="241">
        <v>0</v>
      </c>
      <c r="Q165" s="241">
        <f>ROUND(E165*P165,2)</f>
        <v>0</v>
      </c>
      <c r="R165" s="243" t="s">
        <v>462</v>
      </c>
      <c r="S165" s="243" t="s">
        <v>297</v>
      </c>
      <c r="T165" s="244" t="s">
        <v>298</v>
      </c>
      <c r="U165" s="224">
        <v>0.15</v>
      </c>
      <c r="V165" s="224">
        <f>ROUND(E165*U165,2)</f>
        <v>9.57</v>
      </c>
      <c r="W165" s="224"/>
      <c r="X165" s="224" t="s">
        <v>299</v>
      </c>
      <c r="Y165" s="224" t="s">
        <v>300</v>
      </c>
      <c r="Z165" s="213"/>
      <c r="AA165" s="213"/>
      <c r="AB165" s="213"/>
      <c r="AC165" s="213"/>
      <c r="AD165" s="213"/>
      <c r="AE165" s="213"/>
      <c r="AF165" s="213"/>
      <c r="AG165" s="213" t="s">
        <v>301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2" x14ac:dyDescent="0.25">
      <c r="A166" s="220"/>
      <c r="B166" s="221"/>
      <c r="C166" s="260" t="s">
        <v>466</v>
      </c>
      <c r="D166" s="253"/>
      <c r="E166" s="253"/>
      <c r="F166" s="253"/>
      <c r="G166" s="253"/>
      <c r="H166" s="224"/>
      <c r="I166" s="224"/>
      <c r="J166" s="224"/>
      <c r="K166" s="224"/>
      <c r="L166" s="224"/>
      <c r="M166" s="224"/>
      <c r="N166" s="223"/>
      <c r="O166" s="223"/>
      <c r="P166" s="223"/>
      <c r="Q166" s="223"/>
      <c r="R166" s="224"/>
      <c r="S166" s="224"/>
      <c r="T166" s="224"/>
      <c r="U166" s="224"/>
      <c r="V166" s="224"/>
      <c r="W166" s="224"/>
      <c r="X166" s="224"/>
      <c r="Y166" s="224"/>
      <c r="Z166" s="213"/>
      <c r="AA166" s="213"/>
      <c r="AB166" s="213"/>
      <c r="AC166" s="213"/>
      <c r="AD166" s="213"/>
      <c r="AE166" s="213"/>
      <c r="AF166" s="213"/>
      <c r="AG166" s="213" t="s">
        <v>322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2" x14ac:dyDescent="0.25">
      <c r="A167" s="220"/>
      <c r="B167" s="221"/>
      <c r="C167" s="258" t="s">
        <v>467</v>
      </c>
      <c r="D167" s="226"/>
      <c r="E167" s="227">
        <v>63.8</v>
      </c>
      <c r="F167" s="224"/>
      <c r="G167" s="224"/>
      <c r="H167" s="224"/>
      <c r="I167" s="224"/>
      <c r="J167" s="224"/>
      <c r="K167" s="224"/>
      <c r="L167" s="224"/>
      <c r="M167" s="224"/>
      <c r="N167" s="223"/>
      <c r="O167" s="223"/>
      <c r="P167" s="223"/>
      <c r="Q167" s="223"/>
      <c r="R167" s="224"/>
      <c r="S167" s="224"/>
      <c r="T167" s="224"/>
      <c r="U167" s="224"/>
      <c r="V167" s="224"/>
      <c r="W167" s="224"/>
      <c r="X167" s="224"/>
      <c r="Y167" s="224"/>
      <c r="Z167" s="213"/>
      <c r="AA167" s="213"/>
      <c r="AB167" s="213"/>
      <c r="AC167" s="213"/>
      <c r="AD167" s="213"/>
      <c r="AE167" s="213"/>
      <c r="AF167" s="213"/>
      <c r="AG167" s="213" t="s">
        <v>303</v>
      </c>
      <c r="AH167" s="213">
        <v>0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5">
      <c r="A168" s="238">
        <v>52</v>
      </c>
      <c r="B168" s="239" t="s">
        <v>468</v>
      </c>
      <c r="C168" s="257" t="s">
        <v>469</v>
      </c>
      <c r="D168" s="240" t="s">
        <v>295</v>
      </c>
      <c r="E168" s="241">
        <v>113.66</v>
      </c>
      <c r="F168" s="242"/>
      <c r="G168" s="243">
        <f>ROUND(E168*F168,2)</f>
        <v>0</v>
      </c>
      <c r="H168" s="242"/>
      <c r="I168" s="243">
        <f>ROUND(E168*H168,2)</f>
        <v>0</v>
      </c>
      <c r="J168" s="242"/>
      <c r="K168" s="243">
        <f>ROUND(E168*J168,2)</f>
        <v>0</v>
      </c>
      <c r="L168" s="243">
        <v>21</v>
      </c>
      <c r="M168" s="243">
        <f>G168*(1+L168/100)</f>
        <v>0</v>
      </c>
      <c r="N168" s="241">
        <v>0</v>
      </c>
      <c r="O168" s="241">
        <f>ROUND(E168*N168,2)</f>
        <v>0</v>
      </c>
      <c r="P168" s="241">
        <v>0</v>
      </c>
      <c r="Q168" s="241">
        <f>ROUND(E168*P168,2)</f>
        <v>0</v>
      </c>
      <c r="R168" s="243" t="s">
        <v>462</v>
      </c>
      <c r="S168" s="243" t="s">
        <v>297</v>
      </c>
      <c r="T168" s="244" t="s">
        <v>298</v>
      </c>
      <c r="U168" s="224">
        <v>0.55000000000000004</v>
      </c>
      <c r="V168" s="224">
        <f>ROUND(E168*U168,2)</f>
        <v>62.51</v>
      </c>
      <c r="W168" s="224"/>
      <c r="X168" s="224" t="s">
        <v>299</v>
      </c>
      <c r="Y168" s="224" t="s">
        <v>300</v>
      </c>
      <c r="Z168" s="213"/>
      <c r="AA168" s="213"/>
      <c r="AB168" s="213"/>
      <c r="AC168" s="213"/>
      <c r="AD168" s="213"/>
      <c r="AE168" s="213"/>
      <c r="AF168" s="213"/>
      <c r="AG168" s="213" t="s">
        <v>301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2" x14ac:dyDescent="0.25">
      <c r="A169" s="220"/>
      <c r="B169" s="221"/>
      <c r="C169" s="258" t="s">
        <v>358</v>
      </c>
      <c r="D169" s="226"/>
      <c r="E169" s="227">
        <v>112.28</v>
      </c>
      <c r="F169" s="224"/>
      <c r="G169" s="224"/>
      <c r="H169" s="224"/>
      <c r="I169" s="224"/>
      <c r="J169" s="224"/>
      <c r="K169" s="224"/>
      <c r="L169" s="224"/>
      <c r="M169" s="224"/>
      <c r="N169" s="223"/>
      <c r="O169" s="223"/>
      <c r="P169" s="223"/>
      <c r="Q169" s="223"/>
      <c r="R169" s="224"/>
      <c r="S169" s="224"/>
      <c r="T169" s="224"/>
      <c r="U169" s="224"/>
      <c r="V169" s="224"/>
      <c r="W169" s="224"/>
      <c r="X169" s="224"/>
      <c r="Y169" s="224"/>
      <c r="Z169" s="213"/>
      <c r="AA169" s="213"/>
      <c r="AB169" s="213"/>
      <c r="AC169" s="213"/>
      <c r="AD169" s="213"/>
      <c r="AE169" s="213"/>
      <c r="AF169" s="213"/>
      <c r="AG169" s="213" t="s">
        <v>303</v>
      </c>
      <c r="AH169" s="213">
        <v>0</v>
      </c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3" x14ac:dyDescent="0.25">
      <c r="A170" s="220"/>
      <c r="B170" s="221"/>
      <c r="C170" s="258" t="s">
        <v>359</v>
      </c>
      <c r="D170" s="226"/>
      <c r="E170" s="227">
        <v>1.38</v>
      </c>
      <c r="F170" s="224"/>
      <c r="G170" s="224"/>
      <c r="H170" s="224"/>
      <c r="I170" s="224"/>
      <c r="J170" s="224"/>
      <c r="K170" s="224"/>
      <c r="L170" s="224"/>
      <c r="M170" s="224"/>
      <c r="N170" s="223"/>
      <c r="O170" s="223"/>
      <c r="P170" s="223"/>
      <c r="Q170" s="223"/>
      <c r="R170" s="224"/>
      <c r="S170" s="224"/>
      <c r="T170" s="224"/>
      <c r="U170" s="224"/>
      <c r="V170" s="224"/>
      <c r="W170" s="224"/>
      <c r="X170" s="224"/>
      <c r="Y170" s="224"/>
      <c r="Z170" s="213"/>
      <c r="AA170" s="213"/>
      <c r="AB170" s="213"/>
      <c r="AC170" s="213"/>
      <c r="AD170" s="213"/>
      <c r="AE170" s="213"/>
      <c r="AF170" s="213"/>
      <c r="AG170" s="213" t="s">
        <v>303</v>
      </c>
      <c r="AH170" s="213">
        <v>0</v>
      </c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5">
      <c r="A171" s="238">
        <v>53</v>
      </c>
      <c r="B171" s="239" t="s">
        <v>470</v>
      </c>
      <c r="C171" s="257" t="s">
        <v>471</v>
      </c>
      <c r="D171" s="240" t="s">
        <v>295</v>
      </c>
      <c r="E171" s="241">
        <v>113.66</v>
      </c>
      <c r="F171" s="242"/>
      <c r="G171" s="243">
        <f>ROUND(E171*F171,2)</f>
        <v>0</v>
      </c>
      <c r="H171" s="242"/>
      <c r="I171" s="243">
        <f>ROUND(E171*H171,2)</f>
        <v>0</v>
      </c>
      <c r="J171" s="242"/>
      <c r="K171" s="243">
        <f>ROUND(E171*J171,2)</f>
        <v>0</v>
      </c>
      <c r="L171" s="243">
        <v>21</v>
      </c>
      <c r="M171" s="243">
        <f>G171*(1+L171/100)</f>
        <v>0</v>
      </c>
      <c r="N171" s="241">
        <v>0</v>
      </c>
      <c r="O171" s="241">
        <f>ROUND(E171*N171,2)</f>
        <v>0</v>
      </c>
      <c r="P171" s="241">
        <v>0</v>
      </c>
      <c r="Q171" s="241">
        <f>ROUND(E171*P171,2)</f>
        <v>0</v>
      </c>
      <c r="R171" s="243" t="s">
        <v>462</v>
      </c>
      <c r="S171" s="243" t="s">
        <v>297</v>
      </c>
      <c r="T171" s="244" t="s">
        <v>298</v>
      </c>
      <c r="U171" s="224">
        <v>0.06</v>
      </c>
      <c r="V171" s="224">
        <f>ROUND(E171*U171,2)</f>
        <v>6.82</v>
      </c>
      <c r="W171" s="224"/>
      <c r="X171" s="224" t="s">
        <v>299</v>
      </c>
      <c r="Y171" s="224" t="s">
        <v>300</v>
      </c>
      <c r="Z171" s="213"/>
      <c r="AA171" s="213"/>
      <c r="AB171" s="213"/>
      <c r="AC171" s="213"/>
      <c r="AD171" s="213"/>
      <c r="AE171" s="213"/>
      <c r="AF171" s="213"/>
      <c r="AG171" s="213" t="s">
        <v>301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2" x14ac:dyDescent="0.25">
      <c r="A172" s="220"/>
      <c r="B172" s="221"/>
      <c r="C172" s="260" t="s">
        <v>472</v>
      </c>
      <c r="D172" s="253"/>
      <c r="E172" s="253"/>
      <c r="F172" s="253"/>
      <c r="G172" s="253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322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2" x14ac:dyDescent="0.25">
      <c r="A173" s="220"/>
      <c r="B173" s="221"/>
      <c r="C173" s="258" t="s">
        <v>358</v>
      </c>
      <c r="D173" s="226"/>
      <c r="E173" s="227">
        <v>112.28</v>
      </c>
      <c r="F173" s="224"/>
      <c r="G173" s="224"/>
      <c r="H173" s="224"/>
      <c r="I173" s="224"/>
      <c r="J173" s="224"/>
      <c r="K173" s="224"/>
      <c r="L173" s="224"/>
      <c r="M173" s="224"/>
      <c r="N173" s="223"/>
      <c r="O173" s="223"/>
      <c r="P173" s="223"/>
      <c r="Q173" s="223"/>
      <c r="R173" s="224"/>
      <c r="S173" s="224"/>
      <c r="T173" s="224"/>
      <c r="U173" s="224"/>
      <c r="V173" s="224"/>
      <c r="W173" s="224"/>
      <c r="X173" s="224"/>
      <c r="Y173" s="224"/>
      <c r="Z173" s="213"/>
      <c r="AA173" s="213"/>
      <c r="AB173" s="213"/>
      <c r="AC173" s="213"/>
      <c r="AD173" s="213"/>
      <c r="AE173" s="213"/>
      <c r="AF173" s="213"/>
      <c r="AG173" s="213" t="s">
        <v>303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3" x14ac:dyDescent="0.25">
      <c r="A174" s="220"/>
      <c r="B174" s="221"/>
      <c r="C174" s="258" t="s">
        <v>359</v>
      </c>
      <c r="D174" s="226"/>
      <c r="E174" s="227">
        <v>1.38</v>
      </c>
      <c r="F174" s="224"/>
      <c r="G174" s="224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3"/>
      <c r="AA174" s="213"/>
      <c r="AB174" s="213"/>
      <c r="AC174" s="213"/>
      <c r="AD174" s="213"/>
      <c r="AE174" s="213"/>
      <c r="AF174" s="213"/>
      <c r="AG174" s="213" t="s">
        <v>303</v>
      </c>
      <c r="AH174" s="213">
        <v>0</v>
      </c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5">
      <c r="A175" s="238">
        <v>54</v>
      </c>
      <c r="B175" s="239" t="s">
        <v>473</v>
      </c>
      <c r="C175" s="257" t="s">
        <v>474</v>
      </c>
      <c r="D175" s="240" t="s">
        <v>295</v>
      </c>
      <c r="E175" s="241">
        <v>113.66</v>
      </c>
      <c r="F175" s="242"/>
      <c r="G175" s="243">
        <f>ROUND(E175*F175,2)</f>
        <v>0</v>
      </c>
      <c r="H175" s="242"/>
      <c r="I175" s="243">
        <f>ROUND(E175*H175,2)</f>
        <v>0</v>
      </c>
      <c r="J175" s="242"/>
      <c r="K175" s="243">
        <f>ROUND(E175*J175,2)</f>
        <v>0</v>
      </c>
      <c r="L175" s="243">
        <v>21</v>
      </c>
      <c r="M175" s="243">
        <f>G175*(1+L175/100)</f>
        <v>0</v>
      </c>
      <c r="N175" s="241">
        <v>1.25E-3</v>
      </c>
      <c r="O175" s="241">
        <f>ROUND(E175*N175,2)</f>
        <v>0.14000000000000001</v>
      </c>
      <c r="P175" s="241">
        <v>0</v>
      </c>
      <c r="Q175" s="241">
        <f>ROUND(E175*P175,2)</f>
        <v>0</v>
      </c>
      <c r="R175" s="243" t="s">
        <v>462</v>
      </c>
      <c r="S175" s="243" t="s">
        <v>297</v>
      </c>
      <c r="T175" s="244" t="s">
        <v>298</v>
      </c>
      <c r="U175" s="224">
        <v>0.28000000000000003</v>
      </c>
      <c r="V175" s="224">
        <f>ROUND(E175*U175,2)</f>
        <v>31.82</v>
      </c>
      <c r="W175" s="224"/>
      <c r="X175" s="224" t="s">
        <v>299</v>
      </c>
      <c r="Y175" s="224" t="s">
        <v>300</v>
      </c>
      <c r="Z175" s="213"/>
      <c r="AA175" s="213"/>
      <c r="AB175" s="213"/>
      <c r="AC175" s="213"/>
      <c r="AD175" s="213"/>
      <c r="AE175" s="213"/>
      <c r="AF175" s="213"/>
      <c r="AG175" s="213" t="s">
        <v>301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2" x14ac:dyDescent="0.25">
      <c r="A176" s="220"/>
      <c r="B176" s="221"/>
      <c r="C176" s="258" t="s">
        <v>358</v>
      </c>
      <c r="D176" s="226"/>
      <c r="E176" s="227">
        <v>112.28</v>
      </c>
      <c r="F176" s="224"/>
      <c r="G176" s="224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3"/>
      <c r="AA176" s="213"/>
      <c r="AB176" s="213"/>
      <c r="AC176" s="213"/>
      <c r="AD176" s="213"/>
      <c r="AE176" s="213"/>
      <c r="AF176" s="213"/>
      <c r="AG176" s="213" t="s">
        <v>303</v>
      </c>
      <c r="AH176" s="213">
        <v>0</v>
      </c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3" x14ac:dyDescent="0.25">
      <c r="A177" s="220"/>
      <c r="B177" s="221"/>
      <c r="C177" s="258" t="s">
        <v>359</v>
      </c>
      <c r="D177" s="226"/>
      <c r="E177" s="227">
        <v>1.38</v>
      </c>
      <c r="F177" s="224"/>
      <c r="G177" s="224"/>
      <c r="H177" s="224"/>
      <c r="I177" s="224"/>
      <c r="J177" s="224"/>
      <c r="K177" s="224"/>
      <c r="L177" s="224"/>
      <c r="M177" s="224"/>
      <c r="N177" s="223"/>
      <c r="O177" s="223"/>
      <c r="P177" s="223"/>
      <c r="Q177" s="223"/>
      <c r="R177" s="224"/>
      <c r="S177" s="224"/>
      <c r="T177" s="224"/>
      <c r="U177" s="224"/>
      <c r="V177" s="224"/>
      <c r="W177" s="224"/>
      <c r="X177" s="224"/>
      <c r="Y177" s="224"/>
      <c r="Z177" s="213"/>
      <c r="AA177" s="213"/>
      <c r="AB177" s="213"/>
      <c r="AC177" s="213"/>
      <c r="AD177" s="213"/>
      <c r="AE177" s="213"/>
      <c r="AF177" s="213"/>
      <c r="AG177" s="213" t="s">
        <v>303</v>
      </c>
      <c r="AH177" s="213">
        <v>0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1" x14ac:dyDescent="0.25">
      <c r="A178" s="238">
        <v>55</v>
      </c>
      <c r="B178" s="239" t="s">
        <v>475</v>
      </c>
      <c r="C178" s="257" t="s">
        <v>476</v>
      </c>
      <c r="D178" s="240" t="s">
        <v>295</v>
      </c>
      <c r="E178" s="241">
        <v>130.709</v>
      </c>
      <c r="F178" s="242"/>
      <c r="G178" s="243">
        <f>ROUND(E178*F178,2)</f>
        <v>0</v>
      </c>
      <c r="H178" s="242"/>
      <c r="I178" s="243">
        <f>ROUND(E178*H178,2)</f>
        <v>0</v>
      </c>
      <c r="J178" s="242"/>
      <c r="K178" s="243">
        <f>ROUND(E178*J178,2)</f>
        <v>0</v>
      </c>
      <c r="L178" s="243">
        <v>21</v>
      </c>
      <c r="M178" s="243">
        <f>G178*(1+L178/100)</f>
        <v>0</v>
      </c>
      <c r="N178" s="241">
        <v>0</v>
      </c>
      <c r="O178" s="241">
        <f>ROUND(E178*N178,2)</f>
        <v>0</v>
      </c>
      <c r="P178" s="241">
        <v>0</v>
      </c>
      <c r="Q178" s="241">
        <f>ROUND(E178*P178,2)</f>
        <v>0</v>
      </c>
      <c r="R178" s="243"/>
      <c r="S178" s="243" t="s">
        <v>354</v>
      </c>
      <c r="T178" s="244" t="s">
        <v>355</v>
      </c>
      <c r="U178" s="224">
        <v>0</v>
      </c>
      <c r="V178" s="224">
        <f>ROUND(E178*U178,2)</f>
        <v>0</v>
      </c>
      <c r="W178" s="224"/>
      <c r="X178" s="224" t="s">
        <v>299</v>
      </c>
      <c r="Y178" s="224" t="s">
        <v>300</v>
      </c>
      <c r="Z178" s="213"/>
      <c r="AA178" s="213"/>
      <c r="AB178" s="213"/>
      <c r="AC178" s="213"/>
      <c r="AD178" s="213"/>
      <c r="AE178" s="213"/>
      <c r="AF178" s="213"/>
      <c r="AG178" s="213" t="s">
        <v>301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2" x14ac:dyDescent="0.25">
      <c r="A179" s="220"/>
      <c r="B179" s="221"/>
      <c r="C179" s="258" t="s">
        <v>477</v>
      </c>
      <c r="D179" s="226"/>
      <c r="E179" s="227">
        <v>129.12200000000001</v>
      </c>
      <c r="F179" s="224"/>
      <c r="G179" s="224"/>
      <c r="H179" s="224"/>
      <c r="I179" s="224"/>
      <c r="J179" s="224"/>
      <c r="K179" s="224"/>
      <c r="L179" s="224"/>
      <c r="M179" s="224"/>
      <c r="N179" s="223"/>
      <c r="O179" s="223"/>
      <c r="P179" s="223"/>
      <c r="Q179" s="223"/>
      <c r="R179" s="224"/>
      <c r="S179" s="224"/>
      <c r="T179" s="224"/>
      <c r="U179" s="224"/>
      <c r="V179" s="224"/>
      <c r="W179" s="224"/>
      <c r="X179" s="224"/>
      <c r="Y179" s="224"/>
      <c r="Z179" s="213"/>
      <c r="AA179" s="213"/>
      <c r="AB179" s="213"/>
      <c r="AC179" s="213"/>
      <c r="AD179" s="213"/>
      <c r="AE179" s="213"/>
      <c r="AF179" s="213"/>
      <c r="AG179" s="213" t="s">
        <v>303</v>
      </c>
      <c r="AH179" s="213">
        <v>0</v>
      </c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3" x14ac:dyDescent="0.25">
      <c r="A180" s="220"/>
      <c r="B180" s="221"/>
      <c r="C180" s="258" t="s">
        <v>478</v>
      </c>
      <c r="D180" s="226"/>
      <c r="E180" s="227">
        <v>1.587</v>
      </c>
      <c r="F180" s="224"/>
      <c r="G180" s="224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303</v>
      </c>
      <c r="AH180" s="213">
        <v>0</v>
      </c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5">
      <c r="A181" s="220">
        <v>56</v>
      </c>
      <c r="B181" s="221" t="s">
        <v>479</v>
      </c>
      <c r="C181" s="262" t="s">
        <v>480</v>
      </c>
      <c r="D181" s="222" t="s">
        <v>0</v>
      </c>
      <c r="E181" s="254"/>
      <c r="F181" s="225"/>
      <c r="G181" s="224">
        <f>ROUND(E181*F181,2)</f>
        <v>0</v>
      </c>
      <c r="H181" s="225"/>
      <c r="I181" s="224">
        <f>ROUND(E181*H181,2)</f>
        <v>0</v>
      </c>
      <c r="J181" s="225"/>
      <c r="K181" s="224">
        <f>ROUND(E181*J181,2)</f>
        <v>0</v>
      </c>
      <c r="L181" s="224">
        <v>21</v>
      </c>
      <c r="M181" s="224">
        <f>G181*(1+L181/100)</f>
        <v>0</v>
      </c>
      <c r="N181" s="223">
        <v>0</v>
      </c>
      <c r="O181" s="223">
        <f>ROUND(E181*N181,2)</f>
        <v>0</v>
      </c>
      <c r="P181" s="223">
        <v>0</v>
      </c>
      <c r="Q181" s="223">
        <f>ROUND(E181*P181,2)</f>
        <v>0</v>
      </c>
      <c r="R181" s="224" t="s">
        <v>462</v>
      </c>
      <c r="S181" s="224" t="s">
        <v>297</v>
      </c>
      <c r="T181" s="224" t="s">
        <v>298</v>
      </c>
      <c r="U181" s="224">
        <v>0</v>
      </c>
      <c r="V181" s="224">
        <f>ROUND(E181*U181,2)</f>
        <v>0</v>
      </c>
      <c r="W181" s="224"/>
      <c r="X181" s="224" t="s">
        <v>382</v>
      </c>
      <c r="Y181" s="224" t="s">
        <v>300</v>
      </c>
      <c r="Z181" s="213"/>
      <c r="AA181" s="213"/>
      <c r="AB181" s="213"/>
      <c r="AC181" s="213"/>
      <c r="AD181" s="213"/>
      <c r="AE181" s="213"/>
      <c r="AF181" s="213"/>
      <c r="AG181" s="213" t="s">
        <v>383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2" x14ac:dyDescent="0.25">
      <c r="A182" s="220"/>
      <c r="B182" s="221"/>
      <c r="C182" s="263" t="s">
        <v>406</v>
      </c>
      <c r="D182" s="255"/>
      <c r="E182" s="255"/>
      <c r="F182" s="255"/>
      <c r="G182" s="255"/>
      <c r="H182" s="224"/>
      <c r="I182" s="224"/>
      <c r="J182" s="224"/>
      <c r="K182" s="224"/>
      <c r="L182" s="224"/>
      <c r="M182" s="224"/>
      <c r="N182" s="223"/>
      <c r="O182" s="223"/>
      <c r="P182" s="223"/>
      <c r="Q182" s="223"/>
      <c r="R182" s="224"/>
      <c r="S182" s="224"/>
      <c r="T182" s="224"/>
      <c r="U182" s="224"/>
      <c r="V182" s="224"/>
      <c r="W182" s="224"/>
      <c r="X182" s="224"/>
      <c r="Y182" s="224"/>
      <c r="Z182" s="213"/>
      <c r="AA182" s="213"/>
      <c r="AB182" s="213"/>
      <c r="AC182" s="213"/>
      <c r="AD182" s="213"/>
      <c r="AE182" s="213"/>
      <c r="AF182" s="213"/>
      <c r="AG182" s="213" t="s">
        <v>322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x14ac:dyDescent="0.25">
      <c r="A183" s="231" t="s">
        <v>291</v>
      </c>
      <c r="B183" s="232" t="s">
        <v>248</v>
      </c>
      <c r="C183" s="256" t="s">
        <v>249</v>
      </c>
      <c r="D183" s="233"/>
      <c r="E183" s="234"/>
      <c r="F183" s="235"/>
      <c r="G183" s="235">
        <f>SUMIF(AG184:AG202,"&lt;&gt;NOR",G184:G202)</f>
        <v>0</v>
      </c>
      <c r="H183" s="235"/>
      <c r="I183" s="235">
        <f>SUM(I184:I202)</f>
        <v>0</v>
      </c>
      <c r="J183" s="235"/>
      <c r="K183" s="235">
        <f>SUM(K184:K202)</f>
        <v>0</v>
      </c>
      <c r="L183" s="235"/>
      <c r="M183" s="235">
        <f>SUM(M184:M202)</f>
        <v>0</v>
      </c>
      <c r="N183" s="234"/>
      <c r="O183" s="234">
        <f>SUM(O184:O202)</f>
        <v>0.12</v>
      </c>
      <c r="P183" s="234"/>
      <c r="Q183" s="234">
        <f>SUM(Q184:Q202)</f>
        <v>0</v>
      </c>
      <c r="R183" s="235"/>
      <c r="S183" s="235"/>
      <c r="T183" s="236"/>
      <c r="U183" s="230"/>
      <c r="V183" s="230">
        <f>SUM(V184:V202)</f>
        <v>23.139999999999997</v>
      </c>
      <c r="W183" s="230"/>
      <c r="X183" s="230"/>
      <c r="Y183" s="230"/>
      <c r="AG183" t="s">
        <v>292</v>
      </c>
    </row>
    <row r="184" spans="1:60" outlineLevel="1" x14ac:dyDescent="0.25">
      <c r="A184" s="238">
        <v>57</v>
      </c>
      <c r="B184" s="239" t="s">
        <v>481</v>
      </c>
      <c r="C184" s="257" t="s">
        <v>482</v>
      </c>
      <c r="D184" s="240" t="s">
        <v>295</v>
      </c>
      <c r="E184" s="241">
        <v>22.91</v>
      </c>
      <c r="F184" s="242"/>
      <c r="G184" s="243">
        <f>ROUND(E184*F184,2)</f>
        <v>0</v>
      </c>
      <c r="H184" s="242"/>
      <c r="I184" s="243">
        <f>ROUND(E184*H184,2)</f>
        <v>0</v>
      </c>
      <c r="J184" s="242"/>
      <c r="K184" s="243">
        <f>ROUND(E184*J184,2)</f>
        <v>0</v>
      </c>
      <c r="L184" s="243">
        <v>21</v>
      </c>
      <c r="M184" s="243">
        <f>G184*(1+L184/100)</f>
        <v>0</v>
      </c>
      <c r="N184" s="241">
        <v>2.1000000000000001E-4</v>
      </c>
      <c r="O184" s="241">
        <f>ROUND(E184*N184,2)</f>
        <v>0</v>
      </c>
      <c r="P184" s="241">
        <v>0</v>
      </c>
      <c r="Q184" s="241">
        <f>ROUND(E184*P184,2)</f>
        <v>0</v>
      </c>
      <c r="R184" s="243" t="s">
        <v>444</v>
      </c>
      <c r="S184" s="243" t="s">
        <v>297</v>
      </c>
      <c r="T184" s="244" t="s">
        <v>298</v>
      </c>
      <c r="U184" s="224">
        <v>0.05</v>
      </c>
      <c r="V184" s="224">
        <f>ROUND(E184*U184,2)</f>
        <v>1.1499999999999999</v>
      </c>
      <c r="W184" s="224"/>
      <c r="X184" s="224" t="s">
        <v>299</v>
      </c>
      <c r="Y184" s="224" t="s">
        <v>300</v>
      </c>
      <c r="Z184" s="213"/>
      <c r="AA184" s="213"/>
      <c r="AB184" s="213"/>
      <c r="AC184" s="213"/>
      <c r="AD184" s="213"/>
      <c r="AE184" s="213"/>
      <c r="AF184" s="213"/>
      <c r="AG184" s="213" t="s">
        <v>301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2" x14ac:dyDescent="0.25">
      <c r="A185" s="220"/>
      <c r="B185" s="221"/>
      <c r="C185" s="258" t="s">
        <v>483</v>
      </c>
      <c r="D185" s="226"/>
      <c r="E185" s="227">
        <v>24.94</v>
      </c>
      <c r="F185" s="224"/>
      <c r="G185" s="224"/>
      <c r="H185" s="224"/>
      <c r="I185" s="224"/>
      <c r="J185" s="224"/>
      <c r="K185" s="224"/>
      <c r="L185" s="224"/>
      <c r="M185" s="224"/>
      <c r="N185" s="223"/>
      <c r="O185" s="223"/>
      <c r="P185" s="223"/>
      <c r="Q185" s="223"/>
      <c r="R185" s="224"/>
      <c r="S185" s="224"/>
      <c r="T185" s="224"/>
      <c r="U185" s="224"/>
      <c r="V185" s="224"/>
      <c r="W185" s="224"/>
      <c r="X185" s="224"/>
      <c r="Y185" s="224"/>
      <c r="Z185" s="213"/>
      <c r="AA185" s="213"/>
      <c r="AB185" s="213"/>
      <c r="AC185" s="213"/>
      <c r="AD185" s="213"/>
      <c r="AE185" s="213"/>
      <c r="AF185" s="213"/>
      <c r="AG185" s="213" t="s">
        <v>303</v>
      </c>
      <c r="AH185" s="213">
        <v>0</v>
      </c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3" x14ac:dyDescent="0.25">
      <c r="A186" s="220"/>
      <c r="B186" s="221"/>
      <c r="C186" s="261" t="s">
        <v>327</v>
      </c>
      <c r="D186" s="228"/>
      <c r="E186" s="229">
        <v>24.94</v>
      </c>
      <c r="F186" s="224"/>
      <c r="G186" s="224"/>
      <c r="H186" s="224"/>
      <c r="I186" s="224"/>
      <c r="J186" s="224"/>
      <c r="K186" s="224"/>
      <c r="L186" s="224"/>
      <c r="M186" s="224"/>
      <c r="N186" s="223"/>
      <c r="O186" s="223"/>
      <c r="P186" s="223"/>
      <c r="Q186" s="223"/>
      <c r="R186" s="224"/>
      <c r="S186" s="224"/>
      <c r="T186" s="224"/>
      <c r="U186" s="224"/>
      <c r="V186" s="224"/>
      <c r="W186" s="224"/>
      <c r="X186" s="224"/>
      <c r="Y186" s="224"/>
      <c r="Z186" s="213"/>
      <c r="AA186" s="213"/>
      <c r="AB186" s="213"/>
      <c r="AC186" s="213"/>
      <c r="AD186" s="213"/>
      <c r="AE186" s="213"/>
      <c r="AF186" s="213"/>
      <c r="AG186" s="213" t="s">
        <v>303</v>
      </c>
      <c r="AH186" s="213">
        <v>1</v>
      </c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3" x14ac:dyDescent="0.25">
      <c r="A187" s="220"/>
      <c r="B187" s="221"/>
      <c r="C187" s="258" t="s">
        <v>484</v>
      </c>
      <c r="D187" s="226"/>
      <c r="E187" s="227">
        <v>-4.5</v>
      </c>
      <c r="F187" s="224"/>
      <c r="G187" s="224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3"/>
      <c r="AA187" s="213"/>
      <c r="AB187" s="213"/>
      <c r="AC187" s="213"/>
      <c r="AD187" s="213"/>
      <c r="AE187" s="213"/>
      <c r="AF187" s="213"/>
      <c r="AG187" s="213" t="s">
        <v>303</v>
      </c>
      <c r="AH187" s="213">
        <v>0</v>
      </c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3" x14ac:dyDescent="0.25">
      <c r="A188" s="220"/>
      <c r="B188" s="221"/>
      <c r="C188" s="258" t="s">
        <v>485</v>
      </c>
      <c r="D188" s="226"/>
      <c r="E188" s="227">
        <v>-1.96</v>
      </c>
      <c r="F188" s="224"/>
      <c r="G188" s="224"/>
      <c r="H188" s="224"/>
      <c r="I188" s="224"/>
      <c r="J188" s="224"/>
      <c r="K188" s="224"/>
      <c r="L188" s="224"/>
      <c r="M188" s="224"/>
      <c r="N188" s="223"/>
      <c r="O188" s="223"/>
      <c r="P188" s="223"/>
      <c r="Q188" s="223"/>
      <c r="R188" s="224"/>
      <c r="S188" s="224"/>
      <c r="T188" s="224"/>
      <c r="U188" s="224"/>
      <c r="V188" s="224"/>
      <c r="W188" s="224"/>
      <c r="X188" s="224"/>
      <c r="Y188" s="224"/>
      <c r="Z188" s="213"/>
      <c r="AA188" s="213"/>
      <c r="AB188" s="213"/>
      <c r="AC188" s="213"/>
      <c r="AD188" s="213"/>
      <c r="AE188" s="213"/>
      <c r="AF188" s="213"/>
      <c r="AG188" s="213" t="s">
        <v>303</v>
      </c>
      <c r="AH188" s="213">
        <v>0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3" x14ac:dyDescent="0.25">
      <c r="A189" s="220"/>
      <c r="B189" s="221"/>
      <c r="C189" s="261" t="s">
        <v>327</v>
      </c>
      <c r="D189" s="228"/>
      <c r="E189" s="229">
        <v>-6.46</v>
      </c>
      <c r="F189" s="224"/>
      <c r="G189" s="224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3"/>
      <c r="AA189" s="213"/>
      <c r="AB189" s="213"/>
      <c r="AC189" s="213"/>
      <c r="AD189" s="213"/>
      <c r="AE189" s="213"/>
      <c r="AF189" s="213"/>
      <c r="AG189" s="213" t="s">
        <v>303</v>
      </c>
      <c r="AH189" s="213">
        <v>1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3" x14ac:dyDescent="0.25">
      <c r="A190" s="220"/>
      <c r="B190" s="221"/>
      <c r="C190" s="258" t="s">
        <v>486</v>
      </c>
      <c r="D190" s="226"/>
      <c r="E190" s="227">
        <v>4.43</v>
      </c>
      <c r="F190" s="224"/>
      <c r="G190" s="224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303</v>
      </c>
      <c r="AH190" s="213">
        <v>0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ht="20.399999999999999" outlineLevel="1" x14ac:dyDescent="0.25">
      <c r="A191" s="238">
        <v>58</v>
      </c>
      <c r="B191" s="239" t="s">
        <v>487</v>
      </c>
      <c r="C191" s="257" t="s">
        <v>488</v>
      </c>
      <c r="D191" s="240" t="s">
        <v>295</v>
      </c>
      <c r="E191" s="241">
        <v>22.91</v>
      </c>
      <c r="F191" s="242"/>
      <c r="G191" s="243">
        <f>ROUND(E191*F191,2)</f>
        <v>0</v>
      </c>
      <c r="H191" s="242"/>
      <c r="I191" s="243">
        <f>ROUND(E191*H191,2)</f>
        <v>0</v>
      </c>
      <c r="J191" s="242"/>
      <c r="K191" s="243">
        <f>ROUND(E191*J191,2)</f>
        <v>0</v>
      </c>
      <c r="L191" s="243">
        <v>21</v>
      </c>
      <c r="M191" s="243">
        <f>G191*(1+L191/100)</f>
        <v>0</v>
      </c>
      <c r="N191" s="241">
        <v>5.2399999999999999E-3</v>
      </c>
      <c r="O191" s="241">
        <f>ROUND(E191*N191,2)</f>
        <v>0.12</v>
      </c>
      <c r="P191" s="241">
        <v>0</v>
      </c>
      <c r="Q191" s="241">
        <f>ROUND(E191*P191,2)</f>
        <v>0</v>
      </c>
      <c r="R191" s="243" t="s">
        <v>444</v>
      </c>
      <c r="S191" s="243" t="s">
        <v>297</v>
      </c>
      <c r="T191" s="244" t="s">
        <v>298</v>
      </c>
      <c r="U191" s="224">
        <v>0.96</v>
      </c>
      <c r="V191" s="224">
        <f>ROUND(E191*U191,2)</f>
        <v>21.99</v>
      </c>
      <c r="W191" s="224"/>
      <c r="X191" s="224" t="s">
        <v>299</v>
      </c>
      <c r="Y191" s="224" t="s">
        <v>300</v>
      </c>
      <c r="Z191" s="213"/>
      <c r="AA191" s="213"/>
      <c r="AB191" s="213"/>
      <c r="AC191" s="213"/>
      <c r="AD191" s="213"/>
      <c r="AE191" s="213"/>
      <c r="AF191" s="213"/>
      <c r="AG191" s="213" t="s">
        <v>301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2" x14ac:dyDescent="0.25">
      <c r="A192" s="220"/>
      <c r="B192" s="221"/>
      <c r="C192" s="258" t="s">
        <v>483</v>
      </c>
      <c r="D192" s="226"/>
      <c r="E192" s="227">
        <v>24.94</v>
      </c>
      <c r="F192" s="224"/>
      <c r="G192" s="224"/>
      <c r="H192" s="224"/>
      <c r="I192" s="224"/>
      <c r="J192" s="224"/>
      <c r="K192" s="224"/>
      <c r="L192" s="224"/>
      <c r="M192" s="224"/>
      <c r="N192" s="223"/>
      <c r="O192" s="223"/>
      <c r="P192" s="223"/>
      <c r="Q192" s="223"/>
      <c r="R192" s="224"/>
      <c r="S192" s="224"/>
      <c r="T192" s="224"/>
      <c r="U192" s="224"/>
      <c r="V192" s="224"/>
      <c r="W192" s="224"/>
      <c r="X192" s="224"/>
      <c r="Y192" s="224"/>
      <c r="Z192" s="213"/>
      <c r="AA192" s="213"/>
      <c r="AB192" s="213"/>
      <c r="AC192" s="213"/>
      <c r="AD192" s="213"/>
      <c r="AE192" s="213"/>
      <c r="AF192" s="213"/>
      <c r="AG192" s="213" t="s">
        <v>303</v>
      </c>
      <c r="AH192" s="213">
        <v>0</v>
      </c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3" x14ac:dyDescent="0.25">
      <c r="A193" s="220"/>
      <c r="B193" s="221"/>
      <c r="C193" s="261" t="s">
        <v>327</v>
      </c>
      <c r="D193" s="228"/>
      <c r="E193" s="229">
        <v>24.94</v>
      </c>
      <c r="F193" s="224"/>
      <c r="G193" s="224"/>
      <c r="H193" s="224"/>
      <c r="I193" s="224"/>
      <c r="J193" s="224"/>
      <c r="K193" s="224"/>
      <c r="L193" s="224"/>
      <c r="M193" s="224"/>
      <c r="N193" s="223"/>
      <c r="O193" s="223"/>
      <c r="P193" s="223"/>
      <c r="Q193" s="223"/>
      <c r="R193" s="224"/>
      <c r="S193" s="224"/>
      <c r="T193" s="224"/>
      <c r="U193" s="224"/>
      <c r="V193" s="224"/>
      <c r="W193" s="224"/>
      <c r="X193" s="224"/>
      <c r="Y193" s="224"/>
      <c r="Z193" s="213"/>
      <c r="AA193" s="213"/>
      <c r="AB193" s="213"/>
      <c r="AC193" s="213"/>
      <c r="AD193" s="213"/>
      <c r="AE193" s="213"/>
      <c r="AF193" s="213"/>
      <c r="AG193" s="213" t="s">
        <v>303</v>
      </c>
      <c r="AH193" s="213">
        <v>1</v>
      </c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3" x14ac:dyDescent="0.25">
      <c r="A194" s="220"/>
      <c r="B194" s="221"/>
      <c r="C194" s="258" t="s">
        <v>484</v>
      </c>
      <c r="D194" s="226"/>
      <c r="E194" s="227">
        <v>-4.5</v>
      </c>
      <c r="F194" s="224"/>
      <c r="G194" s="224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3"/>
      <c r="AA194" s="213"/>
      <c r="AB194" s="213"/>
      <c r="AC194" s="213"/>
      <c r="AD194" s="213"/>
      <c r="AE194" s="213"/>
      <c r="AF194" s="213"/>
      <c r="AG194" s="213" t="s">
        <v>303</v>
      </c>
      <c r="AH194" s="213">
        <v>0</v>
      </c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3" x14ac:dyDescent="0.25">
      <c r="A195" s="220"/>
      <c r="B195" s="221"/>
      <c r="C195" s="258" t="s">
        <v>485</v>
      </c>
      <c r="D195" s="226"/>
      <c r="E195" s="227">
        <v>-1.96</v>
      </c>
      <c r="F195" s="224"/>
      <c r="G195" s="224"/>
      <c r="H195" s="224"/>
      <c r="I195" s="224"/>
      <c r="J195" s="224"/>
      <c r="K195" s="224"/>
      <c r="L195" s="224"/>
      <c r="M195" s="224"/>
      <c r="N195" s="223"/>
      <c r="O195" s="223"/>
      <c r="P195" s="223"/>
      <c r="Q195" s="223"/>
      <c r="R195" s="224"/>
      <c r="S195" s="224"/>
      <c r="T195" s="224"/>
      <c r="U195" s="224"/>
      <c r="V195" s="224"/>
      <c r="W195" s="224"/>
      <c r="X195" s="224"/>
      <c r="Y195" s="224"/>
      <c r="Z195" s="213"/>
      <c r="AA195" s="213"/>
      <c r="AB195" s="213"/>
      <c r="AC195" s="213"/>
      <c r="AD195" s="213"/>
      <c r="AE195" s="213"/>
      <c r="AF195" s="213"/>
      <c r="AG195" s="213" t="s">
        <v>303</v>
      </c>
      <c r="AH195" s="213">
        <v>0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3" x14ac:dyDescent="0.25">
      <c r="A196" s="220"/>
      <c r="B196" s="221"/>
      <c r="C196" s="261" t="s">
        <v>327</v>
      </c>
      <c r="D196" s="228"/>
      <c r="E196" s="229">
        <v>-6.46</v>
      </c>
      <c r="F196" s="224"/>
      <c r="G196" s="224"/>
      <c r="H196" s="224"/>
      <c r="I196" s="224"/>
      <c r="J196" s="224"/>
      <c r="K196" s="224"/>
      <c r="L196" s="224"/>
      <c r="M196" s="224"/>
      <c r="N196" s="223"/>
      <c r="O196" s="223"/>
      <c r="P196" s="223"/>
      <c r="Q196" s="223"/>
      <c r="R196" s="224"/>
      <c r="S196" s="224"/>
      <c r="T196" s="224"/>
      <c r="U196" s="224"/>
      <c r="V196" s="224"/>
      <c r="W196" s="224"/>
      <c r="X196" s="224"/>
      <c r="Y196" s="224"/>
      <c r="Z196" s="213"/>
      <c r="AA196" s="213"/>
      <c r="AB196" s="213"/>
      <c r="AC196" s="213"/>
      <c r="AD196" s="213"/>
      <c r="AE196" s="213"/>
      <c r="AF196" s="213"/>
      <c r="AG196" s="213" t="s">
        <v>303</v>
      </c>
      <c r="AH196" s="213">
        <v>1</v>
      </c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3" x14ac:dyDescent="0.25">
      <c r="A197" s="220"/>
      <c r="B197" s="221"/>
      <c r="C197" s="258" t="s">
        <v>486</v>
      </c>
      <c r="D197" s="226"/>
      <c r="E197" s="227">
        <v>4.43</v>
      </c>
      <c r="F197" s="224"/>
      <c r="G197" s="224"/>
      <c r="H197" s="224"/>
      <c r="I197" s="224"/>
      <c r="J197" s="224"/>
      <c r="K197" s="224"/>
      <c r="L197" s="224"/>
      <c r="M197" s="224"/>
      <c r="N197" s="223"/>
      <c r="O197" s="223"/>
      <c r="P197" s="223"/>
      <c r="Q197" s="223"/>
      <c r="R197" s="224"/>
      <c r="S197" s="224"/>
      <c r="T197" s="224"/>
      <c r="U197" s="224"/>
      <c r="V197" s="224"/>
      <c r="W197" s="224"/>
      <c r="X197" s="224"/>
      <c r="Y197" s="224"/>
      <c r="Z197" s="213"/>
      <c r="AA197" s="213"/>
      <c r="AB197" s="213"/>
      <c r="AC197" s="213"/>
      <c r="AD197" s="213"/>
      <c r="AE197" s="213"/>
      <c r="AF197" s="213"/>
      <c r="AG197" s="213" t="s">
        <v>303</v>
      </c>
      <c r="AH197" s="213">
        <v>0</v>
      </c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1" x14ac:dyDescent="0.25">
      <c r="A198" s="238">
        <v>59</v>
      </c>
      <c r="B198" s="239" t="s">
        <v>489</v>
      </c>
      <c r="C198" s="257" t="s">
        <v>490</v>
      </c>
      <c r="D198" s="240" t="s">
        <v>295</v>
      </c>
      <c r="E198" s="241">
        <v>26.346499999999999</v>
      </c>
      <c r="F198" s="242"/>
      <c r="G198" s="243">
        <f>ROUND(E198*F198,2)</f>
        <v>0</v>
      </c>
      <c r="H198" s="242"/>
      <c r="I198" s="243">
        <f>ROUND(E198*H198,2)</f>
        <v>0</v>
      </c>
      <c r="J198" s="242"/>
      <c r="K198" s="243">
        <f>ROUND(E198*J198,2)</f>
        <v>0</v>
      </c>
      <c r="L198" s="243">
        <v>21</v>
      </c>
      <c r="M198" s="243">
        <f>G198*(1+L198/100)</f>
        <v>0</v>
      </c>
      <c r="N198" s="241">
        <v>0</v>
      </c>
      <c r="O198" s="241">
        <f>ROUND(E198*N198,2)</f>
        <v>0</v>
      </c>
      <c r="P198" s="241">
        <v>0</v>
      </c>
      <c r="Q198" s="241">
        <f>ROUND(E198*P198,2)</f>
        <v>0</v>
      </c>
      <c r="R198" s="243"/>
      <c r="S198" s="243" t="s">
        <v>354</v>
      </c>
      <c r="T198" s="244" t="s">
        <v>355</v>
      </c>
      <c r="U198" s="224">
        <v>0</v>
      </c>
      <c r="V198" s="224">
        <f>ROUND(E198*U198,2)</f>
        <v>0</v>
      </c>
      <c r="W198" s="224"/>
      <c r="X198" s="224" t="s">
        <v>299</v>
      </c>
      <c r="Y198" s="224" t="s">
        <v>300</v>
      </c>
      <c r="Z198" s="213"/>
      <c r="AA198" s="213"/>
      <c r="AB198" s="213"/>
      <c r="AC198" s="213"/>
      <c r="AD198" s="213"/>
      <c r="AE198" s="213"/>
      <c r="AF198" s="213"/>
      <c r="AG198" s="213" t="s">
        <v>301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2" x14ac:dyDescent="0.25">
      <c r="A199" s="220"/>
      <c r="B199" s="221"/>
      <c r="C199" s="258" t="s">
        <v>491</v>
      </c>
      <c r="D199" s="226"/>
      <c r="E199" s="227">
        <v>21.251999999999999</v>
      </c>
      <c r="F199" s="224"/>
      <c r="G199" s="224"/>
      <c r="H199" s="224"/>
      <c r="I199" s="224"/>
      <c r="J199" s="224"/>
      <c r="K199" s="224"/>
      <c r="L199" s="224"/>
      <c r="M199" s="224"/>
      <c r="N199" s="223"/>
      <c r="O199" s="223"/>
      <c r="P199" s="223"/>
      <c r="Q199" s="223"/>
      <c r="R199" s="224"/>
      <c r="S199" s="224"/>
      <c r="T199" s="224"/>
      <c r="U199" s="224"/>
      <c r="V199" s="224"/>
      <c r="W199" s="224"/>
      <c r="X199" s="224"/>
      <c r="Y199" s="224"/>
      <c r="Z199" s="213"/>
      <c r="AA199" s="213"/>
      <c r="AB199" s="213"/>
      <c r="AC199" s="213"/>
      <c r="AD199" s="213"/>
      <c r="AE199" s="213"/>
      <c r="AF199" s="213"/>
      <c r="AG199" s="213" t="s">
        <v>303</v>
      </c>
      <c r="AH199" s="213">
        <v>0</v>
      </c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3" x14ac:dyDescent="0.25">
      <c r="A200" s="220"/>
      <c r="B200" s="221"/>
      <c r="C200" s="258" t="s">
        <v>492</v>
      </c>
      <c r="D200" s="226"/>
      <c r="E200" s="227">
        <v>5.0945</v>
      </c>
      <c r="F200" s="224"/>
      <c r="G200" s="224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3"/>
      <c r="AA200" s="213"/>
      <c r="AB200" s="213"/>
      <c r="AC200" s="213"/>
      <c r="AD200" s="213"/>
      <c r="AE200" s="213"/>
      <c r="AF200" s="213"/>
      <c r="AG200" s="213" t="s">
        <v>303</v>
      </c>
      <c r="AH200" s="213">
        <v>0</v>
      </c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 x14ac:dyDescent="0.25">
      <c r="A201" s="238">
        <v>60</v>
      </c>
      <c r="B201" s="239" t="s">
        <v>493</v>
      </c>
      <c r="C201" s="257" t="s">
        <v>494</v>
      </c>
      <c r="D201" s="240" t="s">
        <v>419</v>
      </c>
      <c r="E201" s="241">
        <v>1</v>
      </c>
      <c r="F201" s="242"/>
      <c r="G201" s="243">
        <f>ROUND(E201*F201,2)</f>
        <v>0</v>
      </c>
      <c r="H201" s="242"/>
      <c r="I201" s="243">
        <f>ROUND(E201*H201,2)</f>
        <v>0</v>
      </c>
      <c r="J201" s="242"/>
      <c r="K201" s="243">
        <f>ROUND(E201*J201,2)</f>
        <v>0</v>
      </c>
      <c r="L201" s="243">
        <v>21</v>
      </c>
      <c r="M201" s="243">
        <f>G201*(1+L201/100)</f>
        <v>0</v>
      </c>
      <c r="N201" s="241">
        <v>0</v>
      </c>
      <c r="O201" s="241">
        <f>ROUND(E201*N201,2)</f>
        <v>0</v>
      </c>
      <c r="P201" s="241">
        <v>0</v>
      </c>
      <c r="Q201" s="241">
        <f>ROUND(E201*P201,2)</f>
        <v>0</v>
      </c>
      <c r="R201" s="243"/>
      <c r="S201" s="243" t="s">
        <v>354</v>
      </c>
      <c r="T201" s="244" t="s">
        <v>355</v>
      </c>
      <c r="U201" s="224">
        <v>0</v>
      </c>
      <c r="V201" s="224">
        <f>ROUND(E201*U201,2)</f>
        <v>0</v>
      </c>
      <c r="W201" s="224"/>
      <c r="X201" s="224" t="s">
        <v>299</v>
      </c>
      <c r="Y201" s="224" t="s">
        <v>300</v>
      </c>
      <c r="Z201" s="213"/>
      <c r="AA201" s="213"/>
      <c r="AB201" s="213"/>
      <c r="AC201" s="213"/>
      <c r="AD201" s="213"/>
      <c r="AE201" s="213"/>
      <c r="AF201" s="213"/>
      <c r="AG201" s="213" t="s">
        <v>301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1" x14ac:dyDescent="0.25">
      <c r="A202" s="220">
        <v>61</v>
      </c>
      <c r="B202" s="221" t="s">
        <v>495</v>
      </c>
      <c r="C202" s="262" t="s">
        <v>496</v>
      </c>
      <c r="D202" s="222" t="s">
        <v>0</v>
      </c>
      <c r="E202" s="254"/>
      <c r="F202" s="225"/>
      <c r="G202" s="224">
        <f>ROUND(E202*F202,2)</f>
        <v>0</v>
      </c>
      <c r="H202" s="225"/>
      <c r="I202" s="224">
        <f>ROUND(E202*H202,2)</f>
        <v>0</v>
      </c>
      <c r="J202" s="225"/>
      <c r="K202" s="224">
        <f>ROUND(E202*J202,2)</f>
        <v>0</v>
      </c>
      <c r="L202" s="224">
        <v>21</v>
      </c>
      <c r="M202" s="224">
        <f>G202*(1+L202/100)</f>
        <v>0</v>
      </c>
      <c r="N202" s="223">
        <v>0</v>
      </c>
      <c r="O202" s="223">
        <f>ROUND(E202*N202,2)</f>
        <v>0</v>
      </c>
      <c r="P202" s="223">
        <v>0</v>
      </c>
      <c r="Q202" s="223">
        <f>ROUND(E202*P202,2)</f>
        <v>0</v>
      </c>
      <c r="R202" s="224" t="s">
        <v>444</v>
      </c>
      <c r="S202" s="224" t="s">
        <v>297</v>
      </c>
      <c r="T202" s="224" t="s">
        <v>298</v>
      </c>
      <c r="U202" s="224">
        <v>0</v>
      </c>
      <c r="V202" s="224">
        <f>ROUND(E202*U202,2)</f>
        <v>0</v>
      </c>
      <c r="W202" s="224"/>
      <c r="X202" s="224" t="s">
        <v>382</v>
      </c>
      <c r="Y202" s="224" t="s">
        <v>300</v>
      </c>
      <c r="Z202" s="213"/>
      <c r="AA202" s="213"/>
      <c r="AB202" s="213"/>
      <c r="AC202" s="213"/>
      <c r="AD202" s="213"/>
      <c r="AE202" s="213"/>
      <c r="AF202" s="213"/>
      <c r="AG202" s="213" t="s">
        <v>383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x14ac:dyDescent="0.25">
      <c r="A203" s="231" t="s">
        <v>291</v>
      </c>
      <c r="B203" s="232" t="s">
        <v>250</v>
      </c>
      <c r="C203" s="256" t="s">
        <v>251</v>
      </c>
      <c r="D203" s="233"/>
      <c r="E203" s="234"/>
      <c r="F203" s="235"/>
      <c r="G203" s="235">
        <f>SUMIF(AG204:AG206,"&lt;&gt;NOR",G204:G206)</f>
        <v>0</v>
      </c>
      <c r="H203" s="235"/>
      <c r="I203" s="235">
        <f>SUM(I204:I206)</f>
        <v>0</v>
      </c>
      <c r="J203" s="235"/>
      <c r="K203" s="235">
        <f>SUM(K204:K206)</f>
        <v>0</v>
      </c>
      <c r="L203" s="235"/>
      <c r="M203" s="235">
        <f>SUM(M204:M206)</f>
        <v>0</v>
      </c>
      <c r="N203" s="234"/>
      <c r="O203" s="234">
        <f>SUM(O204:O206)</f>
        <v>0.15</v>
      </c>
      <c r="P203" s="234"/>
      <c r="Q203" s="234">
        <f>SUM(Q204:Q206)</f>
        <v>0</v>
      </c>
      <c r="R203" s="235"/>
      <c r="S203" s="235"/>
      <c r="T203" s="236"/>
      <c r="U203" s="230"/>
      <c r="V203" s="230">
        <f>SUM(V204:V206)</f>
        <v>56.290000000000006</v>
      </c>
      <c r="W203" s="230"/>
      <c r="X203" s="230"/>
      <c r="Y203" s="230"/>
      <c r="AG203" t="s">
        <v>292</v>
      </c>
    </row>
    <row r="204" spans="1:60" outlineLevel="1" x14ac:dyDescent="0.25">
      <c r="A204" s="238">
        <v>62</v>
      </c>
      <c r="B204" s="239" t="s">
        <v>497</v>
      </c>
      <c r="C204" s="257" t="s">
        <v>498</v>
      </c>
      <c r="D204" s="240" t="s">
        <v>295</v>
      </c>
      <c r="E204" s="241">
        <v>426.7955</v>
      </c>
      <c r="F204" s="242"/>
      <c r="G204" s="243">
        <f>ROUND(E204*F204,2)</f>
        <v>0</v>
      </c>
      <c r="H204" s="242"/>
      <c r="I204" s="243">
        <f>ROUND(E204*H204,2)</f>
        <v>0</v>
      </c>
      <c r="J204" s="242"/>
      <c r="K204" s="243">
        <f>ROUND(E204*J204,2)</f>
        <v>0</v>
      </c>
      <c r="L204" s="243">
        <v>21</v>
      </c>
      <c r="M204" s="243">
        <f>G204*(1+L204/100)</f>
        <v>0</v>
      </c>
      <c r="N204" s="241">
        <v>6.9999999999999994E-5</v>
      </c>
      <c r="O204" s="241">
        <f>ROUND(E204*N204,2)</f>
        <v>0.03</v>
      </c>
      <c r="P204" s="241">
        <v>0</v>
      </c>
      <c r="Q204" s="241">
        <f>ROUND(E204*P204,2)</f>
        <v>0</v>
      </c>
      <c r="R204" s="243" t="s">
        <v>499</v>
      </c>
      <c r="S204" s="243" t="s">
        <v>297</v>
      </c>
      <c r="T204" s="244" t="s">
        <v>298</v>
      </c>
      <c r="U204" s="224">
        <v>0.03</v>
      </c>
      <c r="V204" s="224">
        <f>ROUND(E204*U204,2)</f>
        <v>12.8</v>
      </c>
      <c r="W204" s="224"/>
      <c r="X204" s="224" t="s">
        <v>299</v>
      </c>
      <c r="Y204" s="224" t="s">
        <v>300</v>
      </c>
      <c r="Z204" s="213"/>
      <c r="AA204" s="213"/>
      <c r="AB204" s="213"/>
      <c r="AC204" s="213"/>
      <c r="AD204" s="213"/>
      <c r="AE204" s="213"/>
      <c r="AF204" s="213"/>
      <c r="AG204" s="213" t="s">
        <v>301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2" x14ac:dyDescent="0.25">
      <c r="A205" s="220"/>
      <c r="B205" s="221"/>
      <c r="C205" s="258" t="s">
        <v>500</v>
      </c>
      <c r="D205" s="226"/>
      <c r="E205" s="227">
        <v>426.7955</v>
      </c>
      <c r="F205" s="224"/>
      <c r="G205" s="224"/>
      <c r="H205" s="224"/>
      <c r="I205" s="224"/>
      <c r="J205" s="224"/>
      <c r="K205" s="224"/>
      <c r="L205" s="224"/>
      <c r="M205" s="224"/>
      <c r="N205" s="223"/>
      <c r="O205" s="223"/>
      <c r="P205" s="223"/>
      <c r="Q205" s="223"/>
      <c r="R205" s="224"/>
      <c r="S205" s="224"/>
      <c r="T205" s="224"/>
      <c r="U205" s="224"/>
      <c r="V205" s="224"/>
      <c r="W205" s="224"/>
      <c r="X205" s="224"/>
      <c r="Y205" s="224"/>
      <c r="Z205" s="213"/>
      <c r="AA205" s="213"/>
      <c r="AB205" s="213"/>
      <c r="AC205" s="213"/>
      <c r="AD205" s="213"/>
      <c r="AE205" s="213"/>
      <c r="AF205" s="213"/>
      <c r="AG205" s="213" t="s">
        <v>303</v>
      </c>
      <c r="AH205" s="213">
        <v>0</v>
      </c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1" x14ac:dyDescent="0.25">
      <c r="A206" s="238">
        <v>63</v>
      </c>
      <c r="B206" s="239" t="s">
        <v>501</v>
      </c>
      <c r="C206" s="257" t="s">
        <v>502</v>
      </c>
      <c r="D206" s="240" t="s">
        <v>295</v>
      </c>
      <c r="E206" s="241">
        <v>426.7955</v>
      </c>
      <c r="F206" s="242"/>
      <c r="G206" s="243">
        <f>ROUND(E206*F206,2)</f>
        <v>0</v>
      </c>
      <c r="H206" s="242"/>
      <c r="I206" s="243">
        <f>ROUND(E206*H206,2)</f>
        <v>0</v>
      </c>
      <c r="J206" s="242"/>
      <c r="K206" s="243">
        <f>ROUND(E206*J206,2)</f>
        <v>0</v>
      </c>
      <c r="L206" s="243">
        <v>21</v>
      </c>
      <c r="M206" s="243">
        <f>G206*(1+L206/100)</f>
        <v>0</v>
      </c>
      <c r="N206" s="241">
        <v>2.9E-4</v>
      </c>
      <c r="O206" s="241">
        <f>ROUND(E206*N206,2)</f>
        <v>0.12</v>
      </c>
      <c r="P206" s="241">
        <v>0</v>
      </c>
      <c r="Q206" s="241">
        <f>ROUND(E206*P206,2)</f>
        <v>0</v>
      </c>
      <c r="R206" s="243" t="s">
        <v>499</v>
      </c>
      <c r="S206" s="243" t="s">
        <v>297</v>
      </c>
      <c r="T206" s="244" t="s">
        <v>298</v>
      </c>
      <c r="U206" s="224">
        <v>0.10191</v>
      </c>
      <c r="V206" s="224">
        <f>ROUND(E206*U206,2)</f>
        <v>43.49</v>
      </c>
      <c r="W206" s="224"/>
      <c r="X206" s="224" t="s">
        <v>299</v>
      </c>
      <c r="Y206" s="224" t="s">
        <v>300</v>
      </c>
      <c r="Z206" s="213"/>
      <c r="AA206" s="213"/>
      <c r="AB206" s="213"/>
      <c r="AC206" s="213"/>
      <c r="AD206" s="213"/>
      <c r="AE206" s="213"/>
      <c r="AF206" s="213"/>
      <c r="AG206" s="213" t="s">
        <v>301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x14ac:dyDescent="0.25">
      <c r="A207" s="3"/>
      <c r="B207" s="4"/>
      <c r="C207" s="264"/>
      <c r="D207" s="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AE207">
        <v>12</v>
      </c>
      <c r="AF207">
        <v>21</v>
      </c>
      <c r="AG207" t="s">
        <v>277</v>
      </c>
    </row>
    <row r="208" spans="1:60" x14ac:dyDescent="0.25">
      <c r="A208" s="216"/>
      <c r="B208" s="217" t="s">
        <v>29</v>
      </c>
      <c r="C208" s="265"/>
      <c r="D208" s="218"/>
      <c r="E208" s="219"/>
      <c r="F208" s="219"/>
      <c r="G208" s="237">
        <f>G8+G36+G67+G75+G82+G84+G91+G94+G111+G118+G124+G129+G136+G138+G161+G183+G203</f>
        <v>0</v>
      </c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AE208">
        <f>SUMIF(L7:L206,AE207,G7:G206)</f>
        <v>0</v>
      </c>
      <c r="AF208">
        <f>SUMIF(L7:L206,AF207,G7:G206)</f>
        <v>0</v>
      </c>
      <c r="AG208" t="s">
        <v>503</v>
      </c>
    </row>
    <row r="209" spans="3:33" x14ac:dyDescent="0.25">
      <c r="C209" s="266"/>
      <c r="D209" s="10"/>
      <c r="AG209" t="s">
        <v>504</v>
      </c>
    </row>
    <row r="210" spans="3:33" x14ac:dyDescent="0.25">
      <c r="D210" s="10"/>
    </row>
    <row r="211" spans="3:33" x14ac:dyDescent="0.25">
      <c r="D211" s="10"/>
    </row>
    <row r="212" spans="3:33" x14ac:dyDescent="0.25">
      <c r="D212" s="10"/>
    </row>
    <row r="213" spans="3:33" x14ac:dyDescent="0.25">
      <c r="D213" s="10"/>
    </row>
    <row r="214" spans="3:33" x14ac:dyDescent="0.25">
      <c r="D214" s="10"/>
    </row>
    <row r="215" spans="3:33" x14ac:dyDescent="0.25">
      <c r="D215" s="10"/>
    </row>
    <row r="216" spans="3:33" x14ac:dyDescent="0.25">
      <c r="D216" s="10"/>
    </row>
    <row r="217" spans="3:33" x14ac:dyDescent="0.25">
      <c r="D217" s="10"/>
    </row>
    <row r="218" spans="3:33" x14ac:dyDescent="0.25">
      <c r="D218" s="10"/>
    </row>
    <row r="219" spans="3:33" x14ac:dyDescent="0.25">
      <c r="D219" s="10"/>
    </row>
    <row r="220" spans="3:33" x14ac:dyDescent="0.25">
      <c r="D220" s="10"/>
    </row>
    <row r="221" spans="3:33" x14ac:dyDescent="0.25">
      <c r="D221" s="10"/>
    </row>
    <row r="222" spans="3:33" x14ac:dyDescent="0.25">
      <c r="D222" s="10"/>
    </row>
    <row r="223" spans="3:33" x14ac:dyDescent="0.25">
      <c r="D223" s="10"/>
    </row>
    <row r="224" spans="3:33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p0gVO7MuCrpDbEPPWNTkLrQU/CyFbULwNH5xCpph32LfUOto0ja3grjmEIwNHBq7ELwoMuGMYKaFViNjKJBoxg==" saltValue="B7zL67q1YuqN0gzHEoMyig==" spinCount="100000" sheet="1" formatRows="0"/>
  <mergeCells count="18">
    <mergeCell ref="C135:G135"/>
    <mergeCell ref="C150:G150"/>
    <mergeCell ref="C160:G160"/>
    <mergeCell ref="C166:G166"/>
    <mergeCell ref="C172:G172"/>
    <mergeCell ref="C182:G182"/>
    <mergeCell ref="C38:G38"/>
    <mergeCell ref="C93:G93"/>
    <mergeCell ref="C110:G110"/>
    <mergeCell ref="C117:G117"/>
    <mergeCell ref="C123:G123"/>
    <mergeCell ref="C128:G128"/>
    <mergeCell ref="A1:G1"/>
    <mergeCell ref="C2:G2"/>
    <mergeCell ref="C3:G3"/>
    <mergeCell ref="C4:G4"/>
    <mergeCell ref="C21:G21"/>
    <mergeCell ref="C30:G3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99752-2CF6-4B25-8D25-B79952CA25C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51</v>
      </c>
      <c r="C4" s="205" t="s">
        <v>52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172</v>
      </c>
      <c r="D8" s="233"/>
      <c r="E8" s="234"/>
      <c r="F8" s="235"/>
      <c r="G8" s="235">
        <f>SUMIF(AG9:AG49,"&lt;&gt;NOR",G9:G49)</f>
        <v>0</v>
      </c>
      <c r="H8" s="235"/>
      <c r="I8" s="235">
        <f>SUM(I9:I49)</f>
        <v>0</v>
      </c>
      <c r="J8" s="235"/>
      <c r="K8" s="235">
        <f>SUM(K9:K49)</f>
        <v>0</v>
      </c>
      <c r="L8" s="235"/>
      <c r="M8" s="235">
        <f>SUM(M9:M49)</f>
        <v>0</v>
      </c>
      <c r="N8" s="234"/>
      <c r="O8" s="234">
        <f>SUM(O9:O49)</f>
        <v>0</v>
      </c>
      <c r="P8" s="234"/>
      <c r="Q8" s="234">
        <f>SUM(Q9:Q49)</f>
        <v>0</v>
      </c>
      <c r="R8" s="235"/>
      <c r="S8" s="235"/>
      <c r="T8" s="236"/>
      <c r="U8" s="230"/>
      <c r="V8" s="230">
        <f>SUM(V9:V49)</f>
        <v>53.319999999999993</v>
      </c>
      <c r="W8" s="230"/>
      <c r="X8" s="230"/>
      <c r="Y8" s="230"/>
      <c r="AG8" t="s">
        <v>292</v>
      </c>
    </row>
    <row r="9" spans="1:60" outlineLevel="1" x14ac:dyDescent="0.25">
      <c r="A9" s="238">
        <v>1</v>
      </c>
      <c r="B9" s="239" t="s">
        <v>505</v>
      </c>
      <c r="C9" s="257" t="s">
        <v>506</v>
      </c>
      <c r="D9" s="240" t="s">
        <v>507</v>
      </c>
      <c r="E9" s="241">
        <v>0.10125000000000001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 t="s">
        <v>508</v>
      </c>
      <c r="S9" s="243" t="s">
        <v>297</v>
      </c>
      <c r="T9" s="244" t="s">
        <v>298</v>
      </c>
      <c r="U9" s="224">
        <v>0.12</v>
      </c>
      <c r="V9" s="224">
        <f>ROUND(E9*U9,2)</f>
        <v>0.01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301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1" outlineLevel="2" x14ac:dyDescent="0.25">
      <c r="A10" s="220"/>
      <c r="B10" s="221"/>
      <c r="C10" s="260" t="s">
        <v>509</v>
      </c>
      <c r="D10" s="253"/>
      <c r="E10" s="253"/>
      <c r="F10" s="253"/>
      <c r="G10" s="253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322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52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13"/>
      <c r="BC10" s="213"/>
      <c r="BD10" s="213"/>
      <c r="BE10" s="213"/>
      <c r="BF10" s="213"/>
      <c r="BG10" s="213"/>
      <c r="BH10" s="213"/>
    </row>
    <row r="11" spans="1:60" outlineLevel="2" x14ac:dyDescent="0.25">
      <c r="A11" s="220"/>
      <c r="B11" s="221"/>
      <c r="C11" s="258" t="s">
        <v>510</v>
      </c>
      <c r="D11" s="226"/>
      <c r="E11" s="227">
        <v>0.10125000000000001</v>
      </c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303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38">
        <v>2</v>
      </c>
      <c r="B12" s="239" t="s">
        <v>511</v>
      </c>
      <c r="C12" s="257" t="s">
        <v>512</v>
      </c>
      <c r="D12" s="240" t="s">
        <v>507</v>
      </c>
      <c r="E12" s="241">
        <v>0.10125000000000001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 t="s">
        <v>508</v>
      </c>
      <c r="S12" s="243" t="s">
        <v>297</v>
      </c>
      <c r="T12" s="244" t="s">
        <v>298</v>
      </c>
      <c r="U12" s="224">
        <v>4.3099999999999999E-2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301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1" outlineLevel="2" x14ac:dyDescent="0.25">
      <c r="A13" s="220"/>
      <c r="B13" s="221"/>
      <c r="C13" s="260" t="s">
        <v>509</v>
      </c>
      <c r="D13" s="253"/>
      <c r="E13" s="253"/>
      <c r="F13" s="253"/>
      <c r="G13" s="253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322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52" t="str">
        <f>C13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38">
        <v>3</v>
      </c>
      <c r="B14" s="239" t="s">
        <v>513</v>
      </c>
      <c r="C14" s="257" t="s">
        <v>514</v>
      </c>
      <c r="D14" s="240" t="s">
        <v>507</v>
      </c>
      <c r="E14" s="241">
        <v>15.093500000000001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 t="s">
        <v>508</v>
      </c>
      <c r="S14" s="243" t="s">
        <v>297</v>
      </c>
      <c r="T14" s="244" t="s">
        <v>298</v>
      </c>
      <c r="U14" s="224">
        <v>0.23</v>
      </c>
      <c r="V14" s="224">
        <f>ROUND(E14*U14,2)</f>
        <v>3.47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301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1" outlineLevel="2" x14ac:dyDescent="0.25">
      <c r="A15" s="220"/>
      <c r="B15" s="221"/>
      <c r="C15" s="260" t="s">
        <v>515</v>
      </c>
      <c r="D15" s="253"/>
      <c r="E15" s="253"/>
      <c r="F15" s="253"/>
      <c r="G15" s="253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3"/>
      <c r="AA15" s="213"/>
      <c r="AB15" s="213"/>
      <c r="AC15" s="213"/>
      <c r="AD15" s="213"/>
      <c r="AE15" s="213"/>
      <c r="AF15" s="213"/>
      <c r="AG15" s="213" t="s">
        <v>322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52" t="str">
        <f>C15</f>
        <v>zapažených i nezapažených s urovnáním dna do předepsaného profilu a spádu, s přehozením výkopku na přilehlém terénu na vzdálenost do 3 m od podélné osy rýhy nebo s naložením výkopku na dopravní prostředek.</v>
      </c>
      <c r="BB15" s="213"/>
      <c r="BC15" s="213"/>
      <c r="BD15" s="213"/>
      <c r="BE15" s="213"/>
      <c r="BF15" s="213"/>
      <c r="BG15" s="213"/>
      <c r="BH15" s="213"/>
    </row>
    <row r="16" spans="1:60" outlineLevel="2" x14ac:dyDescent="0.25">
      <c r="A16" s="220"/>
      <c r="B16" s="221"/>
      <c r="C16" s="258" t="s">
        <v>516</v>
      </c>
      <c r="D16" s="226"/>
      <c r="E16" s="227">
        <v>0.21</v>
      </c>
      <c r="F16" s="224"/>
      <c r="G16" s="224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303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3" x14ac:dyDescent="0.25">
      <c r="A17" s="220"/>
      <c r="B17" s="221"/>
      <c r="C17" s="258" t="s">
        <v>517</v>
      </c>
      <c r="D17" s="226"/>
      <c r="E17" s="227">
        <v>4.8239999999999998</v>
      </c>
      <c r="F17" s="224"/>
      <c r="G17" s="224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303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3" x14ac:dyDescent="0.25">
      <c r="A18" s="220"/>
      <c r="B18" s="221"/>
      <c r="C18" s="258" t="s">
        <v>518</v>
      </c>
      <c r="D18" s="226"/>
      <c r="E18" s="227">
        <v>0.97624999999999995</v>
      </c>
      <c r="F18" s="224"/>
      <c r="G18" s="224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303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3" x14ac:dyDescent="0.25">
      <c r="A19" s="220"/>
      <c r="B19" s="221"/>
      <c r="C19" s="258" t="s">
        <v>519</v>
      </c>
      <c r="D19" s="226"/>
      <c r="E19" s="227">
        <v>0.76500000000000001</v>
      </c>
      <c r="F19" s="224"/>
      <c r="G19" s="224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303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3" x14ac:dyDescent="0.25">
      <c r="A20" s="220"/>
      <c r="B20" s="221"/>
      <c r="C20" s="258" t="s">
        <v>519</v>
      </c>
      <c r="D20" s="226"/>
      <c r="E20" s="227">
        <v>0.76500000000000001</v>
      </c>
      <c r="F20" s="224"/>
      <c r="G20" s="224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303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3" x14ac:dyDescent="0.25">
      <c r="A21" s="220"/>
      <c r="B21" s="221"/>
      <c r="C21" s="258" t="s">
        <v>520</v>
      </c>
      <c r="D21" s="226"/>
      <c r="E21" s="227">
        <v>7.2270000000000003</v>
      </c>
      <c r="F21" s="224"/>
      <c r="G21" s="224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303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3" x14ac:dyDescent="0.25">
      <c r="A22" s="220"/>
      <c r="B22" s="221"/>
      <c r="C22" s="258" t="s">
        <v>521</v>
      </c>
      <c r="D22" s="226"/>
      <c r="E22" s="227">
        <v>0.32624999999999998</v>
      </c>
      <c r="F22" s="224"/>
      <c r="G22" s="224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303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8">
        <v>4</v>
      </c>
      <c r="B23" s="239" t="s">
        <v>522</v>
      </c>
      <c r="C23" s="257" t="s">
        <v>523</v>
      </c>
      <c r="D23" s="240" t="s">
        <v>507</v>
      </c>
      <c r="E23" s="241">
        <v>15.093500000000001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 t="s">
        <v>508</v>
      </c>
      <c r="S23" s="243" t="s">
        <v>297</v>
      </c>
      <c r="T23" s="244" t="s">
        <v>298</v>
      </c>
      <c r="U23" s="224">
        <v>0.38979999999999998</v>
      </c>
      <c r="V23" s="224">
        <f>ROUND(E23*U23,2)</f>
        <v>5.88</v>
      </c>
      <c r="W23" s="224"/>
      <c r="X23" s="224" t="s">
        <v>299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301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1" outlineLevel="2" x14ac:dyDescent="0.25">
      <c r="A24" s="220"/>
      <c r="B24" s="221"/>
      <c r="C24" s="260" t="s">
        <v>515</v>
      </c>
      <c r="D24" s="253"/>
      <c r="E24" s="253"/>
      <c r="F24" s="253"/>
      <c r="G24" s="253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322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52" t="str">
        <f>C24</f>
        <v>zapažených i nezapažených s urovnáním dna do předepsaného profilu a spádu, s přehozením výkopku na přilehlém terénu na vzdálenost do 3 m od podélné osy rýhy nebo s naložením výkopku na dopravní prostředek.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8">
        <v>5</v>
      </c>
      <c r="B25" s="239" t="s">
        <v>524</v>
      </c>
      <c r="C25" s="257" t="s">
        <v>525</v>
      </c>
      <c r="D25" s="240" t="s">
        <v>507</v>
      </c>
      <c r="E25" s="241">
        <v>41.298000000000002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 t="s">
        <v>508</v>
      </c>
      <c r="S25" s="243" t="s">
        <v>297</v>
      </c>
      <c r="T25" s="244" t="s">
        <v>298</v>
      </c>
      <c r="U25" s="224">
        <v>0.2</v>
      </c>
      <c r="V25" s="224">
        <f>ROUND(E25*U25,2)</f>
        <v>8.26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301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1" outlineLevel="2" x14ac:dyDescent="0.25">
      <c r="A26" s="220"/>
      <c r="B26" s="221"/>
      <c r="C26" s="260" t="s">
        <v>526</v>
      </c>
      <c r="D26" s="253"/>
      <c r="E26" s="253"/>
      <c r="F26" s="253"/>
      <c r="G26" s="253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322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52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213"/>
      <c r="BC26" s="213"/>
      <c r="BD26" s="213"/>
      <c r="BE26" s="213"/>
      <c r="BF26" s="213"/>
      <c r="BG26" s="213"/>
      <c r="BH26" s="213"/>
    </row>
    <row r="27" spans="1:60" outlineLevel="2" x14ac:dyDescent="0.25">
      <c r="A27" s="220"/>
      <c r="B27" s="221"/>
      <c r="C27" s="258" t="s">
        <v>527</v>
      </c>
      <c r="D27" s="226"/>
      <c r="E27" s="227">
        <v>5.7149999999999999</v>
      </c>
      <c r="F27" s="224"/>
      <c r="G27" s="224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303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 x14ac:dyDescent="0.25">
      <c r="A28" s="220"/>
      <c r="B28" s="221"/>
      <c r="C28" s="258" t="s">
        <v>528</v>
      </c>
      <c r="D28" s="226"/>
      <c r="E28" s="227">
        <v>1.3049999999999999</v>
      </c>
      <c r="F28" s="224"/>
      <c r="G28" s="224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303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3" x14ac:dyDescent="0.25">
      <c r="A29" s="220"/>
      <c r="B29" s="221"/>
      <c r="C29" s="258" t="s">
        <v>529</v>
      </c>
      <c r="D29" s="226"/>
      <c r="E29" s="227">
        <v>0.315</v>
      </c>
      <c r="F29" s="224"/>
      <c r="G29" s="224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303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3" x14ac:dyDescent="0.25">
      <c r="A30" s="220"/>
      <c r="B30" s="221"/>
      <c r="C30" s="258" t="s">
        <v>530</v>
      </c>
      <c r="D30" s="226"/>
      <c r="E30" s="227">
        <v>13.901999999999999</v>
      </c>
      <c r="F30" s="224"/>
      <c r="G30" s="224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303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3" x14ac:dyDescent="0.25">
      <c r="A31" s="220"/>
      <c r="B31" s="221"/>
      <c r="C31" s="258" t="s">
        <v>531</v>
      </c>
      <c r="D31" s="226"/>
      <c r="E31" s="227">
        <v>11.2905</v>
      </c>
      <c r="F31" s="224"/>
      <c r="G31" s="224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303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5">
      <c r="A32" s="220"/>
      <c r="B32" s="221"/>
      <c r="C32" s="258" t="s">
        <v>532</v>
      </c>
      <c r="D32" s="226"/>
      <c r="E32" s="227">
        <v>1.08</v>
      </c>
      <c r="F32" s="224"/>
      <c r="G32" s="224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303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3" x14ac:dyDescent="0.25">
      <c r="A33" s="220"/>
      <c r="B33" s="221"/>
      <c r="C33" s="258" t="s">
        <v>533</v>
      </c>
      <c r="D33" s="226"/>
      <c r="E33" s="227">
        <v>4.6304999999999996</v>
      </c>
      <c r="F33" s="224"/>
      <c r="G33" s="224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3"/>
      <c r="AA33" s="213"/>
      <c r="AB33" s="213"/>
      <c r="AC33" s="213"/>
      <c r="AD33" s="213"/>
      <c r="AE33" s="213"/>
      <c r="AF33" s="213"/>
      <c r="AG33" s="213" t="s">
        <v>303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3" x14ac:dyDescent="0.25">
      <c r="A34" s="220"/>
      <c r="B34" s="221"/>
      <c r="C34" s="258" t="s">
        <v>534</v>
      </c>
      <c r="D34" s="226"/>
      <c r="E34" s="227">
        <v>3.06</v>
      </c>
      <c r="F34" s="224"/>
      <c r="G34" s="22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303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38">
        <v>6</v>
      </c>
      <c r="B35" s="239" t="s">
        <v>535</v>
      </c>
      <c r="C35" s="257" t="s">
        <v>536</v>
      </c>
      <c r="D35" s="240" t="s">
        <v>507</v>
      </c>
      <c r="E35" s="241">
        <v>41.298000000000002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0</v>
      </c>
      <c r="O35" s="241">
        <f>ROUND(E35*N35,2)</f>
        <v>0</v>
      </c>
      <c r="P35" s="241">
        <v>0</v>
      </c>
      <c r="Q35" s="241">
        <f>ROUND(E35*P35,2)</f>
        <v>0</v>
      </c>
      <c r="R35" s="243" t="s">
        <v>508</v>
      </c>
      <c r="S35" s="243" t="s">
        <v>297</v>
      </c>
      <c r="T35" s="244" t="s">
        <v>298</v>
      </c>
      <c r="U35" s="224">
        <v>8.4000000000000005E-2</v>
      </c>
      <c r="V35" s="224">
        <f>ROUND(E35*U35,2)</f>
        <v>3.47</v>
      </c>
      <c r="W35" s="224"/>
      <c r="X35" s="224" t="s">
        <v>299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301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ht="21" outlineLevel="2" x14ac:dyDescent="0.25">
      <c r="A36" s="220"/>
      <c r="B36" s="221"/>
      <c r="C36" s="260" t="s">
        <v>526</v>
      </c>
      <c r="D36" s="253"/>
      <c r="E36" s="253"/>
      <c r="F36" s="253"/>
      <c r="G36" s="253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322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52" t="str">
        <f>C36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38">
        <v>7</v>
      </c>
      <c r="B37" s="239" t="s">
        <v>537</v>
      </c>
      <c r="C37" s="257" t="s">
        <v>538</v>
      </c>
      <c r="D37" s="240" t="s">
        <v>507</v>
      </c>
      <c r="E37" s="241">
        <v>9.1237499999999994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0</v>
      </c>
      <c r="O37" s="241">
        <f>ROUND(E37*N37,2)</f>
        <v>0</v>
      </c>
      <c r="P37" s="241">
        <v>0</v>
      </c>
      <c r="Q37" s="241">
        <f>ROUND(E37*P37,2)</f>
        <v>0</v>
      </c>
      <c r="R37" s="243" t="s">
        <v>508</v>
      </c>
      <c r="S37" s="243" t="s">
        <v>297</v>
      </c>
      <c r="T37" s="244" t="s">
        <v>298</v>
      </c>
      <c r="U37" s="224">
        <v>3.5329999999999999</v>
      </c>
      <c r="V37" s="224">
        <f>ROUND(E37*U37,2)</f>
        <v>32.229999999999997</v>
      </c>
      <c r="W37" s="224"/>
      <c r="X37" s="224" t="s">
        <v>299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301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 x14ac:dyDescent="0.25">
      <c r="A38" s="220"/>
      <c r="B38" s="221"/>
      <c r="C38" s="260" t="s">
        <v>539</v>
      </c>
      <c r="D38" s="253"/>
      <c r="E38" s="253"/>
      <c r="F38" s="253"/>
      <c r="G38" s="253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322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5">
      <c r="A39" s="220"/>
      <c r="B39" s="221"/>
      <c r="C39" s="258" t="s">
        <v>510</v>
      </c>
      <c r="D39" s="226"/>
      <c r="E39" s="227">
        <v>0.10125000000000001</v>
      </c>
      <c r="F39" s="224"/>
      <c r="G39" s="224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303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 x14ac:dyDescent="0.25">
      <c r="A40" s="220"/>
      <c r="B40" s="221"/>
      <c r="C40" s="258" t="s">
        <v>540</v>
      </c>
      <c r="D40" s="226"/>
      <c r="E40" s="227">
        <v>0.60750000000000004</v>
      </c>
      <c r="F40" s="224"/>
      <c r="G40" s="224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303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5">
      <c r="A41" s="220"/>
      <c r="B41" s="221"/>
      <c r="C41" s="258" t="s">
        <v>541</v>
      </c>
      <c r="D41" s="226"/>
      <c r="E41" s="227">
        <v>0.53437999999999997</v>
      </c>
      <c r="F41" s="224"/>
      <c r="G41" s="224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303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58" t="s">
        <v>542</v>
      </c>
      <c r="D42" s="226"/>
      <c r="E42" s="227">
        <v>0.126</v>
      </c>
      <c r="F42" s="224"/>
      <c r="G42" s="224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303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58" t="s">
        <v>543</v>
      </c>
      <c r="D43" s="226"/>
      <c r="E43" s="227">
        <v>0.1353</v>
      </c>
      <c r="F43" s="224"/>
      <c r="G43" s="22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303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58" t="s">
        <v>544</v>
      </c>
      <c r="D44" s="226"/>
      <c r="E44" s="227">
        <v>0.63883000000000001</v>
      </c>
      <c r="F44" s="224"/>
      <c r="G44" s="224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303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58" t="s">
        <v>545</v>
      </c>
      <c r="D45" s="226"/>
      <c r="E45" s="227">
        <v>0.77625</v>
      </c>
      <c r="F45" s="224"/>
      <c r="G45" s="224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303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58" t="s">
        <v>546</v>
      </c>
      <c r="D46" s="226"/>
      <c r="E46" s="227">
        <v>0.50624999999999998</v>
      </c>
      <c r="F46" s="224"/>
      <c r="G46" s="224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303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5">
      <c r="A47" s="220"/>
      <c r="B47" s="221"/>
      <c r="C47" s="258" t="s">
        <v>547</v>
      </c>
      <c r="D47" s="226"/>
      <c r="E47" s="227">
        <v>2.09</v>
      </c>
      <c r="F47" s="224"/>
      <c r="G47" s="224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303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3" x14ac:dyDescent="0.25">
      <c r="A48" s="220"/>
      <c r="B48" s="221"/>
      <c r="C48" s="258" t="s">
        <v>547</v>
      </c>
      <c r="D48" s="226"/>
      <c r="E48" s="227">
        <v>2.09</v>
      </c>
      <c r="F48" s="224"/>
      <c r="G48" s="224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3"/>
      <c r="AA48" s="213"/>
      <c r="AB48" s="213"/>
      <c r="AC48" s="213"/>
      <c r="AD48" s="213"/>
      <c r="AE48" s="213"/>
      <c r="AF48" s="213"/>
      <c r="AG48" s="213" t="s">
        <v>303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 x14ac:dyDescent="0.25">
      <c r="A49" s="220"/>
      <c r="B49" s="221"/>
      <c r="C49" s="258" t="s">
        <v>548</v>
      </c>
      <c r="D49" s="226"/>
      <c r="E49" s="227">
        <v>1.518</v>
      </c>
      <c r="F49" s="224"/>
      <c r="G49" s="224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303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x14ac:dyDescent="0.25">
      <c r="A50" s="231" t="s">
        <v>291</v>
      </c>
      <c r="B50" s="232" t="s">
        <v>63</v>
      </c>
      <c r="C50" s="256" t="s">
        <v>174</v>
      </c>
      <c r="D50" s="233"/>
      <c r="E50" s="234"/>
      <c r="F50" s="235"/>
      <c r="G50" s="235">
        <f>SUMIF(AG51:AG100,"&lt;&gt;NOR",G51:G100)</f>
        <v>0</v>
      </c>
      <c r="H50" s="235"/>
      <c r="I50" s="235">
        <f>SUM(I51:I100)</f>
        <v>0</v>
      </c>
      <c r="J50" s="235"/>
      <c r="K50" s="235">
        <f>SUM(K51:K100)</f>
        <v>0</v>
      </c>
      <c r="L50" s="235"/>
      <c r="M50" s="235">
        <f>SUM(M51:M100)</f>
        <v>0</v>
      </c>
      <c r="N50" s="234"/>
      <c r="O50" s="234">
        <f>SUM(O51:O100)</f>
        <v>303.53999999999996</v>
      </c>
      <c r="P50" s="234"/>
      <c r="Q50" s="234">
        <f>SUM(Q51:Q100)</f>
        <v>0</v>
      </c>
      <c r="R50" s="235"/>
      <c r="S50" s="235"/>
      <c r="T50" s="236"/>
      <c r="U50" s="230"/>
      <c r="V50" s="230">
        <f>SUM(V51:V100)</f>
        <v>347.81000000000006</v>
      </c>
      <c r="W50" s="230"/>
      <c r="X50" s="230"/>
      <c r="Y50" s="230"/>
      <c r="AG50" t="s">
        <v>292</v>
      </c>
    </row>
    <row r="51" spans="1:60" ht="20.399999999999999" outlineLevel="1" x14ac:dyDescent="0.25">
      <c r="A51" s="238">
        <v>8</v>
      </c>
      <c r="B51" s="239" t="s">
        <v>549</v>
      </c>
      <c r="C51" s="257" t="s">
        <v>550</v>
      </c>
      <c r="D51" s="240" t="s">
        <v>295</v>
      </c>
      <c r="E51" s="241">
        <v>101.13249999999999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1">
        <v>0</v>
      </c>
      <c r="O51" s="241">
        <f>ROUND(E51*N51,2)</f>
        <v>0</v>
      </c>
      <c r="P51" s="241">
        <v>0</v>
      </c>
      <c r="Q51" s="241">
        <f>ROUND(E51*P51,2)</f>
        <v>0</v>
      </c>
      <c r="R51" s="243" t="s">
        <v>508</v>
      </c>
      <c r="S51" s="243" t="s">
        <v>297</v>
      </c>
      <c r="T51" s="244" t="s">
        <v>298</v>
      </c>
      <c r="U51" s="224">
        <v>0.15</v>
      </c>
      <c r="V51" s="224">
        <f>ROUND(E51*U51,2)</f>
        <v>15.17</v>
      </c>
      <c r="W51" s="224"/>
      <c r="X51" s="224" t="s">
        <v>299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301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5">
      <c r="A52" s="220"/>
      <c r="B52" s="221"/>
      <c r="C52" s="260" t="s">
        <v>551</v>
      </c>
      <c r="D52" s="253"/>
      <c r="E52" s="253"/>
      <c r="F52" s="253"/>
      <c r="G52" s="253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322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52" t="str">
        <f>C52</f>
        <v>z rostlé horniny tř.1 - 4 pod násypy z hornin soudržných do 92% PS a hornin nesoudržných sypkých relativní ulehlosti I(d) do 0,8</v>
      </c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58" t="s">
        <v>552</v>
      </c>
      <c r="D53" s="226"/>
      <c r="E53" s="227">
        <v>58.9</v>
      </c>
      <c r="F53" s="224"/>
      <c r="G53" s="224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303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3" x14ac:dyDescent="0.25">
      <c r="A54" s="220"/>
      <c r="B54" s="221"/>
      <c r="C54" s="258" t="s">
        <v>553</v>
      </c>
      <c r="D54" s="226"/>
      <c r="E54" s="227">
        <v>4.9874999999999998</v>
      </c>
      <c r="F54" s="224"/>
      <c r="G54" s="224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3"/>
      <c r="AA54" s="213"/>
      <c r="AB54" s="213"/>
      <c r="AC54" s="213"/>
      <c r="AD54" s="213"/>
      <c r="AE54" s="213"/>
      <c r="AF54" s="213"/>
      <c r="AG54" s="213" t="s">
        <v>303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3" x14ac:dyDescent="0.25">
      <c r="A55" s="220"/>
      <c r="B55" s="221"/>
      <c r="C55" s="258" t="s">
        <v>554</v>
      </c>
      <c r="D55" s="226"/>
      <c r="E55" s="227">
        <v>1.68</v>
      </c>
      <c r="F55" s="224"/>
      <c r="G55" s="22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303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3" x14ac:dyDescent="0.25">
      <c r="A56" s="220"/>
      <c r="B56" s="221"/>
      <c r="C56" s="258" t="s">
        <v>555</v>
      </c>
      <c r="D56" s="226"/>
      <c r="E56" s="227">
        <v>12.07</v>
      </c>
      <c r="F56" s="224"/>
      <c r="G56" s="224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303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3" x14ac:dyDescent="0.25">
      <c r="A57" s="220"/>
      <c r="B57" s="221"/>
      <c r="C57" s="258" t="s">
        <v>556</v>
      </c>
      <c r="D57" s="226"/>
      <c r="E57" s="227">
        <v>2.5499999999999998</v>
      </c>
      <c r="F57" s="224"/>
      <c r="G57" s="224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3"/>
      <c r="AA57" s="213"/>
      <c r="AB57" s="213"/>
      <c r="AC57" s="213"/>
      <c r="AD57" s="213"/>
      <c r="AE57" s="213"/>
      <c r="AF57" s="213"/>
      <c r="AG57" s="213" t="s">
        <v>303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 x14ac:dyDescent="0.25">
      <c r="A58" s="220"/>
      <c r="B58" s="221"/>
      <c r="C58" s="258" t="s">
        <v>557</v>
      </c>
      <c r="D58" s="226"/>
      <c r="E58" s="227">
        <v>4.26</v>
      </c>
      <c r="F58" s="224"/>
      <c r="G58" s="224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303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3" x14ac:dyDescent="0.25">
      <c r="A59" s="220"/>
      <c r="B59" s="221"/>
      <c r="C59" s="258" t="s">
        <v>558</v>
      </c>
      <c r="D59" s="226"/>
      <c r="E59" s="227">
        <v>16.684999999999999</v>
      </c>
      <c r="F59" s="224"/>
      <c r="G59" s="224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303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38">
        <v>9</v>
      </c>
      <c r="B60" s="239" t="s">
        <v>559</v>
      </c>
      <c r="C60" s="257" t="s">
        <v>560</v>
      </c>
      <c r="D60" s="240" t="s">
        <v>507</v>
      </c>
      <c r="E60" s="241">
        <v>26.180759999999999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2.5249999999999999</v>
      </c>
      <c r="O60" s="241">
        <f>ROUND(E60*N60,2)</f>
        <v>66.11</v>
      </c>
      <c r="P60" s="241">
        <v>0</v>
      </c>
      <c r="Q60" s="241">
        <f>ROUND(E60*P60,2)</f>
        <v>0</v>
      </c>
      <c r="R60" s="243" t="s">
        <v>296</v>
      </c>
      <c r="S60" s="243" t="s">
        <v>297</v>
      </c>
      <c r="T60" s="244" t="s">
        <v>298</v>
      </c>
      <c r="U60" s="224">
        <v>0.48</v>
      </c>
      <c r="V60" s="224">
        <f>ROUND(E60*U60,2)</f>
        <v>12.57</v>
      </c>
      <c r="W60" s="224"/>
      <c r="X60" s="224" t="s">
        <v>299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301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2" x14ac:dyDescent="0.25">
      <c r="A61" s="220"/>
      <c r="B61" s="221"/>
      <c r="C61" s="260" t="s">
        <v>561</v>
      </c>
      <c r="D61" s="253"/>
      <c r="E61" s="253"/>
      <c r="F61" s="253"/>
      <c r="G61" s="253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322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5">
      <c r="A62" s="220"/>
      <c r="B62" s="221"/>
      <c r="C62" s="258" t="s">
        <v>562</v>
      </c>
      <c r="D62" s="226"/>
      <c r="E62" s="227">
        <v>12.316050000000001</v>
      </c>
      <c r="F62" s="224"/>
      <c r="G62" s="224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303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58" t="s">
        <v>563</v>
      </c>
      <c r="D63" s="226"/>
      <c r="E63" s="227">
        <v>13.864699999999999</v>
      </c>
      <c r="F63" s="224"/>
      <c r="G63" s="224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303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38">
        <v>10</v>
      </c>
      <c r="B64" s="239" t="s">
        <v>564</v>
      </c>
      <c r="C64" s="257" t="s">
        <v>565</v>
      </c>
      <c r="D64" s="240" t="s">
        <v>295</v>
      </c>
      <c r="E64" s="241">
        <v>11.218999999999999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3.9199999999999999E-2</v>
      </c>
      <c r="O64" s="241">
        <f>ROUND(E64*N64,2)</f>
        <v>0.44</v>
      </c>
      <c r="P64" s="241">
        <v>0</v>
      </c>
      <c r="Q64" s="241">
        <f>ROUND(E64*P64,2)</f>
        <v>0</v>
      </c>
      <c r="R64" s="243" t="s">
        <v>296</v>
      </c>
      <c r="S64" s="243" t="s">
        <v>297</v>
      </c>
      <c r="T64" s="244" t="s">
        <v>298</v>
      </c>
      <c r="U64" s="224">
        <v>1.6</v>
      </c>
      <c r="V64" s="224">
        <f>ROUND(E64*U64,2)</f>
        <v>17.95</v>
      </c>
      <c r="W64" s="224"/>
      <c r="X64" s="224" t="s">
        <v>299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301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21" outlineLevel="2" x14ac:dyDescent="0.25">
      <c r="A65" s="220"/>
      <c r="B65" s="221"/>
      <c r="C65" s="260" t="s">
        <v>566</v>
      </c>
      <c r="D65" s="253"/>
      <c r="E65" s="253"/>
      <c r="F65" s="253"/>
      <c r="G65" s="253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322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52" t="str">
        <f>C65</f>
        <v>svislé nebo šikmé (odkloněné) , půdorysně přímé nebo zalomené, stěn základových desek ve volných nebo zapažených jámách, rýhách, šachtách, včetně případných vzpěr,</v>
      </c>
      <c r="BB65" s="213"/>
      <c r="BC65" s="213"/>
      <c r="BD65" s="213"/>
      <c r="BE65" s="213"/>
      <c r="BF65" s="213"/>
      <c r="BG65" s="213"/>
      <c r="BH65" s="213"/>
    </row>
    <row r="66" spans="1:60" outlineLevel="2" x14ac:dyDescent="0.25">
      <c r="A66" s="220"/>
      <c r="B66" s="221"/>
      <c r="C66" s="258" t="s">
        <v>567</v>
      </c>
      <c r="D66" s="226"/>
      <c r="E66" s="227">
        <v>11.218999999999999</v>
      </c>
      <c r="F66" s="224"/>
      <c r="G66" s="224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3"/>
      <c r="AA66" s="213"/>
      <c r="AB66" s="213"/>
      <c r="AC66" s="213"/>
      <c r="AD66" s="213"/>
      <c r="AE66" s="213"/>
      <c r="AF66" s="213"/>
      <c r="AG66" s="213" t="s">
        <v>303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38">
        <v>11</v>
      </c>
      <c r="B67" s="239" t="s">
        <v>568</v>
      </c>
      <c r="C67" s="257" t="s">
        <v>569</v>
      </c>
      <c r="D67" s="240" t="s">
        <v>295</v>
      </c>
      <c r="E67" s="241">
        <v>11.218999999999999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1">
        <v>0</v>
      </c>
      <c r="O67" s="241">
        <f>ROUND(E67*N67,2)</f>
        <v>0</v>
      </c>
      <c r="P67" s="241">
        <v>0</v>
      </c>
      <c r="Q67" s="241">
        <f>ROUND(E67*P67,2)</f>
        <v>0</v>
      </c>
      <c r="R67" s="243" t="s">
        <v>296</v>
      </c>
      <c r="S67" s="243" t="s">
        <v>297</v>
      </c>
      <c r="T67" s="244" t="s">
        <v>298</v>
      </c>
      <c r="U67" s="224">
        <v>0.32</v>
      </c>
      <c r="V67" s="224">
        <f>ROUND(E67*U67,2)</f>
        <v>3.59</v>
      </c>
      <c r="W67" s="224"/>
      <c r="X67" s="224" t="s">
        <v>299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301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ht="21" outlineLevel="2" x14ac:dyDescent="0.25">
      <c r="A68" s="220"/>
      <c r="B68" s="221"/>
      <c r="C68" s="260" t="s">
        <v>566</v>
      </c>
      <c r="D68" s="253"/>
      <c r="E68" s="253"/>
      <c r="F68" s="253"/>
      <c r="G68" s="253"/>
      <c r="H68" s="224"/>
      <c r="I68" s="224"/>
      <c r="J68" s="224"/>
      <c r="K68" s="224"/>
      <c r="L68" s="224"/>
      <c r="M68" s="224"/>
      <c r="N68" s="223"/>
      <c r="O68" s="223"/>
      <c r="P68" s="223"/>
      <c r="Q68" s="223"/>
      <c r="R68" s="224"/>
      <c r="S68" s="224"/>
      <c r="T68" s="224"/>
      <c r="U68" s="224"/>
      <c r="V68" s="224"/>
      <c r="W68" s="224"/>
      <c r="X68" s="224"/>
      <c r="Y68" s="224"/>
      <c r="Z68" s="213"/>
      <c r="AA68" s="213"/>
      <c r="AB68" s="213"/>
      <c r="AC68" s="213"/>
      <c r="AD68" s="213"/>
      <c r="AE68" s="213"/>
      <c r="AF68" s="213"/>
      <c r="AG68" s="213" t="s">
        <v>322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52" t="str">
        <f>C68</f>
        <v>svislé nebo šikmé (odkloněné) , půdorysně přímé nebo zalomené, stěn základových desek ve volných nebo zapažených jámách, rýhách, šachtách, včetně případných vzpěr,</v>
      </c>
      <c r="BB68" s="213"/>
      <c r="BC68" s="213"/>
      <c r="BD68" s="213"/>
      <c r="BE68" s="213"/>
      <c r="BF68" s="213"/>
      <c r="BG68" s="213"/>
      <c r="BH68" s="213"/>
    </row>
    <row r="69" spans="1:60" ht="20.399999999999999" outlineLevel="1" x14ac:dyDescent="0.25">
      <c r="A69" s="238">
        <v>12</v>
      </c>
      <c r="B69" s="239" t="s">
        <v>570</v>
      </c>
      <c r="C69" s="257" t="s">
        <v>571</v>
      </c>
      <c r="D69" s="240" t="s">
        <v>381</v>
      </c>
      <c r="E69" s="241">
        <v>2.0944600000000002</v>
      </c>
      <c r="F69" s="242"/>
      <c r="G69" s="243">
        <f>ROUND(E69*F69,2)</f>
        <v>0</v>
      </c>
      <c r="H69" s="242"/>
      <c r="I69" s="243">
        <f>ROUND(E69*H69,2)</f>
        <v>0</v>
      </c>
      <c r="J69" s="242"/>
      <c r="K69" s="243">
        <f>ROUND(E69*J69,2)</f>
        <v>0</v>
      </c>
      <c r="L69" s="243">
        <v>21</v>
      </c>
      <c r="M69" s="243">
        <f>G69*(1+L69/100)</f>
        <v>0</v>
      </c>
      <c r="N69" s="241">
        <v>1.0217400000000001</v>
      </c>
      <c r="O69" s="241">
        <f>ROUND(E69*N69,2)</f>
        <v>2.14</v>
      </c>
      <c r="P69" s="241">
        <v>0</v>
      </c>
      <c r="Q69" s="241">
        <f>ROUND(E69*P69,2)</f>
        <v>0</v>
      </c>
      <c r="R69" s="243" t="s">
        <v>296</v>
      </c>
      <c r="S69" s="243" t="s">
        <v>297</v>
      </c>
      <c r="T69" s="244" t="s">
        <v>298</v>
      </c>
      <c r="U69" s="224">
        <v>23.530999999999999</v>
      </c>
      <c r="V69" s="224">
        <f>ROUND(E69*U69,2)</f>
        <v>49.28</v>
      </c>
      <c r="W69" s="224"/>
      <c r="X69" s="224" t="s">
        <v>299</v>
      </c>
      <c r="Y69" s="224" t="s">
        <v>300</v>
      </c>
      <c r="Z69" s="213"/>
      <c r="AA69" s="213"/>
      <c r="AB69" s="213"/>
      <c r="AC69" s="213"/>
      <c r="AD69" s="213"/>
      <c r="AE69" s="213"/>
      <c r="AF69" s="213"/>
      <c r="AG69" s="213" t="s">
        <v>301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2" x14ac:dyDescent="0.25">
      <c r="A70" s="220"/>
      <c r="B70" s="221"/>
      <c r="C70" s="260" t="s">
        <v>572</v>
      </c>
      <c r="D70" s="253"/>
      <c r="E70" s="253"/>
      <c r="F70" s="253"/>
      <c r="G70" s="253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322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2" x14ac:dyDescent="0.25">
      <c r="A71" s="220"/>
      <c r="B71" s="221"/>
      <c r="C71" s="258" t="s">
        <v>573</v>
      </c>
      <c r="D71" s="226"/>
      <c r="E71" s="227">
        <v>2.0944600000000002</v>
      </c>
      <c r="F71" s="224"/>
      <c r="G71" s="224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3"/>
      <c r="AA71" s="213"/>
      <c r="AB71" s="213"/>
      <c r="AC71" s="213"/>
      <c r="AD71" s="213"/>
      <c r="AE71" s="213"/>
      <c r="AF71" s="213"/>
      <c r="AG71" s="213" t="s">
        <v>303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38">
        <v>13</v>
      </c>
      <c r="B72" s="239" t="s">
        <v>574</v>
      </c>
      <c r="C72" s="257" t="s">
        <v>575</v>
      </c>
      <c r="D72" s="240" t="s">
        <v>295</v>
      </c>
      <c r="E72" s="241">
        <v>32.840899999999998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0.6</v>
      </c>
      <c r="O72" s="241">
        <f>ROUND(E72*N72,2)</f>
        <v>19.7</v>
      </c>
      <c r="P72" s="241">
        <v>0</v>
      </c>
      <c r="Q72" s="241">
        <f>ROUND(E72*P72,2)</f>
        <v>0</v>
      </c>
      <c r="R72" s="243" t="s">
        <v>296</v>
      </c>
      <c r="S72" s="243" t="s">
        <v>297</v>
      </c>
      <c r="T72" s="244" t="s">
        <v>298</v>
      </c>
      <c r="U72" s="224">
        <v>1</v>
      </c>
      <c r="V72" s="224">
        <f>ROUND(E72*U72,2)</f>
        <v>32.840000000000003</v>
      </c>
      <c r="W72" s="224"/>
      <c r="X72" s="224" t="s">
        <v>299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301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5">
      <c r="A73" s="220"/>
      <c r="B73" s="221"/>
      <c r="C73" s="260" t="s">
        <v>576</v>
      </c>
      <c r="D73" s="253"/>
      <c r="E73" s="253"/>
      <c r="F73" s="253"/>
      <c r="G73" s="253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322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5">
      <c r="A74" s="220"/>
      <c r="B74" s="221"/>
      <c r="C74" s="258" t="s">
        <v>577</v>
      </c>
      <c r="D74" s="226"/>
      <c r="E74" s="227">
        <v>12.005000000000001</v>
      </c>
      <c r="F74" s="224"/>
      <c r="G74" s="224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303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3" x14ac:dyDescent="0.25">
      <c r="A75" s="220"/>
      <c r="B75" s="221"/>
      <c r="C75" s="258" t="s">
        <v>578</v>
      </c>
      <c r="D75" s="226"/>
      <c r="E75" s="227">
        <v>7.7525000000000004</v>
      </c>
      <c r="F75" s="224"/>
      <c r="G75" s="224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303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3" x14ac:dyDescent="0.25">
      <c r="A76" s="220"/>
      <c r="B76" s="221"/>
      <c r="C76" s="261" t="s">
        <v>327</v>
      </c>
      <c r="D76" s="228"/>
      <c r="E76" s="229">
        <v>19.7575</v>
      </c>
      <c r="F76" s="224"/>
      <c r="G76" s="224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303</v>
      </c>
      <c r="AH76" s="213">
        <v>1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3" x14ac:dyDescent="0.25">
      <c r="A77" s="220"/>
      <c r="B77" s="221"/>
      <c r="C77" s="258" t="s">
        <v>579</v>
      </c>
      <c r="D77" s="226"/>
      <c r="E77" s="227">
        <v>13.083399999999999</v>
      </c>
      <c r="F77" s="224"/>
      <c r="G77" s="224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3"/>
      <c r="AA77" s="213"/>
      <c r="AB77" s="213"/>
      <c r="AC77" s="213"/>
      <c r="AD77" s="213"/>
      <c r="AE77" s="213"/>
      <c r="AF77" s="213"/>
      <c r="AG77" s="213" t="s">
        <v>303</v>
      </c>
      <c r="AH77" s="213">
        <v>0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38">
        <v>14</v>
      </c>
      <c r="B78" s="239" t="s">
        <v>580</v>
      </c>
      <c r="C78" s="257" t="s">
        <v>581</v>
      </c>
      <c r="D78" s="240" t="s">
        <v>295</v>
      </c>
      <c r="E78" s="241">
        <v>6.0720000000000001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0.74</v>
      </c>
      <c r="O78" s="241">
        <f>ROUND(E78*N78,2)</f>
        <v>4.49</v>
      </c>
      <c r="P78" s="241">
        <v>0</v>
      </c>
      <c r="Q78" s="241">
        <f>ROUND(E78*P78,2)</f>
        <v>0</v>
      </c>
      <c r="R78" s="243" t="s">
        <v>296</v>
      </c>
      <c r="S78" s="243" t="s">
        <v>297</v>
      </c>
      <c r="T78" s="244" t="s">
        <v>298</v>
      </c>
      <c r="U78" s="224">
        <v>1.1000000000000001</v>
      </c>
      <c r="V78" s="224">
        <f>ROUND(E78*U78,2)</f>
        <v>6.68</v>
      </c>
      <c r="W78" s="224"/>
      <c r="X78" s="224" t="s">
        <v>299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301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5">
      <c r="A79" s="220"/>
      <c r="B79" s="221"/>
      <c r="C79" s="260" t="s">
        <v>576</v>
      </c>
      <c r="D79" s="253"/>
      <c r="E79" s="253"/>
      <c r="F79" s="253"/>
      <c r="G79" s="253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322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5">
      <c r="A80" s="220"/>
      <c r="B80" s="221"/>
      <c r="C80" s="258" t="s">
        <v>582</v>
      </c>
      <c r="D80" s="226"/>
      <c r="E80" s="227">
        <v>6.0720000000000001</v>
      </c>
      <c r="F80" s="224"/>
      <c r="G80" s="224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303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38">
        <v>15</v>
      </c>
      <c r="B81" s="239" t="s">
        <v>583</v>
      </c>
      <c r="C81" s="257" t="s">
        <v>584</v>
      </c>
      <c r="D81" s="240" t="s">
        <v>507</v>
      </c>
      <c r="E81" s="241">
        <v>65.515249999999995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2.5249999999999999</v>
      </c>
      <c r="O81" s="241">
        <f>ROUND(E81*N81,2)</f>
        <v>165.43</v>
      </c>
      <c r="P81" s="241">
        <v>0</v>
      </c>
      <c r="Q81" s="241">
        <f>ROUND(E81*P81,2)</f>
        <v>0</v>
      </c>
      <c r="R81" s="243" t="s">
        <v>296</v>
      </c>
      <c r="S81" s="243" t="s">
        <v>297</v>
      </c>
      <c r="T81" s="244" t="s">
        <v>298</v>
      </c>
      <c r="U81" s="224">
        <v>0.48</v>
      </c>
      <c r="V81" s="224">
        <f>ROUND(E81*U81,2)</f>
        <v>31.45</v>
      </c>
      <c r="W81" s="224"/>
      <c r="X81" s="224" t="s">
        <v>299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301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5">
      <c r="A82" s="220"/>
      <c r="B82" s="221"/>
      <c r="C82" s="260" t="s">
        <v>585</v>
      </c>
      <c r="D82" s="253"/>
      <c r="E82" s="253"/>
      <c r="F82" s="253"/>
      <c r="G82" s="253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322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 x14ac:dyDescent="0.25">
      <c r="A83" s="220"/>
      <c r="B83" s="221"/>
      <c r="C83" s="258" t="s">
        <v>586</v>
      </c>
      <c r="D83" s="226"/>
      <c r="E83" s="227">
        <v>65.515249999999995</v>
      </c>
      <c r="F83" s="224"/>
      <c r="G83" s="224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303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ht="30.6" outlineLevel="1" x14ac:dyDescent="0.25">
      <c r="A84" s="238">
        <v>16</v>
      </c>
      <c r="B84" s="239" t="s">
        <v>587</v>
      </c>
      <c r="C84" s="257" t="s">
        <v>588</v>
      </c>
      <c r="D84" s="240" t="s">
        <v>381</v>
      </c>
      <c r="E84" s="241">
        <v>6.55152</v>
      </c>
      <c r="F84" s="242"/>
      <c r="G84" s="243">
        <f>ROUND(E84*F84,2)</f>
        <v>0</v>
      </c>
      <c r="H84" s="242"/>
      <c r="I84" s="243">
        <f>ROUND(E84*H84,2)</f>
        <v>0</v>
      </c>
      <c r="J84" s="242"/>
      <c r="K84" s="243">
        <f>ROUND(E84*J84,2)</f>
        <v>0</v>
      </c>
      <c r="L84" s="243">
        <v>21</v>
      </c>
      <c r="M84" s="243">
        <f>G84*(1+L84/100)</f>
        <v>0</v>
      </c>
      <c r="N84" s="241">
        <v>1.0211600000000001</v>
      </c>
      <c r="O84" s="241">
        <f>ROUND(E84*N84,2)</f>
        <v>6.69</v>
      </c>
      <c r="P84" s="241">
        <v>0</v>
      </c>
      <c r="Q84" s="241">
        <f>ROUND(E84*P84,2)</f>
        <v>0</v>
      </c>
      <c r="R84" s="243" t="s">
        <v>589</v>
      </c>
      <c r="S84" s="243" t="s">
        <v>297</v>
      </c>
      <c r="T84" s="244" t="s">
        <v>298</v>
      </c>
      <c r="U84" s="224">
        <v>23.530999999999999</v>
      </c>
      <c r="V84" s="224">
        <f>ROUND(E84*U84,2)</f>
        <v>154.16</v>
      </c>
      <c r="W84" s="224"/>
      <c r="X84" s="224" t="s">
        <v>299</v>
      </c>
      <c r="Y84" s="224" t="s">
        <v>300</v>
      </c>
      <c r="Z84" s="213"/>
      <c r="AA84" s="213"/>
      <c r="AB84" s="213"/>
      <c r="AC84" s="213"/>
      <c r="AD84" s="213"/>
      <c r="AE84" s="213"/>
      <c r="AF84" s="213"/>
      <c r="AG84" s="213" t="s">
        <v>301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 x14ac:dyDescent="0.25">
      <c r="A85" s="220"/>
      <c r="B85" s="221"/>
      <c r="C85" s="258" t="s">
        <v>590</v>
      </c>
      <c r="D85" s="226"/>
      <c r="E85" s="227">
        <v>6.5515299999999996</v>
      </c>
      <c r="F85" s="224"/>
      <c r="G85" s="224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303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5">
      <c r="A86" s="238">
        <v>17</v>
      </c>
      <c r="B86" s="239" t="s">
        <v>591</v>
      </c>
      <c r="C86" s="257" t="s">
        <v>592</v>
      </c>
      <c r="D86" s="240" t="s">
        <v>507</v>
      </c>
      <c r="E86" s="241">
        <v>0.10125000000000001</v>
      </c>
      <c r="F86" s="242"/>
      <c r="G86" s="243">
        <f>ROUND(E86*F86,2)</f>
        <v>0</v>
      </c>
      <c r="H86" s="242"/>
      <c r="I86" s="243">
        <f>ROUND(E86*H86,2)</f>
        <v>0</v>
      </c>
      <c r="J86" s="242"/>
      <c r="K86" s="243">
        <f>ROUND(E86*J86,2)</f>
        <v>0</v>
      </c>
      <c r="L86" s="243">
        <v>21</v>
      </c>
      <c r="M86" s="243">
        <f>G86*(1+L86/100)</f>
        <v>0</v>
      </c>
      <c r="N86" s="241">
        <v>2.5249999999999999</v>
      </c>
      <c r="O86" s="241">
        <f>ROUND(E86*N86,2)</f>
        <v>0.26</v>
      </c>
      <c r="P86" s="241">
        <v>0</v>
      </c>
      <c r="Q86" s="241">
        <f>ROUND(E86*P86,2)</f>
        <v>0</v>
      </c>
      <c r="R86" s="243" t="s">
        <v>296</v>
      </c>
      <c r="S86" s="243" t="s">
        <v>297</v>
      </c>
      <c r="T86" s="244" t="s">
        <v>298</v>
      </c>
      <c r="U86" s="224">
        <v>0.48</v>
      </c>
      <c r="V86" s="224">
        <f>ROUND(E86*U86,2)</f>
        <v>0.05</v>
      </c>
      <c r="W86" s="224"/>
      <c r="X86" s="224" t="s">
        <v>299</v>
      </c>
      <c r="Y86" s="224" t="s">
        <v>300</v>
      </c>
      <c r="Z86" s="213"/>
      <c r="AA86" s="213"/>
      <c r="AB86" s="213"/>
      <c r="AC86" s="213"/>
      <c r="AD86" s="213"/>
      <c r="AE86" s="213"/>
      <c r="AF86" s="213"/>
      <c r="AG86" s="213" t="s">
        <v>301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2" x14ac:dyDescent="0.25">
      <c r="A87" s="220"/>
      <c r="B87" s="221"/>
      <c r="C87" s="260" t="s">
        <v>561</v>
      </c>
      <c r="D87" s="253"/>
      <c r="E87" s="253"/>
      <c r="F87" s="253"/>
      <c r="G87" s="253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322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ht="30.6" outlineLevel="1" x14ac:dyDescent="0.25">
      <c r="A88" s="238">
        <v>18</v>
      </c>
      <c r="B88" s="239" t="s">
        <v>593</v>
      </c>
      <c r="C88" s="257" t="s">
        <v>594</v>
      </c>
      <c r="D88" s="240" t="s">
        <v>381</v>
      </c>
      <c r="E88" s="241">
        <v>1.013E-2</v>
      </c>
      <c r="F88" s="242"/>
      <c r="G88" s="243">
        <f>ROUND(E88*F88,2)</f>
        <v>0</v>
      </c>
      <c r="H88" s="242"/>
      <c r="I88" s="243">
        <f>ROUND(E88*H88,2)</f>
        <v>0</v>
      </c>
      <c r="J88" s="242"/>
      <c r="K88" s="243">
        <f>ROUND(E88*J88,2)</f>
        <v>0</v>
      </c>
      <c r="L88" s="243">
        <v>21</v>
      </c>
      <c r="M88" s="243">
        <f>G88*(1+L88/100)</f>
        <v>0</v>
      </c>
      <c r="N88" s="241">
        <v>1.0211600000000001</v>
      </c>
      <c r="O88" s="241">
        <f>ROUND(E88*N88,2)</f>
        <v>0.01</v>
      </c>
      <c r="P88" s="241">
        <v>0</v>
      </c>
      <c r="Q88" s="241">
        <f>ROUND(E88*P88,2)</f>
        <v>0</v>
      </c>
      <c r="R88" s="243" t="s">
        <v>589</v>
      </c>
      <c r="S88" s="243" t="s">
        <v>297</v>
      </c>
      <c r="T88" s="244" t="s">
        <v>298</v>
      </c>
      <c r="U88" s="224">
        <v>23.530999999999999</v>
      </c>
      <c r="V88" s="224">
        <f>ROUND(E88*U88,2)</f>
        <v>0.24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301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2" x14ac:dyDescent="0.25">
      <c r="A89" s="220"/>
      <c r="B89" s="221"/>
      <c r="C89" s="258" t="s">
        <v>595</v>
      </c>
      <c r="D89" s="226"/>
      <c r="E89" s="227">
        <v>1.013E-2</v>
      </c>
      <c r="F89" s="224"/>
      <c r="G89" s="224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3"/>
      <c r="AA89" s="213"/>
      <c r="AB89" s="213"/>
      <c r="AC89" s="213"/>
      <c r="AD89" s="213"/>
      <c r="AE89" s="213"/>
      <c r="AF89" s="213"/>
      <c r="AG89" s="213" t="s">
        <v>303</v>
      </c>
      <c r="AH89" s="213">
        <v>0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ht="20.399999999999999" outlineLevel="1" x14ac:dyDescent="0.25">
      <c r="A90" s="238">
        <v>19</v>
      </c>
      <c r="B90" s="239" t="s">
        <v>596</v>
      </c>
      <c r="C90" s="257" t="s">
        <v>597</v>
      </c>
      <c r="D90" s="240" t="s">
        <v>381</v>
      </c>
      <c r="E90" s="241">
        <v>0.60190999999999995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1.0210999999999999</v>
      </c>
      <c r="O90" s="241">
        <f>ROUND(E90*N90,2)</f>
        <v>0.61</v>
      </c>
      <c r="P90" s="241">
        <v>0</v>
      </c>
      <c r="Q90" s="241">
        <f>ROUND(E90*P90,2)</f>
        <v>0</v>
      </c>
      <c r="R90" s="243" t="s">
        <v>296</v>
      </c>
      <c r="S90" s="243" t="s">
        <v>297</v>
      </c>
      <c r="T90" s="244" t="s">
        <v>298</v>
      </c>
      <c r="U90" s="224">
        <v>29.29</v>
      </c>
      <c r="V90" s="224">
        <f>ROUND(E90*U90,2)</f>
        <v>17.63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301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 x14ac:dyDescent="0.25">
      <c r="A91" s="220"/>
      <c r="B91" s="221"/>
      <c r="C91" s="260" t="s">
        <v>572</v>
      </c>
      <c r="D91" s="253"/>
      <c r="E91" s="253"/>
      <c r="F91" s="253"/>
      <c r="G91" s="253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322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 x14ac:dyDescent="0.25">
      <c r="A92" s="220"/>
      <c r="B92" s="221"/>
      <c r="C92" s="258" t="s">
        <v>598</v>
      </c>
      <c r="D92" s="226"/>
      <c r="E92" s="227">
        <v>0.10929999999999999</v>
      </c>
      <c r="F92" s="224"/>
      <c r="G92" s="224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303</v>
      </c>
      <c r="AH92" s="213">
        <v>0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3" x14ac:dyDescent="0.25">
      <c r="A93" s="220"/>
      <c r="B93" s="221"/>
      <c r="C93" s="258" t="s">
        <v>599</v>
      </c>
      <c r="D93" s="226"/>
      <c r="E93" s="227">
        <v>0.18007999999999999</v>
      </c>
      <c r="F93" s="224"/>
      <c r="G93" s="224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3"/>
      <c r="AA93" s="213"/>
      <c r="AB93" s="213"/>
      <c r="AC93" s="213"/>
      <c r="AD93" s="213"/>
      <c r="AE93" s="213"/>
      <c r="AF93" s="213"/>
      <c r="AG93" s="213" t="s">
        <v>303</v>
      </c>
      <c r="AH93" s="213">
        <v>0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3" x14ac:dyDescent="0.25">
      <c r="A94" s="220"/>
      <c r="B94" s="221"/>
      <c r="C94" s="258" t="s">
        <v>600</v>
      </c>
      <c r="D94" s="226"/>
      <c r="E94" s="227">
        <v>0.11629</v>
      </c>
      <c r="F94" s="224"/>
      <c r="G94" s="224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303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3" x14ac:dyDescent="0.25">
      <c r="A95" s="220"/>
      <c r="B95" s="221"/>
      <c r="C95" s="261" t="s">
        <v>327</v>
      </c>
      <c r="D95" s="228"/>
      <c r="E95" s="229">
        <v>0.40566000000000002</v>
      </c>
      <c r="F95" s="224"/>
      <c r="G95" s="224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3"/>
      <c r="AA95" s="213"/>
      <c r="AB95" s="213"/>
      <c r="AC95" s="213"/>
      <c r="AD95" s="213"/>
      <c r="AE95" s="213"/>
      <c r="AF95" s="213"/>
      <c r="AG95" s="213" t="s">
        <v>303</v>
      </c>
      <c r="AH95" s="213">
        <v>1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3" x14ac:dyDescent="0.25">
      <c r="A96" s="220"/>
      <c r="B96" s="221"/>
      <c r="C96" s="258" t="s">
        <v>601</v>
      </c>
      <c r="D96" s="226"/>
      <c r="E96" s="227">
        <v>0.19625000000000001</v>
      </c>
      <c r="F96" s="224"/>
      <c r="G96" s="224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303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ht="20.399999999999999" outlineLevel="1" x14ac:dyDescent="0.25">
      <c r="A97" s="245">
        <v>20</v>
      </c>
      <c r="B97" s="246" t="s">
        <v>602</v>
      </c>
      <c r="C97" s="259" t="s">
        <v>603</v>
      </c>
      <c r="D97" s="247" t="s">
        <v>295</v>
      </c>
      <c r="E97" s="248">
        <v>95</v>
      </c>
      <c r="F97" s="249"/>
      <c r="G97" s="250">
        <f>ROUND(E97*F97,2)</f>
        <v>0</v>
      </c>
      <c r="H97" s="249"/>
      <c r="I97" s="250">
        <f>ROUND(E97*H97,2)</f>
        <v>0</v>
      </c>
      <c r="J97" s="249"/>
      <c r="K97" s="250">
        <f>ROUND(E97*J97,2)</f>
        <v>0</v>
      </c>
      <c r="L97" s="250">
        <v>21</v>
      </c>
      <c r="M97" s="250">
        <f>G97*(1+L97/100)</f>
        <v>0</v>
      </c>
      <c r="N97" s="248">
        <v>0.378</v>
      </c>
      <c r="O97" s="248">
        <f>ROUND(E97*N97,2)</f>
        <v>35.909999999999997</v>
      </c>
      <c r="P97" s="248">
        <v>0</v>
      </c>
      <c r="Q97" s="248">
        <f>ROUND(E97*P97,2)</f>
        <v>0</v>
      </c>
      <c r="R97" s="250" t="s">
        <v>604</v>
      </c>
      <c r="S97" s="250" t="s">
        <v>297</v>
      </c>
      <c r="T97" s="251" t="s">
        <v>298</v>
      </c>
      <c r="U97" s="224">
        <v>2.5999999999999999E-2</v>
      </c>
      <c r="V97" s="224">
        <f>ROUND(E97*U97,2)</f>
        <v>2.4700000000000002</v>
      </c>
      <c r="W97" s="224"/>
      <c r="X97" s="224" t="s">
        <v>299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301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38">
        <v>21</v>
      </c>
      <c r="B98" s="239" t="s">
        <v>605</v>
      </c>
      <c r="C98" s="257" t="s">
        <v>606</v>
      </c>
      <c r="D98" s="240" t="s">
        <v>507</v>
      </c>
      <c r="E98" s="241">
        <v>0.7</v>
      </c>
      <c r="F98" s="242"/>
      <c r="G98" s="243">
        <f>ROUND(E98*F98,2)</f>
        <v>0</v>
      </c>
      <c r="H98" s="242"/>
      <c r="I98" s="243">
        <f>ROUND(E98*H98,2)</f>
        <v>0</v>
      </c>
      <c r="J98" s="242"/>
      <c r="K98" s="243">
        <f>ROUND(E98*J98,2)</f>
        <v>0</v>
      </c>
      <c r="L98" s="243">
        <v>21</v>
      </c>
      <c r="M98" s="243">
        <f>G98*(1+L98/100)</f>
        <v>0</v>
      </c>
      <c r="N98" s="241">
        <v>2.5</v>
      </c>
      <c r="O98" s="241">
        <f>ROUND(E98*N98,2)</f>
        <v>1.75</v>
      </c>
      <c r="P98" s="241">
        <v>0</v>
      </c>
      <c r="Q98" s="241">
        <f>ROUND(E98*P98,2)</f>
        <v>0</v>
      </c>
      <c r="R98" s="243" t="s">
        <v>607</v>
      </c>
      <c r="S98" s="243" t="s">
        <v>297</v>
      </c>
      <c r="T98" s="244" t="s">
        <v>298</v>
      </c>
      <c r="U98" s="224">
        <v>5.33</v>
      </c>
      <c r="V98" s="224">
        <f>ROUND(E98*U98,2)</f>
        <v>3.73</v>
      </c>
      <c r="W98" s="224"/>
      <c r="X98" s="224" t="s">
        <v>299</v>
      </c>
      <c r="Y98" s="224" t="s">
        <v>300</v>
      </c>
      <c r="Z98" s="213"/>
      <c r="AA98" s="213"/>
      <c r="AB98" s="213"/>
      <c r="AC98" s="213"/>
      <c r="AD98" s="213"/>
      <c r="AE98" s="213"/>
      <c r="AF98" s="213"/>
      <c r="AG98" s="213" t="s">
        <v>301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 x14ac:dyDescent="0.25">
      <c r="A99" s="220"/>
      <c r="B99" s="221"/>
      <c r="C99" s="260" t="s">
        <v>608</v>
      </c>
      <c r="D99" s="253"/>
      <c r="E99" s="253"/>
      <c r="F99" s="253"/>
      <c r="G99" s="253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3"/>
      <c r="AA99" s="213"/>
      <c r="AB99" s="213"/>
      <c r="AC99" s="213"/>
      <c r="AD99" s="213"/>
      <c r="AE99" s="213"/>
      <c r="AF99" s="213"/>
      <c r="AG99" s="213" t="s">
        <v>322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45">
        <v>22</v>
      </c>
      <c r="B100" s="246" t="s">
        <v>609</v>
      </c>
      <c r="C100" s="259" t="s">
        <v>610</v>
      </c>
      <c r="D100" s="247" t="s">
        <v>419</v>
      </c>
      <c r="E100" s="248">
        <v>1</v>
      </c>
      <c r="F100" s="249"/>
      <c r="G100" s="250">
        <f>ROUND(E100*F100,2)</f>
        <v>0</v>
      </c>
      <c r="H100" s="249"/>
      <c r="I100" s="250">
        <f>ROUND(E100*H100,2)</f>
        <v>0</v>
      </c>
      <c r="J100" s="249"/>
      <c r="K100" s="250">
        <f>ROUND(E100*J100,2)</f>
        <v>0</v>
      </c>
      <c r="L100" s="250">
        <v>21</v>
      </c>
      <c r="M100" s="250">
        <f>G100*(1+L100/100)</f>
        <v>0</v>
      </c>
      <c r="N100" s="248">
        <v>0</v>
      </c>
      <c r="O100" s="248">
        <f>ROUND(E100*N100,2)</f>
        <v>0</v>
      </c>
      <c r="P100" s="248">
        <v>0</v>
      </c>
      <c r="Q100" s="248">
        <f>ROUND(E100*P100,2)</f>
        <v>0</v>
      </c>
      <c r="R100" s="250"/>
      <c r="S100" s="250" t="s">
        <v>354</v>
      </c>
      <c r="T100" s="251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301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x14ac:dyDescent="0.25">
      <c r="A101" s="231" t="s">
        <v>291</v>
      </c>
      <c r="B101" s="232" t="s">
        <v>65</v>
      </c>
      <c r="C101" s="256" t="s">
        <v>177</v>
      </c>
      <c r="D101" s="233"/>
      <c r="E101" s="234"/>
      <c r="F101" s="235"/>
      <c r="G101" s="235">
        <f>SUMIF(AG102:AG145,"&lt;&gt;NOR",G102:G145)</f>
        <v>0</v>
      </c>
      <c r="H101" s="235"/>
      <c r="I101" s="235">
        <f>SUM(I102:I145)</f>
        <v>0</v>
      </c>
      <c r="J101" s="235"/>
      <c r="K101" s="235">
        <f>SUM(K102:K145)</f>
        <v>0</v>
      </c>
      <c r="L101" s="235"/>
      <c r="M101" s="235">
        <f>SUM(M102:M145)</f>
        <v>0</v>
      </c>
      <c r="N101" s="234"/>
      <c r="O101" s="234">
        <f>SUM(O102:O145)</f>
        <v>73.069999999999993</v>
      </c>
      <c r="P101" s="234"/>
      <c r="Q101" s="234">
        <f>SUM(Q102:Q145)</f>
        <v>0</v>
      </c>
      <c r="R101" s="235"/>
      <c r="S101" s="235"/>
      <c r="T101" s="236"/>
      <c r="U101" s="230"/>
      <c r="V101" s="230">
        <f>SUM(V102:V145)</f>
        <v>256.76</v>
      </c>
      <c r="W101" s="230"/>
      <c r="X101" s="230"/>
      <c r="Y101" s="230"/>
      <c r="AG101" t="s">
        <v>292</v>
      </c>
    </row>
    <row r="102" spans="1:60" ht="40.799999999999997" outlineLevel="1" x14ac:dyDescent="0.25">
      <c r="A102" s="238">
        <v>23</v>
      </c>
      <c r="B102" s="239" t="s">
        <v>611</v>
      </c>
      <c r="C102" s="257" t="s">
        <v>612</v>
      </c>
      <c r="D102" s="240" t="s">
        <v>295</v>
      </c>
      <c r="E102" s="241">
        <v>40.29</v>
      </c>
      <c r="F102" s="242"/>
      <c r="G102" s="243">
        <f>ROUND(E102*F102,2)</f>
        <v>0</v>
      </c>
      <c r="H102" s="242"/>
      <c r="I102" s="243">
        <f>ROUND(E102*H102,2)</f>
        <v>0</v>
      </c>
      <c r="J102" s="242"/>
      <c r="K102" s="243">
        <f>ROUND(E102*J102,2)</f>
        <v>0</v>
      </c>
      <c r="L102" s="243">
        <v>21</v>
      </c>
      <c r="M102" s="243">
        <f>G102*(1+L102/100)</f>
        <v>0</v>
      </c>
      <c r="N102" s="241">
        <v>0.30586000000000002</v>
      </c>
      <c r="O102" s="241">
        <f>ROUND(E102*N102,2)</f>
        <v>12.32</v>
      </c>
      <c r="P102" s="241">
        <v>0</v>
      </c>
      <c r="Q102" s="241">
        <f>ROUND(E102*P102,2)</f>
        <v>0</v>
      </c>
      <c r="R102" s="243" t="s">
        <v>296</v>
      </c>
      <c r="S102" s="243" t="s">
        <v>297</v>
      </c>
      <c r="T102" s="244" t="s">
        <v>298</v>
      </c>
      <c r="U102" s="224">
        <v>0.92</v>
      </c>
      <c r="V102" s="224">
        <f>ROUND(E102*U102,2)</f>
        <v>37.07</v>
      </c>
      <c r="W102" s="224"/>
      <c r="X102" s="224" t="s">
        <v>299</v>
      </c>
      <c r="Y102" s="224" t="s">
        <v>300</v>
      </c>
      <c r="Z102" s="213"/>
      <c r="AA102" s="213"/>
      <c r="AB102" s="213"/>
      <c r="AC102" s="213"/>
      <c r="AD102" s="213"/>
      <c r="AE102" s="213"/>
      <c r="AF102" s="213"/>
      <c r="AG102" s="213" t="s">
        <v>301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2" x14ac:dyDescent="0.25">
      <c r="A103" s="220"/>
      <c r="B103" s="221"/>
      <c r="C103" s="258" t="s">
        <v>613</v>
      </c>
      <c r="D103" s="226"/>
      <c r="E103" s="227">
        <v>45.374000000000002</v>
      </c>
      <c r="F103" s="224"/>
      <c r="G103" s="224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3"/>
      <c r="AA103" s="213"/>
      <c r="AB103" s="213"/>
      <c r="AC103" s="213"/>
      <c r="AD103" s="213"/>
      <c r="AE103" s="213"/>
      <c r="AF103" s="213"/>
      <c r="AG103" s="213" t="s">
        <v>303</v>
      </c>
      <c r="AH103" s="213">
        <v>0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3" x14ac:dyDescent="0.25">
      <c r="A104" s="220"/>
      <c r="B104" s="221"/>
      <c r="C104" s="258" t="s">
        <v>614</v>
      </c>
      <c r="D104" s="226"/>
      <c r="E104" s="227"/>
      <c r="F104" s="224"/>
      <c r="G104" s="224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303</v>
      </c>
      <c r="AH104" s="213">
        <v>0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3" x14ac:dyDescent="0.25">
      <c r="A105" s="220"/>
      <c r="B105" s="221"/>
      <c r="C105" s="258" t="s">
        <v>346</v>
      </c>
      <c r="D105" s="226"/>
      <c r="E105" s="227">
        <v>-1.379</v>
      </c>
      <c r="F105" s="224"/>
      <c r="G105" s="224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303</v>
      </c>
      <c r="AH105" s="213">
        <v>0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 x14ac:dyDescent="0.25">
      <c r="A106" s="220"/>
      <c r="B106" s="221"/>
      <c r="C106" s="258" t="s">
        <v>615</v>
      </c>
      <c r="D106" s="226"/>
      <c r="E106" s="227">
        <v>-3.7050000000000001</v>
      </c>
      <c r="F106" s="224"/>
      <c r="G106" s="224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303</v>
      </c>
      <c r="AH106" s="213">
        <v>0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3" x14ac:dyDescent="0.25">
      <c r="A107" s="220"/>
      <c r="B107" s="221"/>
      <c r="C107" s="258" t="s">
        <v>616</v>
      </c>
      <c r="D107" s="226"/>
      <c r="E107" s="227"/>
      <c r="F107" s="224"/>
      <c r="G107" s="224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303</v>
      </c>
      <c r="AH107" s="213">
        <v>0</v>
      </c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3" x14ac:dyDescent="0.25">
      <c r="A108" s="220"/>
      <c r="B108" s="221"/>
      <c r="C108" s="261" t="s">
        <v>327</v>
      </c>
      <c r="D108" s="228"/>
      <c r="E108" s="229">
        <v>40.29</v>
      </c>
      <c r="F108" s="224"/>
      <c r="G108" s="224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3"/>
      <c r="AA108" s="213"/>
      <c r="AB108" s="213"/>
      <c r="AC108" s="213"/>
      <c r="AD108" s="213"/>
      <c r="AE108" s="213"/>
      <c r="AF108" s="213"/>
      <c r="AG108" s="213" t="s">
        <v>303</v>
      </c>
      <c r="AH108" s="213">
        <v>1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ht="40.799999999999997" outlineLevel="1" x14ac:dyDescent="0.25">
      <c r="A109" s="238">
        <v>24</v>
      </c>
      <c r="B109" s="239" t="s">
        <v>293</v>
      </c>
      <c r="C109" s="257" t="s">
        <v>617</v>
      </c>
      <c r="D109" s="240" t="s">
        <v>295</v>
      </c>
      <c r="E109" s="241">
        <v>144.77199999999999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1">
        <v>0.31753999999999999</v>
      </c>
      <c r="O109" s="241">
        <f>ROUND(E109*N109,2)</f>
        <v>45.97</v>
      </c>
      <c r="P109" s="241">
        <v>0</v>
      </c>
      <c r="Q109" s="241">
        <f>ROUND(E109*P109,2)</f>
        <v>0</v>
      </c>
      <c r="R109" s="243" t="s">
        <v>296</v>
      </c>
      <c r="S109" s="243" t="s">
        <v>297</v>
      </c>
      <c r="T109" s="244" t="s">
        <v>298</v>
      </c>
      <c r="U109" s="224">
        <v>1.06</v>
      </c>
      <c r="V109" s="224">
        <f>ROUND(E109*U109,2)</f>
        <v>153.46</v>
      </c>
      <c r="W109" s="224"/>
      <c r="X109" s="224" t="s">
        <v>299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301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5">
      <c r="A110" s="220"/>
      <c r="B110" s="221"/>
      <c r="C110" s="258" t="s">
        <v>618</v>
      </c>
      <c r="D110" s="226"/>
      <c r="E110" s="227">
        <v>166.46</v>
      </c>
      <c r="F110" s="224"/>
      <c r="G110" s="224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303</v>
      </c>
      <c r="AH110" s="213">
        <v>0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 x14ac:dyDescent="0.25">
      <c r="A111" s="220"/>
      <c r="B111" s="221"/>
      <c r="C111" s="258" t="s">
        <v>324</v>
      </c>
      <c r="D111" s="226"/>
      <c r="E111" s="227"/>
      <c r="F111" s="224"/>
      <c r="G111" s="224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3"/>
      <c r="AA111" s="213"/>
      <c r="AB111" s="213"/>
      <c r="AC111" s="213"/>
      <c r="AD111" s="213"/>
      <c r="AE111" s="213"/>
      <c r="AF111" s="213"/>
      <c r="AG111" s="213" t="s">
        <v>303</v>
      </c>
      <c r="AH111" s="213">
        <v>0</v>
      </c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3" x14ac:dyDescent="0.25">
      <c r="A112" s="220"/>
      <c r="B112" s="221"/>
      <c r="C112" s="258" t="s">
        <v>619</v>
      </c>
      <c r="D112" s="226"/>
      <c r="E112" s="227">
        <v>-8.1</v>
      </c>
      <c r="F112" s="224"/>
      <c r="G112" s="224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303</v>
      </c>
      <c r="AH112" s="213">
        <v>0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 x14ac:dyDescent="0.25">
      <c r="A113" s="220"/>
      <c r="B113" s="221"/>
      <c r="C113" s="258" t="s">
        <v>620</v>
      </c>
      <c r="D113" s="226"/>
      <c r="E113" s="227">
        <v>-1.4</v>
      </c>
      <c r="F113" s="224"/>
      <c r="G113" s="224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303</v>
      </c>
      <c r="AH113" s="213">
        <v>0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3" x14ac:dyDescent="0.25">
      <c r="A114" s="220"/>
      <c r="B114" s="221"/>
      <c r="C114" s="258" t="s">
        <v>620</v>
      </c>
      <c r="D114" s="226"/>
      <c r="E114" s="227">
        <v>-1.4</v>
      </c>
      <c r="F114" s="224"/>
      <c r="G114" s="224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303</v>
      </c>
      <c r="AH114" s="213">
        <v>0</v>
      </c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3" x14ac:dyDescent="0.25">
      <c r="A115" s="220"/>
      <c r="B115" s="221"/>
      <c r="C115" s="258" t="s">
        <v>620</v>
      </c>
      <c r="D115" s="226"/>
      <c r="E115" s="227">
        <v>-1.4</v>
      </c>
      <c r="F115" s="224"/>
      <c r="G115" s="224"/>
      <c r="H115" s="224"/>
      <c r="I115" s="224"/>
      <c r="J115" s="224"/>
      <c r="K115" s="224"/>
      <c r="L115" s="224"/>
      <c r="M115" s="224"/>
      <c r="N115" s="223"/>
      <c r="O115" s="223"/>
      <c r="P115" s="223"/>
      <c r="Q115" s="223"/>
      <c r="R115" s="224"/>
      <c r="S115" s="224"/>
      <c r="T115" s="224"/>
      <c r="U115" s="224"/>
      <c r="V115" s="224"/>
      <c r="W115" s="224"/>
      <c r="X115" s="224"/>
      <c r="Y115" s="224"/>
      <c r="Z115" s="213"/>
      <c r="AA115" s="213"/>
      <c r="AB115" s="213"/>
      <c r="AC115" s="213"/>
      <c r="AD115" s="213"/>
      <c r="AE115" s="213"/>
      <c r="AF115" s="213"/>
      <c r="AG115" s="213" t="s">
        <v>303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3" x14ac:dyDescent="0.25">
      <c r="A116" s="220"/>
      <c r="B116" s="221"/>
      <c r="C116" s="258" t="s">
        <v>621</v>
      </c>
      <c r="D116" s="226"/>
      <c r="E116" s="227">
        <v>-1.7</v>
      </c>
      <c r="F116" s="224"/>
      <c r="G116" s="224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303</v>
      </c>
      <c r="AH116" s="213">
        <v>0</v>
      </c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3" x14ac:dyDescent="0.25">
      <c r="A117" s="220"/>
      <c r="B117" s="221"/>
      <c r="C117" s="258" t="s">
        <v>348</v>
      </c>
      <c r="D117" s="226"/>
      <c r="E117" s="227">
        <v>-4.42</v>
      </c>
      <c r="F117" s="224"/>
      <c r="G117" s="224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303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3" x14ac:dyDescent="0.25">
      <c r="A118" s="220"/>
      <c r="B118" s="221"/>
      <c r="C118" s="258" t="s">
        <v>622</v>
      </c>
      <c r="D118" s="226"/>
      <c r="E118" s="227">
        <v>-2.548</v>
      </c>
      <c r="F118" s="224"/>
      <c r="G118" s="224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303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3" x14ac:dyDescent="0.25">
      <c r="A119" s="220"/>
      <c r="B119" s="221"/>
      <c r="C119" s="258" t="s">
        <v>623</v>
      </c>
      <c r="D119" s="226"/>
      <c r="E119" s="227">
        <v>-0.72</v>
      </c>
      <c r="F119" s="224"/>
      <c r="G119" s="224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303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3" x14ac:dyDescent="0.25">
      <c r="A120" s="220"/>
      <c r="B120" s="221"/>
      <c r="C120" s="258" t="s">
        <v>616</v>
      </c>
      <c r="D120" s="226"/>
      <c r="E120" s="227"/>
      <c r="F120" s="224"/>
      <c r="G120" s="224"/>
      <c r="H120" s="224"/>
      <c r="I120" s="224"/>
      <c r="J120" s="224"/>
      <c r="K120" s="224"/>
      <c r="L120" s="224"/>
      <c r="M120" s="224"/>
      <c r="N120" s="223"/>
      <c r="O120" s="223"/>
      <c r="P120" s="223"/>
      <c r="Q120" s="223"/>
      <c r="R120" s="224"/>
      <c r="S120" s="224"/>
      <c r="T120" s="224"/>
      <c r="U120" s="224"/>
      <c r="V120" s="224"/>
      <c r="W120" s="224"/>
      <c r="X120" s="224"/>
      <c r="Y120" s="224"/>
      <c r="Z120" s="213"/>
      <c r="AA120" s="213"/>
      <c r="AB120" s="213"/>
      <c r="AC120" s="213"/>
      <c r="AD120" s="213"/>
      <c r="AE120" s="213"/>
      <c r="AF120" s="213"/>
      <c r="AG120" s="213" t="s">
        <v>303</v>
      </c>
      <c r="AH120" s="213">
        <v>0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3" x14ac:dyDescent="0.25">
      <c r="A121" s="220"/>
      <c r="B121" s="221"/>
      <c r="C121" s="261" t="s">
        <v>327</v>
      </c>
      <c r="D121" s="228"/>
      <c r="E121" s="229">
        <v>144.77199999999999</v>
      </c>
      <c r="F121" s="224"/>
      <c r="G121" s="224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3"/>
      <c r="AA121" s="213"/>
      <c r="AB121" s="213"/>
      <c r="AC121" s="213"/>
      <c r="AD121" s="213"/>
      <c r="AE121" s="213"/>
      <c r="AF121" s="213"/>
      <c r="AG121" s="213" t="s">
        <v>303</v>
      </c>
      <c r="AH121" s="213">
        <v>1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45">
        <v>25</v>
      </c>
      <c r="B122" s="246" t="s">
        <v>311</v>
      </c>
      <c r="C122" s="259" t="s">
        <v>312</v>
      </c>
      <c r="D122" s="247" t="s">
        <v>310</v>
      </c>
      <c r="E122" s="248">
        <v>1</v>
      </c>
      <c r="F122" s="249"/>
      <c r="G122" s="250">
        <f>ROUND(E122*F122,2)</f>
        <v>0</v>
      </c>
      <c r="H122" s="249"/>
      <c r="I122" s="250">
        <f>ROUND(E122*H122,2)</f>
        <v>0</v>
      </c>
      <c r="J122" s="249"/>
      <c r="K122" s="250">
        <f>ROUND(E122*J122,2)</f>
        <v>0</v>
      </c>
      <c r="L122" s="250">
        <v>21</v>
      </c>
      <c r="M122" s="250">
        <f>G122*(1+L122/100)</f>
        <v>0</v>
      </c>
      <c r="N122" s="248">
        <v>2.2880000000000001E-2</v>
      </c>
      <c r="O122" s="248">
        <f>ROUND(E122*N122,2)</f>
        <v>0.02</v>
      </c>
      <c r="P122" s="248">
        <v>0</v>
      </c>
      <c r="Q122" s="248">
        <f>ROUND(E122*P122,2)</f>
        <v>0</v>
      </c>
      <c r="R122" s="250" t="s">
        <v>296</v>
      </c>
      <c r="S122" s="250" t="s">
        <v>297</v>
      </c>
      <c r="T122" s="251" t="s">
        <v>298</v>
      </c>
      <c r="U122" s="224">
        <v>0.32</v>
      </c>
      <c r="V122" s="224">
        <f>ROUND(E122*U122,2)</f>
        <v>0.32</v>
      </c>
      <c r="W122" s="224"/>
      <c r="X122" s="224" t="s">
        <v>299</v>
      </c>
      <c r="Y122" s="224" t="s">
        <v>300</v>
      </c>
      <c r="Z122" s="213"/>
      <c r="AA122" s="213"/>
      <c r="AB122" s="213"/>
      <c r="AC122" s="213"/>
      <c r="AD122" s="213"/>
      <c r="AE122" s="213"/>
      <c r="AF122" s="213"/>
      <c r="AG122" s="213" t="s">
        <v>301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5">
      <c r="A123" s="245">
        <v>26</v>
      </c>
      <c r="B123" s="246" t="s">
        <v>315</v>
      </c>
      <c r="C123" s="259" t="s">
        <v>316</v>
      </c>
      <c r="D123" s="247" t="s">
        <v>310</v>
      </c>
      <c r="E123" s="248">
        <v>6</v>
      </c>
      <c r="F123" s="249"/>
      <c r="G123" s="250">
        <f>ROUND(E123*F123,2)</f>
        <v>0</v>
      </c>
      <c r="H123" s="249"/>
      <c r="I123" s="250">
        <f>ROUND(E123*H123,2)</f>
        <v>0</v>
      </c>
      <c r="J123" s="249"/>
      <c r="K123" s="250">
        <f>ROUND(E123*J123,2)</f>
        <v>0</v>
      </c>
      <c r="L123" s="250">
        <v>21</v>
      </c>
      <c r="M123" s="250">
        <f>G123*(1+L123/100)</f>
        <v>0</v>
      </c>
      <c r="N123" s="248">
        <v>2.5749999999999999E-2</v>
      </c>
      <c r="O123" s="248">
        <f>ROUND(E123*N123,2)</f>
        <v>0.15</v>
      </c>
      <c r="P123" s="248">
        <v>0</v>
      </c>
      <c r="Q123" s="248">
        <f>ROUND(E123*P123,2)</f>
        <v>0</v>
      </c>
      <c r="R123" s="250" t="s">
        <v>296</v>
      </c>
      <c r="S123" s="250" t="s">
        <v>297</v>
      </c>
      <c r="T123" s="251" t="s">
        <v>298</v>
      </c>
      <c r="U123" s="224">
        <v>0.32</v>
      </c>
      <c r="V123" s="224">
        <f>ROUND(E123*U123,2)</f>
        <v>1.92</v>
      </c>
      <c r="W123" s="224"/>
      <c r="X123" s="224" t="s">
        <v>299</v>
      </c>
      <c r="Y123" s="224" t="s">
        <v>300</v>
      </c>
      <c r="Z123" s="213"/>
      <c r="AA123" s="213"/>
      <c r="AB123" s="213"/>
      <c r="AC123" s="213"/>
      <c r="AD123" s="213"/>
      <c r="AE123" s="213"/>
      <c r="AF123" s="213"/>
      <c r="AG123" s="213" t="s">
        <v>301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45">
        <v>27</v>
      </c>
      <c r="B124" s="246" t="s">
        <v>317</v>
      </c>
      <c r="C124" s="259" t="s">
        <v>318</v>
      </c>
      <c r="D124" s="247" t="s">
        <v>310</v>
      </c>
      <c r="E124" s="248">
        <v>4</v>
      </c>
      <c r="F124" s="249"/>
      <c r="G124" s="250">
        <f>ROUND(E124*F124,2)</f>
        <v>0</v>
      </c>
      <c r="H124" s="249"/>
      <c r="I124" s="250">
        <f>ROUND(E124*H124,2)</f>
        <v>0</v>
      </c>
      <c r="J124" s="249"/>
      <c r="K124" s="250">
        <f>ROUND(E124*J124,2)</f>
        <v>0</v>
      </c>
      <c r="L124" s="250">
        <v>21</v>
      </c>
      <c r="M124" s="250">
        <f>G124*(1+L124/100)</f>
        <v>0</v>
      </c>
      <c r="N124" s="248">
        <v>4.6179999999999999E-2</v>
      </c>
      <c r="O124" s="248">
        <f>ROUND(E124*N124,2)</f>
        <v>0.18</v>
      </c>
      <c r="P124" s="248">
        <v>0</v>
      </c>
      <c r="Q124" s="248">
        <f>ROUND(E124*P124,2)</f>
        <v>0</v>
      </c>
      <c r="R124" s="250" t="s">
        <v>296</v>
      </c>
      <c r="S124" s="250" t="s">
        <v>297</v>
      </c>
      <c r="T124" s="251" t="s">
        <v>298</v>
      </c>
      <c r="U124" s="224">
        <v>0.45</v>
      </c>
      <c r="V124" s="224">
        <f>ROUND(E124*U124,2)</f>
        <v>1.8</v>
      </c>
      <c r="W124" s="224"/>
      <c r="X124" s="224" t="s">
        <v>299</v>
      </c>
      <c r="Y124" s="224" t="s">
        <v>300</v>
      </c>
      <c r="Z124" s="213"/>
      <c r="AA124" s="213"/>
      <c r="AB124" s="213"/>
      <c r="AC124" s="213"/>
      <c r="AD124" s="213"/>
      <c r="AE124" s="213"/>
      <c r="AF124" s="213"/>
      <c r="AG124" s="213" t="s">
        <v>301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45">
        <v>28</v>
      </c>
      <c r="B125" s="246" t="s">
        <v>624</v>
      </c>
      <c r="C125" s="259" t="s">
        <v>625</v>
      </c>
      <c r="D125" s="247" t="s">
        <v>310</v>
      </c>
      <c r="E125" s="248">
        <v>10</v>
      </c>
      <c r="F125" s="249"/>
      <c r="G125" s="250">
        <f>ROUND(E125*F125,2)</f>
        <v>0</v>
      </c>
      <c r="H125" s="249"/>
      <c r="I125" s="250">
        <f>ROUND(E125*H125,2)</f>
        <v>0</v>
      </c>
      <c r="J125" s="249"/>
      <c r="K125" s="250">
        <f>ROUND(E125*J125,2)</f>
        <v>0</v>
      </c>
      <c r="L125" s="250">
        <v>21</v>
      </c>
      <c r="M125" s="250">
        <f>G125*(1+L125/100)</f>
        <v>0</v>
      </c>
      <c r="N125" s="248">
        <v>3.637E-2</v>
      </c>
      <c r="O125" s="248">
        <f>ROUND(E125*N125,2)</f>
        <v>0.36</v>
      </c>
      <c r="P125" s="248">
        <v>0</v>
      </c>
      <c r="Q125" s="248">
        <f>ROUND(E125*P125,2)</f>
        <v>0</v>
      </c>
      <c r="R125" s="250" t="s">
        <v>296</v>
      </c>
      <c r="S125" s="250" t="s">
        <v>297</v>
      </c>
      <c r="T125" s="251" t="s">
        <v>298</v>
      </c>
      <c r="U125" s="224">
        <v>0.245</v>
      </c>
      <c r="V125" s="224">
        <f>ROUND(E125*U125,2)</f>
        <v>2.4500000000000002</v>
      </c>
      <c r="W125" s="224"/>
      <c r="X125" s="224" t="s">
        <v>299</v>
      </c>
      <c r="Y125" s="224" t="s">
        <v>300</v>
      </c>
      <c r="Z125" s="213"/>
      <c r="AA125" s="213"/>
      <c r="AB125" s="213"/>
      <c r="AC125" s="213"/>
      <c r="AD125" s="213"/>
      <c r="AE125" s="213"/>
      <c r="AF125" s="213"/>
      <c r="AG125" s="213" t="s">
        <v>301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ht="40.799999999999997" outlineLevel="1" x14ac:dyDescent="0.25">
      <c r="A126" s="238">
        <v>29</v>
      </c>
      <c r="B126" s="239" t="s">
        <v>319</v>
      </c>
      <c r="C126" s="257" t="s">
        <v>626</v>
      </c>
      <c r="D126" s="240" t="s">
        <v>295</v>
      </c>
      <c r="E126" s="241">
        <v>12.25</v>
      </c>
      <c r="F126" s="242"/>
      <c r="G126" s="243">
        <f>ROUND(E126*F126,2)</f>
        <v>0</v>
      </c>
      <c r="H126" s="242"/>
      <c r="I126" s="243">
        <f>ROUND(E126*H126,2)</f>
        <v>0</v>
      </c>
      <c r="J126" s="242"/>
      <c r="K126" s="243">
        <f>ROUND(E126*J126,2)</f>
        <v>0</v>
      </c>
      <c r="L126" s="243">
        <v>21</v>
      </c>
      <c r="M126" s="243">
        <f>G126*(1+L126/100)</f>
        <v>0</v>
      </c>
      <c r="N126" s="241">
        <v>0.11666</v>
      </c>
      <c r="O126" s="241">
        <f>ROUND(E126*N126,2)</f>
        <v>1.43</v>
      </c>
      <c r="P126" s="241">
        <v>0</v>
      </c>
      <c r="Q126" s="241">
        <f>ROUND(E126*P126,2)</f>
        <v>0</v>
      </c>
      <c r="R126" s="243" t="s">
        <v>296</v>
      </c>
      <c r="S126" s="243" t="s">
        <v>297</v>
      </c>
      <c r="T126" s="244" t="s">
        <v>298</v>
      </c>
      <c r="U126" s="224">
        <v>0.56999999999999995</v>
      </c>
      <c r="V126" s="224">
        <f>ROUND(E126*U126,2)</f>
        <v>6.98</v>
      </c>
      <c r="W126" s="224"/>
      <c r="X126" s="224" t="s">
        <v>299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301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ht="21" outlineLevel="2" x14ac:dyDescent="0.25">
      <c r="A127" s="220"/>
      <c r="B127" s="221"/>
      <c r="C127" s="260" t="s">
        <v>321</v>
      </c>
      <c r="D127" s="253"/>
      <c r="E127" s="253"/>
      <c r="F127" s="253"/>
      <c r="G127" s="253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3"/>
      <c r="AA127" s="213"/>
      <c r="AB127" s="213"/>
      <c r="AC127" s="213"/>
      <c r="AD127" s="213"/>
      <c r="AE127" s="213"/>
      <c r="AF127" s="213"/>
      <c r="AG127" s="213" t="s">
        <v>322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52" t="str">
        <f>C127</f>
        <v>jednoduché nebo příčky zděné do svislé dřevěné, cihelné, betonové nebo ocelové konstrukce na jakoukoliv maltu vápenocementovou (MVC) nebo cementovou (MC),</v>
      </c>
      <c r="BB127" s="213"/>
      <c r="BC127" s="213"/>
      <c r="BD127" s="213"/>
      <c r="BE127" s="213"/>
      <c r="BF127" s="213"/>
      <c r="BG127" s="213"/>
      <c r="BH127" s="213"/>
    </row>
    <row r="128" spans="1:60" outlineLevel="2" x14ac:dyDescent="0.25">
      <c r="A128" s="220"/>
      <c r="B128" s="221"/>
      <c r="C128" s="258" t="s">
        <v>627</v>
      </c>
      <c r="D128" s="226"/>
      <c r="E128" s="227">
        <v>12.25</v>
      </c>
      <c r="F128" s="224"/>
      <c r="G128" s="224"/>
      <c r="H128" s="224"/>
      <c r="I128" s="224"/>
      <c r="J128" s="224"/>
      <c r="K128" s="224"/>
      <c r="L128" s="224"/>
      <c r="M128" s="224"/>
      <c r="N128" s="223"/>
      <c r="O128" s="223"/>
      <c r="P128" s="223"/>
      <c r="Q128" s="223"/>
      <c r="R128" s="224"/>
      <c r="S128" s="224"/>
      <c r="T128" s="224"/>
      <c r="U128" s="224"/>
      <c r="V128" s="224"/>
      <c r="W128" s="224"/>
      <c r="X128" s="224"/>
      <c r="Y128" s="224"/>
      <c r="Z128" s="213"/>
      <c r="AA128" s="213"/>
      <c r="AB128" s="213"/>
      <c r="AC128" s="213"/>
      <c r="AD128" s="213"/>
      <c r="AE128" s="213"/>
      <c r="AF128" s="213"/>
      <c r="AG128" s="213" t="s">
        <v>303</v>
      </c>
      <c r="AH128" s="213">
        <v>0</v>
      </c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3" x14ac:dyDescent="0.25">
      <c r="A129" s="220"/>
      <c r="B129" s="221"/>
      <c r="C129" s="258" t="s">
        <v>616</v>
      </c>
      <c r="D129" s="226"/>
      <c r="E129" s="227"/>
      <c r="F129" s="224"/>
      <c r="G129" s="224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3"/>
      <c r="AA129" s="213"/>
      <c r="AB129" s="213"/>
      <c r="AC129" s="213"/>
      <c r="AD129" s="213"/>
      <c r="AE129" s="213"/>
      <c r="AF129" s="213"/>
      <c r="AG129" s="213" t="s">
        <v>303</v>
      </c>
      <c r="AH129" s="213">
        <v>0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3" x14ac:dyDescent="0.25">
      <c r="A130" s="220"/>
      <c r="B130" s="221"/>
      <c r="C130" s="261" t="s">
        <v>327</v>
      </c>
      <c r="D130" s="228"/>
      <c r="E130" s="229">
        <v>12.25</v>
      </c>
      <c r="F130" s="224"/>
      <c r="G130" s="224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303</v>
      </c>
      <c r="AH130" s="213">
        <v>1</v>
      </c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ht="40.799999999999997" outlineLevel="1" x14ac:dyDescent="0.25">
      <c r="A131" s="238">
        <v>30</v>
      </c>
      <c r="B131" s="239" t="s">
        <v>329</v>
      </c>
      <c r="C131" s="257" t="s">
        <v>330</v>
      </c>
      <c r="D131" s="240" t="s">
        <v>295</v>
      </c>
      <c r="E131" s="241">
        <v>89.421499999999995</v>
      </c>
      <c r="F131" s="242"/>
      <c r="G131" s="243">
        <f>ROUND(E131*F131,2)</f>
        <v>0</v>
      </c>
      <c r="H131" s="242"/>
      <c r="I131" s="243">
        <f>ROUND(E131*H131,2)</f>
        <v>0</v>
      </c>
      <c r="J131" s="242"/>
      <c r="K131" s="243">
        <f>ROUND(E131*J131,2)</f>
        <v>0</v>
      </c>
      <c r="L131" s="243">
        <v>21</v>
      </c>
      <c r="M131" s="243">
        <f>G131*(1+L131/100)</f>
        <v>0</v>
      </c>
      <c r="N131" s="241">
        <v>0.14137</v>
      </c>
      <c r="O131" s="241">
        <f>ROUND(E131*N131,2)</f>
        <v>12.64</v>
      </c>
      <c r="P131" s="241">
        <v>0</v>
      </c>
      <c r="Q131" s="241">
        <f>ROUND(E131*P131,2)</f>
        <v>0</v>
      </c>
      <c r="R131" s="243" t="s">
        <v>296</v>
      </c>
      <c r="S131" s="243" t="s">
        <v>331</v>
      </c>
      <c r="T131" s="244" t="s">
        <v>331</v>
      </c>
      <c r="U131" s="224">
        <v>0.59</v>
      </c>
      <c r="V131" s="224">
        <f>ROUND(E131*U131,2)</f>
        <v>52.76</v>
      </c>
      <c r="W131" s="224"/>
      <c r="X131" s="224" t="s">
        <v>299</v>
      </c>
      <c r="Y131" s="224" t="s">
        <v>300</v>
      </c>
      <c r="Z131" s="213"/>
      <c r="AA131" s="213"/>
      <c r="AB131" s="213"/>
      <c r="AC131" s="213"/>
      <c r="AD131" s="213"/>
      <c r="AE131" s="213"/>
      <c r="AF131" s="213"/>
      <c r="AG131" s="213" t="s">
        <v>301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ht="21" outlineLevel="2" x14ac:dyDescent="0.25">
      <c r="A132" s="220"/>
      <c r="B132" s="221"/>
      <c r="C132" s="260" t="s">
        <v>321</v>
      </c>
      <c r="D132" s="253"/>
      <c r="E132" s="253"/>
      <c r="F132" s="253"/>
      <c r="G132" s="253"/>
      <c r="H132" s="224"/>
      <c r="I132" s="224"/>
      <c r="J132" s="224"/>
      <c r="K132" s="224"/>
      <c r="L132" s="224"/>
      <c r="M132" s="224"/>
      <c r="N132" s="223"/>
      <c r="O132" s="223"/>
      <c r="P132" s="223"/>
      <c r="Q132" s="223"/>
      <c r="R132" s="224"/>
      <c r="S132" s="224"/>
      <c r="T132" s="224"/>
      <c r="U132" s="224"/>
      <c r="V132" s="224"/>
      <c r="W132" s="224"/>
      <c r="X132" s="224"/>
      <c r="Y132" s="224"/>
      <c r="Z132" s="213"/>
      <c r="AA132" s="213"/>
      <c r="AB132" s="213"/>
      <c r="AC132" s="213"/>
      <c r="AD132" s="213"/>
      <c r="AE132" s="213"/>
      <c r="AF132" s="213"/>
      <c r="AG132" s="213" t="s">
        <v>322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52" t="str">
        <f>C132</f>
        <v>jednoduché nebo příčky zděné do svislé dřevěné, cihelné, betonové nebo ocelové konstrukce na jakoukoliv maltu vápenocementovou (MVC) nebo cementovou (MC),</v>
      </c>
      <c r="BB132" s="213"/>
      <c r="BC132" s="213"/>
      <c r="BD132" s="213"/>
      <c r="BE132" s="213"/>
      <c r="BF132" s="213"/>
      <c r="BG132" s="213"/>
      <c r="BH132" s="213"/>
    </row>
    <row r="133" spans="1:60" outlineLevel="2" x14ac:dyDescent="0.25">
      <c r="A133" s="220"/>
      <c r="B133" s="221"/>
      <c r="C133" s="258" t="s">
        <v>628</v>
      </c>
      <c r="D133" s="226"/>
      <c r="E133" s="227">
        <v>93.397499999999994</v>
      </c>
      <c r="F133" s="224"/>
      <c r="G133" s="224"/>
      <c r="H133" s="224"/>
      <c r="I133" s="224"/>
      <c r="J133" s="224"/>
      <c r="K133" s="224"/>
      <c r="L133" s="224"/>
      <c r="M133" s="224"/>
      <c r="N133" s="223"/>
      <c r="O133" s="223"/>
      <c r="P133" s="223"/>
      <c r="Q133" s="223"/>
      <c r="R133" s="224"/>
      <c r="S133" s="224"/>
      <c r="T133" s="224"/>
      <c r="U133" s="224"/>
      <c r="V133" s="224"/>
      <c r="W133" s="224"/>
      <c r="X133" s="224"/>
      <c r="Y133" s="224"/>
      <c r="Z133" s="213"/>
      <c r="AA133" s="213"/>
      <c r="AB133" s="213"/>
      <c r="AC133" s="213"/>
      <c r="AD133" s="213"/>
      <c r="AE133" s="213"/>
      <c r="AF133" s="213"/>
      <c r="AG133" s="213" t="s">
        <v>303</v>
      </c>
      <c r="AH133" s="213">
        <v>0</v>
      </c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3" x14ac:dyDescent="0.25">
      <c r="A134" s="220"/>
      <c r="B134" s="221"/>
      <c r="C134" s="258" t="s">
        <v>324</v>
      </c>
      <c r="D134" s="226"/>
      <c r="E134" s="227"/>
      <c r="F134" s="224"/>
      <c r="G134" s="224"/>
      <c r="H134" s="224"/>
      <c r="I134" s="224"/>
      <c r="J134" s="224"/>
      <c r="K134" s="224"/>
      <c r="L134" s="224"/>
      <c r="M134" s="224"/>
      <c r="N134" s="223"/>
      <c r="O134" s="223"/>
      <c r="P134" s="223"/>
      <c r="Q134" s="223"/>
      <c r="R134" s="224"/>
      <c r="S134" s="224"/>
      <c r="T134" s="224"/>
      <c r="U134" s="224"/>
      <c r="V134" s="224"/>
      <c r="W134" s="224"/>
      <c r="X134" s="224"/>
      <c r="Y134" s="224"/>
      <c r="Z134" s="213"/>
      <c r="AA134" s="213"/>
      <c r="AB134" s="213"/>
      <c r="AC134" s="213"/>
      <c r="AD134" s="213"/>
      <c r="AE134" s="213"/>
      <c r="AF134" s="213"/>
      <c r="AG134" s="213" t="s">
        <v>303</v>
      </c>
      <c r="AH134" s="213">
        <v>0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3" x14ac:dyDescent="0.25">
      <c r="A135" s="220"/>
      <c r="B135" s="221"/>
      <c r="C135" s="258" t="s">
        <v>326</v>
      </c>
      <c r="D135" s="226"/>
      <c r="E135" s="227">
        <v>-1.5760000000000001</v>
      </c>
      <c r="F135" s="224"/>
      <c r="G135" s="224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303</v>
      </c>
      <c r="AH135" s="213">
        <v>0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3" x14ac:dyDescent="0.25">
      <c r="A136" s="220"/>
      <c r="B136" s="221"/>
      <c r="C136" s="258" t="s">
        <v>629</v>
      </c>
      <c r="D136" s="226"/>
      <c r="E136" s="227">
        <v>-1</v>
      </c>
      <c r="F136" s="224"/>
      <c r="G136" s="224"/>
      <c r="H136" s="224"/>
      <c r="I136" s="224"/>
      <c r="J136" s="224"/>
      <c r="K136" s="224"/>
      <c r="L136" s="224"/>
      <c r="M136" s="224"/>
      <c r="N136" s="223"/>
      <c r="O136" s="223"/>
      <c r="P136" s="223"/>
      <c r="Q136" s="223"/>
      <c r="R136" s="224"/>
      <c r="S136" s="224"/>
      <c r="T136" s="224"/>
      <c r="U136" s="224"/>
      <c r="V136" s="224"/>
      <c r="W136" s="224"/>
      <c r="X136" s="224"/>
      <c r="Y136" s="224"/>
      <c r="Z136" s="213"/>
      <c r="AA136" s="213"/>
      <c r="AB136" s="213"/>
      <c r="AC136" s="213"/>
      <c r="AD136" s="213"/>
      <c r="AE136" s="213"/>
      <c r="AF136" s="213"/>
      <c r="AG136" s="213" t="s">
        <v>303</v>
      </c>
      <c r="AH136" s="213">
        <v>0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3" x14ac:dyDescent="0.25">
      <c r="A137" s="220"/>
      <c r="B137" s="221"/>
      <c r="C137" s="258" t="s">
        <v>630</v>
      </c>
      <c r="D137" s="226"/>
      <c r="E137" s="227">
        <v>-1.4</v>
      </c>
      <c r="F137" s="224"/>
      <c r="G137" s="224"/>
      <c r="H137" s="224"/>
      <c r="I137" s="224"/>
      <c r="J137" s="224"/>
      <c r="K137" s="224"/>
      <c r="L137" s="224"/>
      <c r="M137" s="224"/>
      <c r="N137" s="223"/>
      <c r="O137" s="223"/>
      <c r="P137" s="223"/>
      <c r="Q137" s="223"/>
      <c r="R137" s="224"/>
      <c r="S137" s="224"/>
      <c r="T137" s="224"/>
      <c r="U137" s="224"/>
      <c r="V137" s="224"/>
      <c r="W137" s="224"/>
      <c r="X137" s="224"/>
      <c r="Y137" s="224"/>
      <c r="Z137" s="213"/>
      <c r="AA137" s="213"/>
      <c r="AB137" s="213"/>
      <c r="AC137" s="213"/>
      <c r="AD137" s="213"/>
      <c r="AE137" s="213"/>
      <c r="AF137" s="213"/>
      <c r="AG137" s="213" t="s">
        <v>303</v>
      </c>
      <c r="AH137" s="213">
        <v>0</v>
      </c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3" x14ac:dyDescent="0.25">
      <c r="A138" s="220"/>
      <c r="B138" s="221"/>
      <c r="C138" s="258" t="s">
        <v>616</v>
      </c>
      <c r="D138" s="226"/>
      <c r="E138" s="227"/>
      <c r="F138" s="224"/>
      <c r="G138" s="224"/>
      <c r="H138" s="224"/>
      <c r="I138" s="224"/>
      <c r="J138" s="224"/>
      <c r="K138" s="224"/>
      <c r="L138" s="224"/>
      <c r="M138" s="224"/>
      <c r="N138" s="223"/>
      <c r="O138" s="223"/>
      <c r="P138" s="223"/>
      <c r="Q138" s="223"/>
      <c r="R138" s="224"/>
      <c r="S138" s="224"/>
      <c r="T138" s="224"/>
      <c r="U138" s="224"/>
      <c r="V138" s="224"/>
      <c r="W138" s="224"/>
      <c r="X138" s="224"/>
      <c r="Y138" s="224"/>
      <c r="Z138" s="213"/>
      <c r="AA138" s="213"/>
      <c r="AB138" s="213"/>
      <c r="AC138" s="213"/>
      <c r="AD138" s="213"/>
      <c r="AE138" s="213"/>
      <c r="AF138" s="213"/>
      <c r="AG138" s="213" t="s">
        <v>303</v>
      </c>
      <c r="AH138" s="213">
        <v>0</v>
      </c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3" x14ac:dyDescent="0.25">
      <c r="A139" s="220"/>
      <c r="B139" s="221"/>
      <c r="C139" s="261" t="s">
        <v>327</v>
      </c>
      <c r="D139" s="228"/>
      <c r="E139" s="229">
        <v>89.421499999999995</v>
      </c>
      <c r="F139" s="224"/>
      <c r="G139" s="224"/>
      <c r="H139" s="224"/>
      <c r="I139" s="224"/>
      <c r="J139" s="224"/>
      <c r="K139" s="224"/>
      <c r="L139" s="224"/>
      <c r="M139" s="224"/>
      <c r="N139" s="223"/>
      <c r="O139" s="223"/>
      <c r="P139" s="223"/>
      <c r="Q139" s="223"/>
      <c r="R139" s="224"/>
      <c r="S139" s="224"/>
      <c r="T139" s="224"/>
      <c r="U139" s="224"/>
      <c r="V139" s="224"/>
      <c r="W139" s="224"/>
      <c r="X139" s="224"/>
      <c r="Y139" s="224"/>
      <c r="Z139" s="213"/>
      <c r="AA139" s="213"/>
      <c r="AB139" s="213"/>
      <c r="AC139" s="213"/>
      <c r="AD139" s="213"/>
      <c r="AE139" s="213"/>
      <c r="AF139" s="213"/>
      <c r="AG139" s="213" t="s">
        <v>303</v>
      </c>
      <c r="AH139" s="213">
        <v>1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5">
      <c r="A140" s="245">
        <v>31</v>
      </c>
      <c r="B140" s="246" t="s">
        <v>631</v>
      </c>
      <c r="C140" s="259" t="s">
        <v>632</v>
      </c>
      <c r="D140" s="247" t="s">
        <v>310</v>
      </c>
      <c r="E140" s="248">
        <v>5</v>
      </c>
      <c r="F140" s="249"/>
      <c r="G140" s="250">
        <f>ROUND(E140*F140,2)</f>
        <v>0</v>
      </c>
      <c r="H140" s="249"/>
      <c r="I140" s="250">
        <f>ROUND(E140*H140,2)</f>
        <v>0</v>
      </c>
      <c r="J140" s="249"/>
      <c r="K140" s="250">
        <f>ROUND(E140*J140,2)</f>
        <v>0</v>
      </c>
      <c r="L140" s="250">
        <v>21</v>
      </c>
      <c r="M140" s="250">
        <f>G140*(1+L140/100)</f>
        <v>0</v>
      </c>
      <c r="N140" s="248">
        <v>0</v>
      </c>
      <c r="O140" s="248">
        <f>ROUND(E140*N140,2)</f>
        <v>0</v>
      </c>
      <c r="P140" s="248">
        <v>0</v>
      </c>
      <c r="Q140" s="248">
        <f>ROUND(E140*P140,2)</f>
        <v>0</v>
      </c>
      <c r="R140" s="250"/>
      <c r="S140" s="250" t="s">
        <v>354</v>
      </c>
      <c r="T140" s="251" t="s">
        <v>355</v>
      </c>
      <c r="U140" s="224">
        <v>0</v>
      </c>
      <c r="V140" s="224">
        <f>ROUND(E140*U140,2)</f>
        <v>0</v>
      </c>
      <c r="W140" s="224"/>
      <c r="X140" s="224" t="s">
        <v>299</v>
      </c>
      <c r="Y140" s="224" t="s">
        <v>300</v>
      </c>
      <c r="Z140" s="213"/>
      <c r="AA140" s="213"/>
      <c r="AB140" s="213"/>
      <c r="AC140" s="213"/>
      <c r="AD140" s="213"/>
      <c r="AE140" s="213"/>
      <c r="AF140" s="213"/>
      <c r="AG140" s="213" t="s">
        <v>301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45">
        <v>32</v>
      </c>
      <c r="B141" s="246" t="s">
        <v>633</v>
      </c>
      <c r="C141" s="259" t="s">
        <v>634</v>
      </c>
      <c r="D141" s="247" t="s">
        <v>310</v>
      </c>
      <c r="E141" s="248">
        <v>4</v>
      </c>
      <c r="F141" s="249"/>
      <c r="G141" s="250">
        <f>ROUND(E141*F141,2)</f>
        <v>0</v>
      </c>
      <c r="H141" s="249"/>
      <c r="I141" s="250">
        <f>ROUND(E141*H141,2)</f>
        <v>0</v>
      </c>
      <c r="J141" s="249"/>
      <c r="K141" s="250">
        <f>ROUND(E141*J141,2)</f>
        <v>0</v>
      </c>
      <c r="L141" s="250">
        <v>21</v>
      </c>
      <c r="M141" s="250">
        <f>G141*(1+L141/100)</f>
        <v>0</v>
      </c>
      <c r="N141" s="248">
        <v>0</v>
      </c>
      <c r="O141" s="248">
        <f>ROUND(E141*N141,2)</f>
        <v>0</v>
      </c>
      <c r="P141" s="248">
        <v>0</v>
      </c>
      <c r="Q141" s="248">
        <f>ROUND(E141*P141,2)</f>
        <v>0</v>
      </c>
      <c r="R141" s="250"/>
      <c r="S141" s="250" t="s">
        <v>354</v>
      </c>
      <c r="T141" s="251" t="s">
        <v>355</v>
      </c>
      <c r="U141" s="224">
        <v>0</v>
      </c>
      <c r="V141" s="224">
        <f>ROUND(E141*U141,2)</f>
        <v>0</v>
      </c>
      <c r="W141" s="224"/>
      <c r="X141" s="224" t="s">
        <v>299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301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45">
        <v>33</v>
      </c>
      <c r="B142" s="246" t="s">
        <v>635</v>
      </c>
      <c r="C142" s="259" t="s">
        <v>636</v>
      </c>
      <c r="D142" s="247" t="s">
        <v>310</v>
      </c>
      <c r="E142" s="248">
        <v>5</v>
      </c>
      <c r="F142" s="249"/>
      <c r="G142" s="250">
        <f>ROUND(E142*F142,2)</f>
        <v>0</v>
      </c>
      <c r="H142" s="249"/>
      <c r="I142" s="250">
        <f>ROUND(E142*H142,2)</f>
        <v>0</v>
      </c>
      <c r="J142" s="249"/>
      <c r="K142" s="250">
        <f>ROUND(E142*J142,2)</f>
        <v>0</v>
      </c>
      <c r="L142" s="250">
        <v>21</v>
      </c>
      <c r="M142" s="250">
        <f>G142*(1+L142/100)</f>
        <v>0</v>
      </c>
      <c r="N142" s="248">
        <v>0</v>
      </c>
      <c r="O142" s="248">
        <f>ROUND(E142*N142,2)</f>
        <v>0</v>
      </c>
      <c r="P142" s="248">
        <v>0</v>
      </c>
      <c r="Q142" s="248">
        <f>ROUND(E142*P142,2)</f>
        <v>0</v>
      </c>
      <c r="R142" s="250"/>
      <c r="S142" s="250" t="s">
        <v>354</v>
      </c>
      <c r="T142" s="251" t="s">
        <v>355</v>
      </c>
      <c r="U142" s="224">
        <v>0</v>
      </c>
      <c r="V142" s="224">
        <f>ROUND(E142*U142,2)</f>
        <v>0</v>
      </c>
      <c r="W142" s="224"/>
      <c r="X142" s="224" t="s">
        <v>299</v>
      </c>
      <c r="Y142" s="224" t="s">
        <v>300</v>
      </c>
      <c r="Z142" s="213"/>
      <c r="AA142" s="213"/>
      <c r="AB142" s="213"/>
      <c r="AC142" s="213"/>
      <c r="AD142" s="213"/>
      <c r="AE142" s="213"/>
      <c r="AF142" s="213"/>
      <c r="AG142" s="213" t="s">
        <v>301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45">
        <v>34</v>
      </c>
      <c r="B143" s="246" t="s">
        <v>637</v>
      </c>
      <c r="C143" s="259" t="s">
        <v>638</v>
      </c>
      <c r="D143" s="247" t="s">
        <v>310</v>
      </c>
      <c r="E143" s="248">
        <v>20</v>
      </c>
      <c r="F143" s="249"/>
      <c r="G143" s="250">
        <f>ROUND(E143*F143,2)</f>
        <v>0</v>
      </c>
      <c r="H143" s="249"/>
      <c r="I143" s="250">
        <f>ROUND(E143*H143,2)</f>
        <v>0</v>
      </c>
      <c r="J143" s="249"/>
      <c r="K143" s="250">
        <f>ROUND(E143*J143,2)</f>
        <v>0</v>
      </c>
      <c r="L143" s="250">
        <v>21</v>
      </c>
      <c r="M143" s="250">
        <f>G143*(1+L143/100)</f>
        <v>0</v>
      </c>
      <c r="N143" s="248">
        <v>0</v>
      </c>
      <c r="O143" s="248">
        <f>ROUND(E143*N143,2)</f>
        <v>0</v>
      </c>
      <c r="P143" s="248">
        <v>0</v>
      </c>
      <c r="Q143" s="248">
        <f>ROUND(E143*P143,2)</f>
        <v>0</v>
      </c>
      <c r="R143" s="250"/>
      <c r="S143" s="250" t="s">
        <v>354</v>
      </c>
      <c r="T143" s="251" t="s">
        <v>355</v>
      </c>
      <c r="U143" s="224">
        <v>0</v>
      </c>
      <c r="V143" s="224">
        <f>ROUND(E143*U143,2)</f>
        <v>0</v>
      </c>
      <c r="W143" s="224"/>
      <c r="X143" s="224" t="s">
        <v>299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301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5">
      <c r="A144" s="245">
        <v>35</v>
      </c>
      <c r="B144" s="246" t="s">
        <v>639</v>
      </c>
      <c r="C144" s="259" t="s">
        <v>640</v>
      </c>
      <c r="D144" s="247" t="s">
        <v>310</v>
      </c>
      <c r="E144" s="248">
        <v>20</v>
      </c>
      <c r="F144" s="249"/>
      <c r="G144" s="250">
        <f>ROUND(E144*F144,2)</f>
        <v>0</v>
      </c>
      <c r="H144" s="249"/>
      <c r="I144" s="250">
        <f>ROUND(E144*H144,2)</f>
        <v>0</v>
      </c>
      <c r="J144" s="249"/>
      <c r="K144" s="250">
        <f>ROUND(E144*J144,2)</f>
        <v>0</v>
      </c>
      <c r="L144" s="250">
        <v>21</v>
      </c>
      <c r="M144" s="250">
        <f>G144*(1+L144/100)</f>
        <v>0</v>
      </c>
      <c r="N144" s="248">
        <v>0</v>
      </c>
      <c r="O144" s="248">
        <f>ROUND(E144*N144,2)</f>
        <v>0</v>
      </c>
      <c r="P144" s="248">
        <v>0</v>
      </c>
      <c r="Q144" s="248">
        <f>ROUND(E144*P144,2)</f>
        <v>0</v>
      </c>
      <c r="R144" s="250"/>
      <c r="S144" s="250" t="s">
        <v>354</v>
      </c>
      <c r="T144" s="251" t="s">
        <v>355</v>
      </c>
      <c r="U144" s="224">
        <v>0</v>
      </c>
      <c r="V144" s="224">
        <f>ROUND(E144*U144,2)</f>
        <v>0</v>
      </c>
      <c r="W144" s="224"/>
      <c r="X144" s="224" t="s">
        <v>299</v>
      </c>
      <c r="Y144" s="224" t="s">
        <v>300</v>
      </c>
      <c r="Z144" s="213"/>
      <c r="AA144" s="213"/>
      <c r="AB144" s="213"/>
      <c r="AC144" s="213"/>
      <c r="AD144" s="213"/>
      <c r="AE144" s="213"/>
      <c r="AF144" s="213"/>
      <c r="AG144" s="213" t="s">
        <v>301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5">
      <c r="A145" s="245">
        <v>36</v>
      </c>
      <c r="B145" s="246" t="s">
        <v>641</v>
      </c>
      <c r="C145" s="259" t="s">
        <v>642</v>
      </c>
      <c r="D145" s="247" t="s">
        <v>419</v>
      </c>
      <c r="E145" s="248">
        <v>1</v>
      </c>
      <c r="F145" s="249"/>
      <c r="G145" s="250">
        <f>ROUND(E145*F145,2)</f>
        <v>0</v>
      </c>
      <c r="H145" s="249"/>
      <c r="I145" s="250">
        <f>ROUND(E145*H145,2)</f>
        <v>0</v>
      </c>
      <c r="J145" s="249"/>
      <c r="K145" s="250">
        <f>ROUND(E145*J145,2)</f>
        <v>0</v>
      </c>
      <c r="L145" s="250">
        <v>21</v>
      </c>
      <c r="M145" s="250">
        <f>G145*(1+L145/100)</f>
        <v>0</v>
      </c>
      <c r="N145" s="248">
        <v>0</v>
      </c>
      <c r="O145" s="248">
        <f>ROUND(E145*N145,2)</f>
        <v>0</v>
      </c>
      <c r="P145" s="248">
        <v>0</v>
      </c>
      <c r="Q145" s="248">
        <f>ROUND(E145*P145,2)</f>
        <v>0</v>
      </c>
      <c r="R145" s="250"/>
      <c r="S145" s="250" t="s">
        <v>354</v>
      </c>
      <c r="T145" s="251" t="s">
        <v>355</v>
      </c>
      <c r="U145" s="224">
        <v>0</v>
      </c>
      <c r="V145" s="224">
        <f>ROUND(E145*U145,2)</f>
        <v>0</v>
      </c>
      <c r="W145" s="224"/>
      <c r="X145" s="224" t="s">
        <v>299</v>
      </c>
      <c r="Y145" s="224" t="s">
        <v>300</v>
      </c>
      <c r="Z145" s="213"/>
      <c r="AA145" s="213"/>
      <c r="AB145" s="213"/>
      <c r="AC145" s="213"/>
      <c r="AD145" s="213"/>
      <c r="AE145" s="213"/>
      <c r="AF145" s="213"/>
      <c r="AG145" s="213" t="s">
        <v>301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x14ac:dyDescent="0.25">
      <c r="A146" s="231" t="s">
        <v>291</v>
      </c>
      <c r="B146" s="232" t="s">
        <v>179</v>
      </c>
      <c r="C146" s="256" t="s">
        <v>180</v>
      </c>
      <c r="D146" s="233"/>
      <c r="E146" s="234"/>
      <c r="F146" s="235"/>
      <c r="G146" s="235">
        <f>SUMIF(AG147:AG163,"&lt;&gt;NOR",G147:G163)</f>
        <v>0</v>
      </c>
      <c r="H146" s="235"/>
      <c r="I146" s="235">
        <f>SUM(I147:I163)</f>
        <v>0</v>
      </c>
      <c r="J146" s="235"/>
      <c r="K146" s="235">
        <f>SUM(K147:K163)</f>
        <v>0</v>
      </c>
      <c r="L146" s="235"/>
      <c r="M146" s="235">
        <f>SUM(M147:M163)</f>
        <v>0</v>
      </c>
      <c r="N146" s="234"/>
      <c r="O146" s="234">
        <f>SUM(O147:O163)</f>
        <v>87.419999999999987</v>
      </c>
      <c r="P146" s="234"/>
      <c r="Q146" s="234">
        <f>SUM(Q147:Q163)</f>
        <v>0</v>
      </c>
      <c r="R146" s="235"/>
      <c r="S146" s="235"/>
      <c r="T146" s="236"/>
      <c r="U146" s="230"/>
      <c r="V146" s="230">
        <f>SUM(V147:V163)</f>
        <v>337.92</v>
      </c>
      <c r="W146" s="230"/>
      <c r="X146" s="230"/>
      <c r="Y146" s="230"/>
      <c r="AG146" t="s">
        <v>292</v>
      </c>
    </row>
    <row r="147" spans="1:60" ht="20.399999999999999" outlineLevel="1" x14ac:dyDescent="0.25">
      <c r="A147" s="238">
        <v>37</v>
      </c>
      <c r="B147" s="239" t="s">
        <v>643</v>
      </c>
      <c r="C147" s="257" t="s">
        <v>644</v>
      </c>
      <c r="D147" s="240" t="s">
        <v>507</v>
      </c>
      <c r="E147" s="241">
        <v>30.915220000000001</v>
      </c>
      <c r="F147" s="242"/>
      <c r="G147" s="243">
        <f>ROUND(E147*F147,2)</f>
        <v>0</v>
      </c>
      <c r="H147" s="242"/>
      <c r="I147" s="243">
        <f>ROUND(E147*H147,2)</f>
        <v>0</v>
      </c>
      <c r="J147" s="242"/>
      <c r="K147" s="243">
        <f>ROUND(E147*J147,2)</f>
        <v>0</v>
      </c>
      <c r="L147" s="243">
        <v>21</v>
      </c>
      <c r="M147" s="243">
        <f>G147*(1+L147/100)</f>
        <v>0</v>
      </c>
      <c r="N147" s="241">
        <v>2.5251399999999999</v>
      </c>
      <c r="O147" s="241">
        <f>ROUND(E147*N147,2)</f>
        <v>78.069999999999993</v>
      </c>
      <c r="P147" s="241">
        <v>0</v>
      </c>
      <c r="Q147" s="241">
        <f>ROUND(E147*P147,2)</f>
        <v>0</v>
      </c>
      <c r="R147" s="243" t="s">
        <v>296</v>
      </c>
      <c r="S147" s="243" t="s">
        <v>297</v>
      </c>
      <c r="T147" s="244" t="s">
        <v>298</v>
      </c>
      <c r="U147" s="224">
        <v>0.99</v>
      </c>
      <c r="V147" s="224">
        <f>ROUND(E147*U147,2)</f>
        <v>30.61</v>
      </c>
      <c r="W147" s="224"/>
      <c r="X147" s="224" t="s">
        <v>299</v>
      </c>
      <c r="Y147" s="224" t="s">
        <v>300</v>
      </c>
      <c r="Z147" s="213"/>
      <c r="AA147" s="213"/>
      <c r="AB147" s="213"/>
      <c r="AC147" s="213"/>
      <c r="AD147" s="213"/>
      <c r="AE147" s="213"/>
      <c r="AF147" s="213"/>
      <c r="AG147" s="213" t="s">
        <v>301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2" x14ac:dyDescent="0.25">
      <c r="A148" s="220"/>
      <c r="B148" s="221"/>
      <c r="C148" s="258" t="s">
        <v>645</v>
      </c>
      <c r="D148" s="226"/>
      <c r="E148" s="227">
        <v>39.602029999999999</v>
      </c>
      <c r="F148" s="224"/>
      <c r="G148" s="224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3"/>
      <c r="AA148" s="213"/>
      <c r="AB148" s="213"/>
      <c r="AC148" s="213"/>
      <c r="AD148" s="213"/>
      <c r="AE148" s="213"/>
      <c r="AF148" s="213"/>
      <c r="AG148" s="213" t="s">
        <v>303</v>
      </c>
      <c r="AH148" s="213">
        <v>0</v>
      </c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3" x14ac:dyDescent="0.25">
      <c r="A149" s="220"/>
      <c r="B149" s="221"/>
      <c r="C149" s="258" t="s">
        <v>646</v>
      </c>
      <c r="D149" s="226"/>
      <c r="E149" s="227">
        <v>-8.6867999999999999</v>
      </c>
      <c r="F149" s="224"/>
      <c r="G149" s="224"/>
      <c r="H149" s="224"/>
      <c r="I149" s="224"/>
      <c r="J149" s="224"/>
      <c r="K149" s="224"/>
      <c r="L149" s="224"/>
      <c r="M149" s="224"/>
      <c r="N149" s="223"/>
      <c r="O149" s="223"/>
      <c r="P149" s="223"/>
      <c r="Q149" s="223"/>
      <c r="R149" s="224"/>
      <c r="S149" s="224"/>
      <c r="T149" s="224"/>
      <c r="U149" s="224"/>
      <c r="V149" s="224"/>
      <c r="W149" s="224"/>
      <c r="X149" s="224"/>
      <c r="Y149" s="224"/>
      <c r="Z149" s="213"/>
      <c r="AA149" s="213"/>
      <c r="AB149" s="213"/>
      <c r="AC149" s="213"/>
      <c r="AD149" s="213"/>
      <c r="AE149" s="213"/>
      <c r="AF149" s="213"/>
      <c r="AG149" s="213" t="s">
        <v>303</v>
      </c>
      <c r="AH149" s="213">
        <v>0</v>
      </c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ht="20.399999999999999" outlineLevel="1" x14ac:dyDescent="0.25">
      <c r="A150" s="238">
        <v>38</v>
      </c>
      <c r="B150" s="239" t="s">
        <v>647</v>
      </c>
      <c r="C150" s="257" t="s">
        <v>648</v>
      </c>
      <c r="D150" s="240" t="s">
        <v>295</v>
      </c>
      <c r="E150" s="241">
        <v>171.75125</v>
      </c>
      <c r="F150" s="242"/>
      <c r="G150" s="243">
        <f>ROUND(E150*F150,2)</f>
        <v>0</v>
      </c>
      <c r="H150" s="242"/>
      <c r="I150" s="243">
        <f>ROUND(E150*H150,2)</f>
        <v>0</v>
      </c>
      <c r="J150" s="242"/>
      <c r="K150" s="243">
        <f>ROUND(E150*J150,2)</f>
        <v>0</v>
      </c>
      <c r="L150" s="243">
        <v>21</v>
      </c>
      <c r="M150" s="243">
        <f>G150*(1+L150/100)</f>
        <v>0</v>
      </c>
      <c r="N150" s="241">
        <v>3.5650000000000001E-2</v>
      </c>
      <c r="O150" s="241">
        <f>ROUND(E150*N150,2)</f>
        <v>6.12</v>
      </c>
      <c r="P150" s="241">
        <v>0</v>
      </c>
      <c r="Q150" s="241">
        <f>ROUND(E150*P150,2)</f>
        <v>0</v>
      </c>
      <c r="R150" s="243" t="s">
        <v>296</v>
      </c>
      <c r="S150" s="243" t="s">
        <v>297</v>
      </c>
      <c r="T150" s="244" t="s">
        <v>298</v>
      </c>
      <c r="U150" s="224">
        <v>0.84</v>
      </c>
      <c r="V150" s="224">
        <f>ROUND(E150*U150,2)</f>
        <v>144.27000000000001</v>
      </c>
      <c r="W150" s="224"/>
      <c r="X150" s="224" t="s">
        <v>299</v>
      </c>
      <c r="Y150" s="224" t="s">
        <v>300</v>
      </c>
      <c r="Z150" s="213"/>
      <c r="AA150" s="213"/>
      <c r="AB150" s="213"/>
      <c r="AC150" s="213"/>
      <c r="AD150" s="213"/>
      <c r="AE150" s="213"/>
      <c r="AF150" s="213"/>
      <c r="AG150" s="213" t="s">
        <v>301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2" x14ac:dyDescent="0.25">
      <c r="A151" s="220"/>
      <c r="B151" s="221"/>
      <c r="C151" s="260" t="s">
        <v>649</v>
      </c>
      <c r="D151" s="253"/>
      <c r="E151" s="253"/>
      <c r="F151" s="253"/>
      <c r="G151" s="253"/>
      <c r="H151" s="224"/>
      <c r="I151" s="224"/>
      <c r="J151" s="224"/>
      <c r="K151" s="224"/>
      <c r="L151" s="224"/>
      <c r="M151" s="224"/>
      <c r="N151" s="223"/>
      <c r="O151" s="223"/>
      <c r="P151" s="223"/>
      <c r="Q151" s="223"/>
      <c r="R151" s="224"/>
      <c r="S151" s="224"/>
      <c r="T151" s="224"/>
      <c r="U151" s="224"/>
      <c r="V151" s="224"/>
      <c r="W151" s="224"/>
      <c r="X151" s="224"/>
      <c r="Y151" s="224"/>
      <c r="Z151" s="213"/>
      <c r="AA151" s="213"/>
      <c r="AB151" s="213"/>
      <c r="AC151" s="213"/>
      <c r="AD151" s="213"/>
      <c r="AE151" s="213"/>
      <c r="AF151" s="213"/>
      <c r="AG151" s="213" t="s">
        <v>322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2" x14ac:dyDescent="0.25">
      <c r="A152" s="220"/>
      <c r="B152" s="221"/>
      <c r="C152" s="258" t="s">
        <v>650</v>
      </c>
      <c r="D152" s="226"/>
      <c r="E152" s="227">
        <v>220.01124999999999</v>
      </c>
      <c r="F152" s="224"/>
      <c r="G152" s="224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303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3" x14ac:dyDescent="0.25">
      <c r="A153" s="220"/>
      <c r="B153" s="221"/>
      <c r="C153" s="258" t="s">
        <v>651</v>
      </c>
      <c r="D153" s="226"/>
      <c r="E153" s="227">
        <v>-48.26</v>
      </c>
      <c r="F153" s="224"/>
      <c r="G153" s="224"/>
      <c r="H153" s="224"/>
      <c r="I153" s="224"/>
      <c r="J153" s="224"/>
      <c r="K153" s="224"/>
      <c r="L153" s="224"/>
      <c r="M153" s="224"/>
      <c r="N153" s="223"/>
      <c r="O153" s="223"/>
      <c r="P153" s="223"/>
      <c r="Q153" s="223"/>
      <c r="R153" s="224"/>
      <c r="S153" s="224"/>
      <c r="T153" s="224"/>
      <c r="U153" s="224"/>
      <c r="V153" s="224"/>
      <c r="W153" s="224"/>
      <c r="X153" s="224"/>
      <c r="Y153" s="224"/>
      <c r="Z153" s="213"/>
      <c r="AA153" s="213"/>
      <c r="AB153" s="213"/>
      <c r="AC153" s="213"/>
      <c r="AD153" s="213"/>
      <c r="AE153" s="213"/>
      <c r="AF153" s="213"/>
      <c r="AG153" s="213" t="s">
        <v>303</v>
      </c>
      <c r="AH153" s="213">
        <v>0</v>
      </c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ht="20.399999999999999" outlineLevel="1" x14ac:dyDescent="0.25">
      <c r="A154" s="238">
        <v>39</v>
      </c>
      <c r="B154" s="239" t="s">
        <v>652</v>
      </c>
      <c r="C154" s="257" t="s">
        <v>653</v>
      </c>
      <c r="D154" s="240" t="s">
        <v>295</v>
      </c>
      <c r="E154" s="241">
        <v>171.75125</v>
      </c>
      <c r="F154" s="242"/>
      <c r="G154" s="243">
        <f>ROUND(E154*F154,2)</f>
        <v>0</v>
      </c>
      <c r="H154" s="242"/>
      <c r="I154" s="243">
        <f>ROUND(E154*H154,2)</f>
        <v>0</v>
      </c>
      <c r="J154" s="242"/>
      <c r="K154" s="243">
        <f>ROUND(E154*J154,2)</f>
        <v>0</v>
      </c>
      <c r="L154" s="243">
        <v>21</v>
      </c>
      <c r="M154" s="243">
        <f>G154*(1+L154/100)</f>
        <v>0</v>
      </c>
      <c r="N154" s="241">
        <v>0</v>
      </c>
      <c r="O154" s="241">
        <f>ROUND(E154*N154,2)</f>
        <v>0</v>
      </c>
      <c r="P154" s="241">
        <v>0</v>
      </c>
      <c r="Q154" s="241">
        <f>ROUND(E154*P154,2)</f>
        <v>0</v>
      </c>
      <c r="R154" s="243" t="s">
        <v>296</v>
      </c>
      <c r="S154" s="243" t="s">
        <v>297</v>
      </c>
      <c r="T154" s="244" t="s">
        <v>298</v>
      </c>
      <c r="U154" s="224">
        <v>0.41599999999999998</v>
      </c>
      <c r="V154" s="224">
        <f>ROUND(E154*U154,2)</f>
        <v>71.45</v>
      </c>
      <c r="W154" s="224"/>
      <c r="X154" s="224" t="s">
        <v>299</v>
      </c>
      <c r="Y154" s="224" t="s">
        <v>300</v>
      </c>
      <c r="Z154" s="213"/>
      <c r="AA154" s="213"/>
      <c r="AB154" s="213"/>
      <c r="AC154" s="213"/>
      <c r="AD154" s="213"/>
      <c r="AE154" s="213"/>
      <c r="AF154" s="213"/>
      <c r="AG154" s="213" t="s">
        <v>301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2" x14ac:dyDescent="0.25">
      <c r="A155" s="220"/>
      <c r="B155" s="221"/>
      <c r="C155" s="260" t="s">
        <v>649</v>
      </c>
      <c r="D155" s="253"/>
      <c r="E155" s="253"/>
      <c r="F155" s="253"/>
      <c r="G155" s="253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3"/>
      <c r="AA155" s="213"/>
      <c r="AB155" s="213"/>
      <c r="AC155" s="213"/>
      <c r="AD155" s="213"/>
      <c r="AE155" s="213"/>
      <c r="AF155" s="213"/>
      <c r="AG155" s="213" t="s">
        <v>322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ht="20.399999999999999" outlineLevel="1" x14ac:dyDescent="0.25">
      <c r="A156" s="238">
        <v>40</v>
      </c>
      <c r="B156" s="239" t="s">
        <v>654</v>
      </c>
      <c r="C156" s="257" t="s">
        <v>655</v>
      </c>
      <c r="D156" s="240" t="s">
        <v>381</v>
      </c>
      <c r="E156" s="241">
        <v>3.09152</v>
      </c>
      <c r="F156" s="242"/>
      <c r="G156" s="243">
        <f>ROUND(E156*F156,2)</f>
        <v>0</v>
      </c>
      <c r="H156" s="242"/>
      <c r="I156" s="243">
        <f>ROUND(E156*H156,2)</f>
        <v>0</v>
      </c>
      <c r="J156" s="242"/>
      <c r="K156" s="243">
        <f>ROUND(E156*J156,2)</f>
        <v>0</v>
      </c>
      <c r="L156" s="243">
        <v>21</v>
      </c>
      <c r="M156" s="243">
        <f>G156*(1+L156/100)</f>
        <v>0</v>
      </c>
      <c r="N156" s="241">
        <v>1.02139</v>
      </c>
      <c r="O156" s="241">
        <f>ROUND(E156*N156,2)</f>
        <v>3.16</v>
      </c>
      <c r="P156" s="241">
        <v>0</v>
      </c>
      <c r="Q156" s="241">
        <f>ROUND(E156*P156,2)</f>
        <v>0</v>
      </c>
      <c r="R156" s="243" t="s">
        <v>296</v>
      </c>
      <c r="S156" s="243" t="s">
        <v>297</v>
      </c>
      <c r="T156" s="244" t="s">
        <v>298</v>
      </c>
      <c r="U156" s="224">
        <v>26.616</v>
      </c>
      <c r="V156" s="224">
        <f>ROUND(E156*U156,2)</f>
        <v>82.28</v>
      </c>
      <c r="W156" s="224"/>
      <c r="X156" s="224" t="s">
        <v>299</v>
      </c>
      <c r="Y156" s="224" t="s">
        <v>300</v>
      </c>
      <c r="Z156" s="213"/>
      <c r="AA156" s="213"/>
      <c r="AB156" s="213"/>
      <c r="AC156" s="213"/>
      <c r="AD156" s="213"/>
      <c r="AE156" s="213"/>
      <c r="AF156" s="213"/>
      <c r="AG156" s="213" t="s">
        <v>301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ht="21" outlineLevel="2" x14ac:dyDescent="0.25">
      <c r="A157" s="220"/>
      <c r="B157" s="221"/>
      <c r="C157" s="260" t="s">
        <v>656</v>
      </c>
      <c r="D157" s="253"/>
      <c r="E157" s="253"/>
      <c r="F157" s="253"/>
      <c r="G157" s="253"/>
      <c r="H157" s="224"/>
      <c r="I157" s="224"/>
      <c r="J157" s="224"/>
      <c r="K157" s="224"/>
      <c r="L157" s="224"/>
      <c r="M157" s="224"/>
      <c r="N157" s="223"/>
      <c r="O157" s="223"/>
      <c r="P157" s="223"/>
      <c r="Q157" s="223"/>
      <c r="R157" s="224"/>
      <c r="S157" s="224"/>
      <c r="T157" s="224"/>
      <c r="U157" s="224"/>
      <c r="V157" s="224"/>
      <c r="W157" s="224"/>
      <c r="X157" s="224"/>
      <c r="Y157" s="224"/>
      <c r="Z157" s="213"/>
      <c r="AA157" s="213"/>
      <c r="AB157" s="213"/>
      <c r="AC157" s="213"/>
      <c r="AD157" s="213"/>
      <c r="AE157" s="213"/>
      <c r="AF157" s="213"/>
      <c r="AG157" s="213" t="s">
        <v>322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52" t="str">
        <f>C157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157" s="213"/>
      <c r="BC157" s="213"/>
      <c r="BD157" s="213"/>
      <c r="BE157" s="213"/>
      <c r="BF157" s="213"/>
      <c r="BG157" s="213"/>
      <c r="BH157" s="213"/>
    </row>
    <row r="158" spans="1:60" outlineLevel="2" x14ac:dyDescent="0.25">
      <c r="A158" s="220"/>
      <c r="B158" s="221"/>
      <c r="C158" s="258" t="s">
        <v>657</v>
      </c>
      <c r="D158" s="226"/>
      <c r="E158" s="227">
        <v>3.09152</v>
      </c>
      <c r="F158" s="224"/>
      <c r="G158" s="224"/>
      <c r="H158" s="224"/>
      <c r="I158" s="224"/>
      <c r="J158" s="224"/>
      <c r="K158" s="224"/>
      <c r="L158" s="224"/>
      <c r="M158" s="224"/>
      <c r="N158" s="223"/>
      <c r="O158" s="223"/>
      <c r="P158" s="223"/>
      <c r="Q158" s="223"/>
      <c r="R158" s="224"/>
      <c r="S158" s="224"/>
      <c r="T158" s="224"/>
      <c r="U158" s="224"/>
      <c r="V158" s="224"/>
      <c r="W158" s="224"/>
      <c r="X158" s="224"/>
      <c r="Y158" s="224"/>
      <c r="Z158" s="213"/>
      <c r="AA158" s="213"/>
      <c r="AB158" s="213"/>
      <c r="AC158" s="213"/>
      <c r="AD158" s="213"/>
      <c r="AE158" s="213"/>
      <c r="AF158" s="213"/>
      <c r="AG158" s="213" t="s">
        <v>303</v>
      </c>
      <c r="AH158" s="213">
        <v>0</v>
      </c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5">
      <c r="A159" s="238">
        <v>41</v>
      </c>
      <c r="B159" s="239" t="s">
        <v>658</v>
      </c>
      <c r="C159" s="257" t="s">
        <v>659</v>
      </c>
      <c r="D159" s="240" t="s">
        <v>295</v>
      </c>
      <c r="E159" s="241">
        <v>9.0442499999999999</v>
      </c>
      <c r="F159" s="242"/>
      <c r="G159" s="243">
        <f>ROUND(E159*F159,2)</f>
        <v>0</v>
      </c>
      <c r="H159" s="242"/>
      <c r="I159" s="243">
        <f>ROUND(E159*H159,2)</f>
        <v>0</v>
      </c>
      <c r="J159" s="242"/>
      <c r="K159" s="243">
        <f>ROUND(E159*J159,2)</f>
        <v>0</v>
      </c>
      <c r="L159" s="243">
        <v>21</v>
      </c>
      <c r="M159" s="243">
        <f>G159*(1+L159/100)</f>
        <v>0</v>
      </c>
      <c r="N159" s="241">
        <v>7.8200000000000006E-3</v>
      </c>
      <c r="O159" s="241">
        <f>ROUND(E159*N159,2)</f>
        <v>7.0000000000000007E-2</v>
      </c>
      <c r="P159" s="241">
        <v>0</v>
      </c>
      <c r="Q159" s="241">
        <f>ROUND(E159*P159,2)</f>
        <v>0</v>
      </c>
      <c r="R159" s="243" t="s">
        <v>296</v>
      </c>
      <c r="S159" s="243" t="s">
        <v>297</v>
      </c>
      <c r="T159" s="244" t="s">
        <v>298</v>
      </c>
      <c r="U159" s="224">
        <v>0.79</v>
      </c>
      <c r="V159" s="224">
        <f>ROUND(E159*U159,2)</f>
        <v>7.14</v>
      </c>
      <c r="W159" s="224"/>
      <c r="X159" s="224" t="s">
        <v>299</v>
      </c>
      <c r="Y159" s="224" t="s">
        <v>300</v>
      </c>
      <c r="Z159" s="213"/>
      <c r="AA159" s="213"/>
      <c r="AB159" s="213"/>
      <c r="AC159" s="213"/>
      <c r="AD159" s="213"/>
      <c r="AE159" s="213"/>
      <c r="AF159" s="213"/>
      <c r="AG159" s="213" t="s">
        <v>301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2" x14ac:dyDescent="0.25">
      <c r="A160" s="220"/>
      <c r="B160" s="221"/>
      <c r="C160" s="258" t="s">
        <v>660</v>
      </c>
      <c r="D160" s="226"/>
      <c r="E160" s="227">
        <v>9.0442499999999999</v>
      </c>
      <c r="F160" s="224"/>
      <c r="G160" s="224"/>
      <c r="H160" s="224"/>
      <c r="I160" s="224"/>
      <c r="J160" s="224"/>
      <c r="K160" s="224"/>
      <c r="L160" s="224"/>
      <c r="M160" s="224"/>
      <c r="N160" s="223"/>
      <c r="O160" s="223"/>
      <c r="P160" s="223"/>
      <c r="Q160" s="223"/>
      <c r="R160" s="224"/>
      <c r="S160" s="224"/>
      <c r="T160" s="224"/>
      <c r="U160" s="224"/>
      <c r="V160" s="224"/>
      <c r="W160" s="224"/>
      <c r="X160" s="224"/>
      <c r="Y160" s="224"/>
      <c r="Z160" s="213"/>
      <c r="AA160" s="213"/>
      <c r="AB160" s="213"/>
      <c r="AC160" s="213"/>
      <c r="AD160" s="213"/>
      <c r="AE160" s="213"/>
      <c r="AF160" s="213"/>
      <c r="AG160" s="213" t="s">
        <v>303</v>
      </c>
      <c r="AH160" s="213">
        <v>0</v>
      </c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5">
      <c r="A161" s="245">
        <v>42</v>
      </c>
      <c r="B161" s="246" t="s">
        <v>661</v>
      </c>
      <c r="C161" s="259" t="s">
        <v>662</v>
      </c>
      <c r="D161" s="247" t="s">
        <v>295</v>
      </c>
      <c r="E161" s="248">
        <v>9.0442499999999999</v>
      </c>
      <c r="F161" s="249"/>
      <c r="G161" s="250">
        <f>ROUND(E161*F161,2)</f>
        <v>0</v>
      </c>
      <c r="H161" s="249"/>
      <c r="I161" s="250">
        <f>ROUND(E161*H161,2)</f>
        <v>0</v>
      </c>
      <c r="J161" s="249"/>
      <c r="K161" s="250">
        <f>ROUND(E161*J161,2)</f>
        <v>0</v>
      </c>
      <c r="L161" s="250">
        <v>21</v>
      </c>
      <c r="M161" s="250">
        <f>G161*(1+L161/100)</f>
        <v>0</v>
      </c>
      <c r="N161" s="248">
        <v>0</v>
      </c>
      <c r="O161" s="248">
        <f>ROUND(E161*N161,2)</f>
        <v>0</v>
      </c>
      <c r="P161" s="248">
        <v>0</v>
      </c>
      <c r="Q161" s="248">
        <f>ROUND(E161*P161,2)</f>
        <v>0</v>
      </c>
      <c r="R161" s="250" t="s">
        <v>296</v>
      </c>
      <c r="S161" s="250" t="s">
        <v>297</v>
      </c>
      <c r="T161" s="251" t="s">
        <v>298</v>
      </c>
      <c r="U161" s="224">
        <v>0.24</v>
      </c>
      <c r="V161" s="224">
        <f>ROUND(E161*U161,2)</f>
        <v>2.17</v>
      </c>
      <c r="W161" s="224"/>
      <c r="X161" s="224" t="s">
        <v>299</v>
      </c>
      <c r="Y161" s="224" t="s">
        <v>300</v>
      </c>
      <c r="Z161" s="213"/>
      <c r="AA161" s="213"/>
      <c r="AB161" s="213"/>
      <c r="AC161" s="213"/>
      <c r="AD161" s="213"/>
      <c r="AE161" s="213"/>
      <c r="AF161" s="213"/>
      <c r="AG161" s="213" t="s">
        <v>301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5">
      <c r="A162" s="238">
        <v>43</v>
      </c>
      <c r="B162" s="239" t="s">
        <v>663</v>
      </c>
      <c r="C162" s="257" t="s">
        <v>664</v>
      </c>
      <c r="D162" s="240" t="s">
        <v>295</v>
      </c>
      <c r="E162" s="241">
        <v>9.0442499999999999</v>
      </c>
      <c r="F162" s="242"/>
      <c r="G162" s="243">
        <f>ROUND(E162*F162,2)</f>
        <v>0</v>
      </c>
      <c r="H162" s="242"/>
      <c r="I162" s="243">
        <f>ROUND(E162*H162,2)</f>
        <v>0</v>
      </c>
      <c r="J162" s="242"/>
      <c r="K162" s="243">
        <f>ROUND(E162*J162,2)</f>
        <v>0</v>
      </c>
      <c r="L162" s="243">
        <v>21</v>
      </c>
      <c r="M162" s="243">
        <f>G162*(1+L162/100)</f>
        <v>0</v>
      </c>
      <c r="N162" s="241">
        <v>0</v>
      </c>
      <c r="O162" s="241">
        <f>ROUND(E162*N162,2)</f>
        <v>0</v>
      </c>
      <c r="P162" s="241">
        <v>0</v>
      </c>
      <c r="Q162" s="241">
        <f>ROUND(E162*P162,2)</f>
        <v>0</v>
      </c>
      <c r="R162" s="243"/>
      <c r="S162" s="243" t="s">
        <v>354</v>
      </c>
      <c r="T162" s="244" t="s">
        <v>355</v>
      </c>
      <c r="U162" s="224">
        <v>0</v>
      </c>
      <c r="V162" s="224">
        <f>ROUND(E162*U162,2)</f>
        <v>0</v>
      </c>
      <c r="W162" s="224"/>
      <c r="X162" s="224" t="s">
        <v>299</v>
      </c>
      <c r="Y162" s="224" t="s">
        <v>300</v>
      </c>
      <c r="Z162" s="213"/>
      <c r="AA162" s="213"/>
      <c r="AB162" s="213"/>
      <c r="AC162" s="213"/>
      <c r="AD162" s="213"/>
      <c r="AE162" s="213"/>
      <c r="AF162" s="213"/>
      <c r="AG162" s="213" t="s">
        <v>301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2" x14ac:dyDescent="0.25">
      <c r="A163" s="220"/>
      <c r="B163" s="221"/>
      <c r="C163" s="258" t="s">
        <v>660</v>
      </c>
      <c r="D163" s="226"/>
      <c r="E163" s="227">
        <v>9.0442499999999999</v>
      </c>
      <c r="F163" s="224"/>
      <c r="G163" s="224"/>
      <c r="H163" s="224"/>
      <c r="I163" s="224"/>
      <c r="J163" s="224"/>
      <c r="K163" s="224"/>
      <c r="L163" s="224"/>
      <c r="M163" s="224"/>
      <c r="N163" s="223"/>
      <c r="O163" s="223"/>
      <c r="P163" s="223"/>
      <c r="Q163" s="223"/>
      <c r="R163" s="224"/>
      <c r="S163" s="224"/>
      <c r="T163" s="224"/>
      <c r="U163" s="224"/>
      <c r="V163" s="224"/>
      <c r="W163" s="224"/>
      <c r="X163" s="224"/>
      <c r="Y163" s="224"/>
      <c r="Z163" s="213"/>
      <c r="AA163" s="213"/>
      <c r="AB163" s="213"/>
      <c r="AC163" s="213"/>
      <c r="AD163" s="213"/>
      <c r="AE163" s="213"/>
      <c r="AF163" s="213"/>
      <c r="AG163" s="213" t="s">
        <v>303</v>
      </c>
      <c r="AH163" s="213">
        <v>0</v>
      </c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x14ac:dyDescent="0.25">
      <c r="A164" s="231" t="s">
        <v>291</v>
      </c>
      <c r="B164" s="232" t="s">
        <v>182</v>
      </c>
      <c r="C164" s="256" t="s">
        <v>183</v>
      </c>
      <c r="D164" s="233"/>
      <c r="E164" s="234"/>
      <c r="F164" s="235"/>
      <c r="G164" s="235">
        <f>SUMIF(AG165:AG167,"&lt;&gt;NOR",G165:G167)</f>
        <v>0</v>
      </c>
      <c r="H164" s="235"/>
      <c r="I164" s="235">
        <f>SUM(I165:I167)</f>
        <v>0</v>
      </c>
      <c r="J164" s="235"/>
      <c r="K164" s="235">
        <f>SUM(K165:K167)</f>
        <v>0</v>
      </c>
      <c r="L164" s="235"/>
      <c r="M164" s="235">
        <f>SUM(M165:M167)</f>
        <v>0</v>
      </c>
      <c r="N164" s="234"/>
      <c r="O164" s="234">
        <f>SUM(O165:O167)</f>
        <v>5.57</v>
      </c>
      <c r="P164" s="234"/>
      <c r="Q164" s="234">
        <f>SUM(Q165:Q167)</f>
        <v>0</v>
      </c>
      <c r="R164" s="235"/>
      <c r="S164" s="235"/>
      <c r="T164" s="236"/>
      <c r="U164" s="230"/>
      <c r="V164" s="230">
        <f>SUM(V165:V167)</f>
        <v>0</v>
      </c>
      <c r="W164" s="230"/>
      <c r="X164" s="230"/>
      <c r="Y164" s="230"/>
      <c r="AG164" t="s">
        <v>292</v>
      </c>
    </row>
    <row r="165" spans="1:60" ht="30.6" outlineLevel="1" x14ac:dyDescent="0.25">
      <c r="A165" s="238">
        <v>44</v>
      </c>
      <c r="B165" s="239" t="s">
        <v>665</v>
      </c>
      <c r="C165" s="257" t="s">
        <v>666</v>
      </c>
      <c r="D165" s="240" t="s">
        <v>667</v>
      </c>
      <c r="E165" s="241">
        <v>8.2850000000000001</v>
      </c>
      <c r="F165" s="242"/>
      <c r="G165" s="243">
        <f>ROUND(E165*F165,2)</f>
        <v>0</v>
      </c>
      <c r="H165" s="242"/>
      <c r="I165" s="243">
        <f>ROUND(E165*H165,2)</f>
        <v>0</v>
      </c>
      <c r="J165" s="242"/>
      <c r="K165" s="243">
        <f>ROUND(E165*J165,2)</f>
        <v>0</v>
      </c>
      <c r="L165" s="243">
        <v>21</v>
      </c>
      <c r="M165" s="243">
        <f>G165*(1+L165/100)</f>
        <v>0</v>
      </c>
      <c r="N165" s="241">
        <v>0.67279</v>
      </c>
      <c r="O165" s="241">
        <f>ROUND(E165*N165,2)</f>
        <v>5.57</v>
      </c>
      <c r="P165" s="241">
        <v>0</v>
      </c>
      <c r="Q165" s="241">
        <f>ROUND(E165*P165,2)</f>
        <v>0</v>
      </c>
      <c r="R165" s="243" t="s">
        <v>668</v>
      </c>
      <c r="S165" s="243" t="s">
        <v>297</v>
      </c>
      <c r="T165" s="244" t="s">
        <v>298</v>
      </c>
      <c r="U165" s="224">
        <v>0</v>
      </c>
      <c r="V165" s="224">
        <f>ROUND(E165*U165,2)</f>
        <v>0</v>
      </c>
      <c r="W165" s="224"/>
      <c r="X165" s="224" t="s">
        <v>669</v>
      </c>
      <c r="Y165" s="224" t="s">
        <v>300</v>
      </c>
      <c r="Z165" s="213"/>
      <c r="AA165" s="213"/>
      <c r="AB165" s="213"/>
      <c r="AC165" s="213"/>
      <c r="AD165" s="213"/>
      <c r="AE165" s="213"/>
      <c r="AF165" s="213"/>
      <c r="AG165" s="213" t="s">
        <v>670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ht="21" outlineLevel="2" x14ac:dyDescent="0.25">
      <c r="A166" s="220"/>
      <c r="B166" s="221"/>
      <c r="C166" s="260" t="s">
        <v>671</v>
      </c>
      <c r="D166" s="253"/>
      <c r="E166" s="253"/>
      <c r="F166" s="253"/>
      <c r="G166" s="253"/>
      <c r="H166" s="224"/>
      <c r="I166" s="224"/>
      <c r="J166" s="224"/>
      <c r="K166" s="224"/>
      <c r="L166" s="224"/>
      <c r="M166" s="224"/>
      <c r="N166" s="223"/>
      <c r="O166" s="223"/>
      <c r="P166" s="223"/>
      <c r="Q166" s="223"/>
      <c r="R166" s="224"/>
      <c r="S166" s="224"/>
      <c r="T166" s="224"/>
      <c r="U166" s="224"/>
      <c r="V166" s="224"/>
      <c r="W166" s="224"/>
      <c r="X166" s="224"/>
      <c r="Y166" s="224"/>
      <c r="Z166" s="213"/>
      <c r="AA166" s="213"/>
      <c r="AB166" s="213"/>
      <c r="AC166" s="213"/>
      <c r="AD166" s="213"/>
      <c r="AE166" s="213"/>
      <c r="AF166" s="213"/>
      <c r="AG166" s="213" t="s">
        <v>322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52" t="str">
        <f>C166</f>
        <v>bednění a podpěrná konstrukce, potažení podhledu vápenocementovou maltou s disperzní přísadou se zahlazením plstí, potěr stupňů tloušťky 20 mm hlazený ocelovým hladítkem, montáž a dodávka zábradlí včetně dřevěného madla a nátěru.</v>
      </c>
      <c r="BB166" s="213"/>
      <c r="BC166" s="213"/>
      <c r="BD166" s="213"/>
      <c r="BE166" s="213"/>
      <c r="BF166" s="213"/>
      <c r="BG166" s="213"/>
      <c r="BH166" s="213"/>
    </row>
    <row r="167" spans="1:60" outlineLevel="2" x14ac:dyDescent="0.25">
      <c r="A167" s="220"/>
      <c r="B167" s="221"/>
      <c r="C167" s="258" t="s">
        <v>672</v>
      </c>
      <c r="D167" s="226"/>
      <c r="E167" s="227">
        <v>8.2850000000000001</v>
      </c>
      <c r="F167" s="224"/>
      <c r="G167" s="224"/>
      <c r="H167" s="224"/>
      <c r="I167" s="224"/>
      <c r="J167" s="224"/>
      <c r="K167" s="224"/>
      <c r="L167" s="224"/>
      <c r="M167" s="224"/>
      <c r="N167" s="223"/>
      <c r="O167" s="223"/>
      <c r="P167" s="223"/>
      <c r="Q167" s="223"/>
      <c r="R167" s="224"/>
      <c r="S167" s="224"/>
      <c r="T167" s="224"/>
      <c r="U167" s="224"/>
      <c r="V167" s="224"/>
      <c r="W167" s="224"/>
      <c r="X167" s="224"/>
      <c r="Y167" s="224"/>
      <c r="Z167" s="213"/>
      <c r="AA167" s="213"/>
      <c r="AB167" s="213"/>
      <c r="AC167" s="213"/>
      <c r="AD167" s="213"/>
      <c r="AE167" s="213"/>
      <c r="AF167" s="213"/>
      <c r="AG167" s="213" t="s">
        <v>303</v>
      </c>
      <c r="AH167" s="213">
        <v>0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x14ac:dyDescent="0.25">
      <c r="A168" s="231" t="s">
        <v>291</v>
      </c>
      <c r="B168" s="232" t="s">
        <v>188</v>
      </c>
      <c r="C168" s="256" t="s">
        <v>189</v>
      </c>
      <c r="D168" s="233"/>
      <c r="E168" s="234"/>
      <c r="F168" s="235"/>
      <c r="G168" s="235">
        <f>SUMIF(AG169:AG225,"&lt;&gt;NOR",G169:G225)</f>
        <v>0</v>
      </c>
      <c r="H168" s="235"/>
      <c r="I168" s="235">
        <f>SUM(I169:I225)</f>
        <v>0</v>
      </c>
      <c r="J168" s="235"/>
      <c r="K168" s="235">
        <f>SUM(K169:K225)</f>
        <v>0</v>
      </c>
      <c r="L168" s="235"/>
      <c r="M168" s="235">
        <f>SUM(M169:M225)</f>
        <v>0</v>
      </c>
      <c r="N168" s="234"/>
      <c r="O168" s="234">
        <f>SUM(O169:O225)</f>
        <v>28.75</v>
      </c>
      <c r="P168" s="234"/>
      <c r="Q168" s="234">
        <f>SUM(Q169:Q225)</f>
        <v>0</v>
      </c>
      <c r="R168" s="235"/>
      <c r="S168" s="235"/>
      <c r="T168" s="236"/>
      <c r="U168" s="230"/>
      <c r="V168" s="230">
        <f>SUM(V169:V225)</f>
        <v>578.03</v>
      </c>
      <c r="W168" s="230"/>
      <c r="X168" s="230"/>
      <c r="Y168" s="230"/>
      <c r="AG168" t="s">
        <v>292</v>
      </c>
    </row>
    <row r="169" spans="1:60" outlineLevel="1" x14ac:dyDescent="0.25">
      <c r="A169" s="238">
        <v>45</v>
      </c>
      <c r="B169" s="239" t="s">
        <v>334</v>
      </c>
      <c r="C169" s="257" t="s">
        <v>335</v>
      </c>
      <c r="D169" s="240" t="s">
        <v>295</v>
      </c>
      <c r="E169" s="241">
        <v>534.21950000000004</v>
      </c>
      <c r="F169" s="242"/>
      <c r="G169" s="243">
        <f>ROUND(E169*F169,2)</f>
        <v>0</v>
      </c>
      <c r="H169" s="242"/>
      <c r="I169" s="243">
        <f>ROUND(E169*H169,2)</f>
        <v>0</v>
      </c>
      <c r="J169" s="242"/>
      <c r="K169" s="243">
        <f>ROUND(E169*J169,2)</f>
        <v>0</v>
      </c>
      <c r="L169" s="243">
        <v>21</v>
      </c>
      <c r="M169" s="243">
        <f>G169*(1+L169/100)</f>
        <v>0</v>
      </c>
      <c r="N169" s="241">
        <v>5.015E-2</v>
      </c>
      <c r="O169" s="241">
        <f>ROUND(E169*N169,2)</f>
        <v>26.79</v>
      </c>
      <c r="P169" s="241">
        <v>0</v>
      </c>
      <c r="Q169" s="241">
        <f>ROUND(E169*P169,2)</f>
        <v>0</v>
      </c>
      <c r="R169" s="243" t="s">
        <v>296</v>
      </c>
      <c r="S169" s="243" t="s">
        <v>297</v>
      </c>
      <c r="T169" s="244" t="s">
        <v>298</v>
      </c>
      <c r="U169" s="224">
        <v>0.72</v>
      </c>
      <c r="V169" s="224">
        <f>ROUND(E169*U169,2)</f>
        <v>384.64</v>
      </c>
      <c r="W169" s="224"/>
      <c r="X169" s="224" t="s">
        <v>299</v>
      </c>
      <c r="Y169" s="224" t="s">
        <v>300</v>
      </c>
      <c r="Z169" s="213"/>
      <c r="AA169" s="213"/>
      <c r="AB169" s="213"/>
      <c r="AC169" s="213"/>
      <c r="AD169" s="213"/>
      <c r="AE169" s="213"/>
      <c r="AF169" s="213"/>
      <c r="AG169" s="213" t="s">
        <v>301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2" x14ac:dyDescent="0.25">
      <c r="A170" s="220"/>
      <c r="B170" s="221"/>
      <c r="C170" s="260" t="s">
        <v>336</v>
      </c>
      <c r="D170" s="253"/>
      <c r="E170" s="253"/>
      <c r="F170" s="253"/>
      <c r="G170" s="253"/>
      <c r="H170" s="224"/>
      <c r="I170" s="224"/>
      <c r="J170" s="224"/>
      <c r="K170" s="224"/>
      <c r="L170" s="224"/>
      <c r="M170" s="224"/>
      <c r="N170" s="223"/>
      <c r="O170" s="223"/>
      <c r="P170" s="223"/>
      <c r="Q170" s="223"/>
      <c r="R170" s="224"/>
      <c r="S170" s="224"/>
      <c r="T170" s="224"/>
      <c r="U170" s="224"/>
      <c r="V170" s="224"/>
      <c r="W170" s="224"/>
      <c r="X170" s="224"/>
      <c r="Y170" s="224"/>
      <c r="Z170" s="213"/>
      <c r="AA170" s="213"/>
      <c r="AB170" s="213"/>
      <c r="AC170" s="213"/>
      <c r="AD170" s="213"/>
      <c r="AE170" s="213"/>
      <c r="AF170" s="213"/>
      <c r="AG170" s="213" t="s">
        <v>322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2" x14ac:dyDescent="0.25">
      <c r="A171" s="220"/>
      <c r="B171" s="221"/>
      <c r="C171" s="258" t="s">
        <v>337</v>
      </c>
      <c r="D171" s="226"/>
      <c r="E171" s="227"/>
      <c r="F171" s="224"/>
      <c r="G171" s="224"/>
      <c r="H171" s="224"/>
      <c r="I171" s="224"/>
      <c r="J171" s="224"/>
      <c r="K171" s="224"/>
      <c r="L171" s="224"/>
      <c r="M171" s="224"/>
      <c r="N171" s="223"/>
      <c r="O171" s="223"/>
      <c r="P171" s="223"/>
      <c r="Q171" s="223"/>
      <c r="R171" s="224"/>
      <c r="S171" s="224"/>
      <c r="T171" s="224"/>
      <c r="U171" s="224"/>
      <c r="V171" s="224"/>
      <c r="W171" s="224"/>
      <c r="X171" s="224"/>
      <c r="Y171" s="224"/>
      <c r="Z171" s="213"/>
      <c r="AA171" s="213"/>
      <c r="AB171" s="213"/>
      <c r="AC171" s="213"/>
      <c r="AD171" s="213"/>
      <c r="AE171" s="213"/>
      <c r="AF171" s="213"/>
      <c r="AG171" s="213" t="s">
        <v>303</v>
      </c>
      <c r="AH171" s="213">
        <v>0</v>
      </c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3" x14ac:dyDescent="0.25">
      <c r="A172" s="220"/>
      <c r="B172" s="221"/>
      <c r="C172" s="258" t="s">
        <v>673</v>
      </c>
      <c r="D172" s="226"/>
      <c r="E172" s="227">
        <v>43.75</v>
      </c>
      <c r="F172" s="224"/>
      <c r="G172" s="224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303</v>
      </c>
      <c r="AH172" s="213">
        <v>0</v>
      </c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3" x14ac:dyDescent="0.25">
      <c r="A173" s="220"/>
      <c r="B173" s="221"/>
      <c r="C173" s="258" t="s">
        <v>674</v>
      </c>
      <c r="D173" s="226"/>
      <c r="E173" s="227">
        <v>-4.3470000000000004</v>
      </c>
      <c r="F173" s="224"/>
      <c r="G173" s="224"/>
      <c r="H173" s="224"/>
      <c r="I173" s="224"/>
      <c r="J173" s="224"/>
      <c r="K173" s="224"/>
      <c r="L173" s="224"/>
      <c r="M173" s="224"/>
      <c r="N173" s="223"/>
      <c r="O173" s="223"/>
      <c r="P173" s="223"/>
      <c r="Q173" s="223"/>
      <c r="R173" s="224"/>
      <c r="S173" s="224"/>
      <c r="T173" s="224"/>
      <c r="U173" s="224"/>
      <c r="V173" s="224"/>
      <c r="W173" s="224"/>
      <c r="X173" s="224"/>
      <c r="Y173" s="224"/>
      <c r="Z173" s="213"/>
      <c r="AA173" s="213"/>
      <c r="AB173" s="213"/>
      <c r="AC173" s="213"/>
      <c r="AD173" s="213"/>
      <c r="AE173" s="213"/>
      <c r="AF173" s="213"/>
      <c r="AG173" s="213" t="s">
        <v>303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3" x14ac:dyDescent="0.25">
      <c r="A174" s="220"/>
      <c r="B174" s="221"/>
      <c r="C174" s="261" t="s">
        <v>327</v>
      </c>
      <c r="D174" s="228"/>
      <c r="E174" s="229">
        <v>39.402999999999999</v>
      </c>
      <c r="F174" s="224"/>
      <c r="G174" s="224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3"/>
      <c r="AA174" s="213"/>
      <c r="AB174" s="213"/>
      <c r="AC174" s="213"/>
      <c r="AD174" s="213"/>
      <c r="AE174" s="213"/>
      <c r="AF174" s="213"/>
      <c r="AG174" s="213" t="s">
        <v>303</v>
      </c>
      <c r="AH174" s="213">
        <v>1</v>
      </c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3" x14ac:dyDescent="0.25">
      <c r="A175" s="220"/>
      <c r="B175" s="221"/>
      <c r="C175" s="258" t="s">
        <v>675</v>
      </c>
      <c r="D175" s="226"/>
      <c r="E175" s="227">
        <v>44.8</v>
      </c>
      <c r="F175" s="224"/>
      <c r="G175" s="224"/>
      <c r="H175" s="224"/>
      <c r="I175" s="224"/>
      <c r="J175" s="224"/>
      <c r="K175" s="224"/>
      <c r="L175" s="224"/>
      <c r="M175" s="224"/>
      <c r="N175" s="223"/>
      <c r="O175" s="223"/>
      <c r="P175" s="223"/>
      <c r="Q175" s="223"/>
      <c r="R175" s="224"/>
      <c r="S175" s="224"/>
      <c r="T175" s="224"/>
      <c r="U175" s="224"/>
      <c r="V175" s="224"/>
      <c r="W175" s="224"/>
      <c r="X175" s="224"/>
      <c r="Y175" s="224"/>
      <c r="Z175" s="213"/>
      <c r="AA175" s="213"/>
      <c r="AB175" s="213"/>
      <c r="AC175" s="213"/>
      <c r="AD175" s="213"/>
      <c r="AE175" s="213"/>
      <c r="AF175" s="213"/>
      <c r="AG175" s="213" t="s">
        <v>303</v>
      </c>
      <c r="AH175" s="213">
        <v>0</v>
      </c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3" x14ac:dyDescent="0.25">
      <c r="A176" s="220"/>
      <c r="B176" s="221"/>
      <c r="C176" s="258" t="s">
        <v>341</v>
      </c>
      <c r="D176" s="226"/>
      <c r="E176" s="227">
        <v>-2.7</v>
      </c>
      <c r="F176" s="224"/>
      <c r="G176" s="224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3"/>
      <c r="AA176" s="213"/>
      <c r="AB176" s="213"/>
      <c r="AC176" s="213"/>
      <c r="AD176" s="213"/>
      <c r="AE176" s="213"/>
      <c r="AF176" s="213"/>
      <c r="AG176" s="213" t="s">
        <v>303</v>
      </c>
      <c r="AH176" s="213">
        <v>0</v>
      </c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3" x14ac:dyDescent="0.25">
      <c r="A177" s="220"/>
      <c r="B177" s="221"/>
      <c r="C177" s="258" t="s">
        <v>326</v>
      </c>
      <c r="D177" s="226"/>
      <c r="E177" s="227">
        <v>-1.5760000000000001</v>
      </c>
      <c r="F177" s="224"/>
      <c r="G177" s="224"/>
      <c r="H177" s="224"/>
      <c r="I177" s="224"/>
      <c r="J177" s="224"/>
      <c r="K177" s="224"/>
      <c r="L177" s="224"/>
      <c r="M177" s="224"/>
      <c r="N177" s="223"/>
      <c r="O177" s="223"/>
      <c r="P177" s="223"/>
      <c r="Q177" s="223"/>
      <c r="R177" s="224"/>
      <c r="S177" s="224"/>
      <c r="T177" s="224"/>
      <c r="U177" s="224"/>
      <c r="V177" s="224"/>
      <c r="W177" s="224"/>
      <c r="X177" s="224"/>
      <c r="Y177" s="224"/>
      <c r="Z177" s="213"/>
      <c r="AA177" s="213"/>
      <c r="AB177" s="213"/>
      <c r="AC177" s="213"/>
      <c r="AD177" s="213"/>
      <c r="AE177" s="213"/>
      <c r="AF177" s="213"/>
      <c r="AG177" s="213" t="s">
        <v>303</v>
      </c>
      <c r="AH177" s="213">
        <v>0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3" x14ac:dyDescent="0.25">
      <c r="A178" s="220"/>
      <c r="B178" s="221"/>
      <c r="C178" s="261" t="s">
        <v>327</v>
      </c>
      <c r="D178" s="228"/>
      <c r="E178" s="229">
        <v>40.524000000000001</v>
      </c>
      <c r="F178" s="224"/>
      <c r="G178" s="224"/>
      <c r="H178" s="224"/>
      <c r="I178" s="224"/>
      <c r="J178" s="224"/>
      <c r="K178" s="224"/>
      <c r="L178" s="224"/>
      <c r="M178" s="224"/>
      <c r="N178" s="223"/>
      <c r="O178" s="223"/>
      <c r="P178" s="223"/>
      <c r="Q178" s="223"/>
      <c r="R178" s="224"/>
      <c r="S178" s="224"/>
      <c r="T178" s="224"/>
      <c r="U178" s="224"/>
      <c r="V178" s="224"/>
      <c r="W178" s="224"/>
      <c r="X178" s="224"/>
      <c r="Y178" s="224"/>
      <c r="Z178" s="213"/>
      <c r="AA178" s="213"/>
      <c r="AB178" s="213"/>
      <c r="AC178" s="213"/>
      <c r="AD178" s="213"/>
      <c r="AE178" s="213"/>
      <c r="AF178" s="213"/>
      <c r="AG178" s="213" t="s">
        <v>303</v>
      </c>
      <c r="AH178" s="213">
        <v>1</v>
      </c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3" x14ac:dyDescent="0.25">
      <c r="A179" s="220"/>
      <c r="B179" s="221"/>
      <c r="C179" s="258" t="s">
        <v>676</v>
      </c>
      <c r="D179" s="226"/>
      <c r="E179" s="227">
        <v>18.55</v>
      </c>
      <c r="F179" s="224"/>
      <c r="G179" s="224"/>
      <c r="H179" s="224"/>
      <c r="I179" s="224"/>
      <c r="J179" s="224"/>
      <c r="K179" s="224"/>
      <c r="L179" s="224"/>
      <c r="M179" s="224"/>
      <c r="N179" s="223"/>
      <c r="O179" s="223"/>
      <c r="P179" s="223"/>
      <c r="Q179" s="223"/>
      <c r="R179" s="224"/>
      <c r="S179" s="224"/>
      <c r="T179" s="224"/>
      <c r="U179" s="224"/>
      <c r="V179" s="224"/>
      <c r="W179" s="224"/>
      <c r="X179" s="224"/>
      <c r="Y179" s="224"/>
      <c r="Z179" s="213"/>
      <c r="AA179" s="213"/>
      <c r="AB179" s="213"/>
      <c r="AC179" s="213"/>
      <c r="AD179" s="213"/>
      <c r="AE179" s="213"/>
      <c r="AF179" s="213"/>
      <c r="AG179" s="213" t="s">
        <v>303</v>
      </c>
      <c r="AH179" s="213">
        <v>0</v>
      </c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3" x14ac:dyDescent="0.25">
      <c r="A180" s="220"/>
      <c r="B180" s="221"/>
      <c r="C180" s="261" t="s">
        <v>327</v>
      </c>
      <c r="D180" s="228"/>
      <c r="E180" s="229">
        <v>18.55</v>
      </c>
      <c r="F180" s="224"/>
      <c r="G180" s="224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303</v>
      </c>
      <c r="AH180" s="213">
        <v>1</v>
      </c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3" x14ac:dyDescent="0.25">
      <c r="A181" s="220"/>
      <c r="B181" s="221"/>
      <c r="C181" s="258" t="s">
        <v>677</v>
      </c>
      <c r="D181" s="226"/>
      <c r="E181" s="227">
        <v>114.59</v>
      </c>
      <c r="F181" s="224"/>
      <c r="G181" s="224"/>
      <c r="H181" s="224"/>
      <c r="I181" s="224"/>
      <c r="J181" s="224"/>
      <c r="K181" s="224"/>
      <c r="L181" s="224"/>
      <c r="M181" s="224"/>
      <c r="N181" s="223"/>
      <c r="O181" s="223"/>
      <c r="P181" s="223"/>
      <c r="Q181" s="223"/>
      <c r="R181" s="224"/>
      <c r="S181" s="224"/>
      <c r="T181" s="224"/>
      <c r="U181" s="224"/>
      <c r="V181" s="224"/>
      <c r="W181" s="224"/>
      <c r="X181" s="224"/>
      <c r="Y181" s="224"/>
      <c r="Z181" s="213"/>
      <c r="AA181" s="213"/>
      <c r="AB181" s="213"/>
      <c r="AC181" s="213"/>
      <c r="AD181" s="213"/>
      <c r="AE181" s="213"/>
      <c r="AF181" s="213"/>
      <c r="AG181" s="213" t="s">
        <v>303</v>
      </c>
      <c r="AH181" s="213">
        <v>0</v>
      </c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3" x14ac:dyDescent="0.25">
      <c r="A182" s="220"/>
      <c r="B182" s="221"/>
      <c r="C182" s="258" t="s">
        <v>620</v>
      </c>
      <c r="D182" s="226"/>
      <c r="E182" s="227">
        <v>-1.4</v>
      </c>
      <c r="F182" s="224"/>
      <c r="G182" s="224"/>
      <c r="H182" s="224"/>
      <c r="I182" s="224"/>
      <c r="J182" s="224"/>
      <c r="K182" s="224"/>
      <c r="L182" s="224"/>
      <c r="M182" s="224"/>
      <c r="N182" s="223"/>
      <c r="O182" s="223"/>
      <c r="P182" s="223"/>
      <c r="Q182" s="223"/>
      <c r="R182" s="224"/>
      <c r="S182" s="224"/>
      <c r="T182" s="224"/>
      <c r="U182" s="224"/>
      <c r="V182" s="224"/>
      <c r="W182" s="224"/>
      <c r="X182" s="224"/>
      <c r="Y182" s="224"/>
      <c r="Z182" s="213"/>
      <c r="AA182" s="213"/>
      <c r="AB182" s="213"/>
      <c r="AC182" s="213"/>
      <c r="AD182" s="213"/>
      <c r="AE182" s="213"/>
      <c r="AF182" s="213"/>
      <c r="AG182" s="213" t="s">
        <v>303</v>
      </c>
      <c r="AH182" s="213">
        <v>0</v>
      </c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3" x14ac:dyDescent="0.25">
      <c r="A183" s="220"/>
      <c r="B183" s="221"/>
      <c r="C183" s="258" t="s">
        <v>620</v>
      </c>
      <c r="D183" s="226"/>
      <c r="E183" s="227">
        <v>-1.4</v>
      </c>
      <c r="F183" s="224"/>
      <c r="G183" s="224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3"/>
      <c r="AA183" s="213"/>
      <c r="AB183" s="213"/>
      <c r="AC183" s="213"/>
      <c r="AD183" s="213"/>
      <c r="AE183" s="213"/>
      <c r="AF183" s="213"/>
      <c r="AG183" s="213" t="s">
        <v>303</v>
      </c>
      <c r="AH183" s="213">
        <v>0</v>
      </c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3" x14ac:dyDescent="0.25">
      <c r="A184" s="220"/>
      <c r="B184" s="221"/>
      <c r="C184" s="258" t="s">
        <v>620</v>
      </c>
      <c r="D184" s="226"/>
      <c r="E184" s="227">
        <v>-1.4</v>
      </c>
      <c r="F184" s="224"/>
      <c r="G184" s="224"/>
      <c r="H184" s="224"/>
      <c r="I184" s="224"/>
      <c r="J184" s="224"/>
      <c r="K184" s="224"/>
      <c r="L184" s="224"/>
      <c r="M184" s="224"/>
      <c r="N184" s="223"/>
      <c r="O184" s="223"/>
      <c r="P184" s="223"/>
      <c r="Q184" s="223"/>
      <c r="R184" s="224"/>
      <c r="S184" s="224"/>
      <c r="T184" s="224"/>
      <c r="U184" s="224"/>
      <c r="V184" s="224"/>
      <c r="W184" s="224"/>
      <c r="X184" s="224"/>
      <c r="Y184" s="224"/>
      <c r="Z184" s="213"/>
      <c r="AA184" s="213"/>
      <c r="AB184" s="213"/>
      <c r="AC184" s="213"/>
      <c r="AD184" s="213"/>
      <c r="AE184" s="213"/>
      <c r="AF184" s="213"/>
      <c r="AG184" s="213" t="s">
        <v>303</v>
      </c>
      <c r="AH184" s="213">
        <v>0</v>
      </c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3" x14ac:dyDescent="0.25">
      <c r="A185" s="220"/>
      <c r="B185" s="221"/>
      <c r="C185" s="258" t="s">
        <v>619</v>
      </c>
      <c r="D185" s="226"/>
      <c r="E185" s="227">
        <v>-8.1</v>
      </c>
      <c r="F185" s="224"/>
      <c r="G185" s="224"/>
      <c r="H185" s="224"/>
      <c r="I185" s="224"/>
      <c r="J185" s="224"/>
      <c r="K185" s="224"/>
      <c r="L185" s="224"/>
      <c r="M185" s="224"/>
      <c r="N185" s="223"/>
      <c r="O185" s="223"/>
      <c r="P185" s="223"/>
      <c r="Q185" s="223"/>
      <c r="R185" s="224"/>
      <c r="S185" s="224"/>
      <c r="T185" s="224"/>
      <c r="U185" s="224"/>
      <c r="V185" s="224"/>
      <c r="W185" s="224"/>
      <c r="X185" s="224"/>
      <c r="Y185" s="224"/>
      <c r="Z185" s="213"/>
      <c r="AA185" s="213"/>
      <c r="AB185" s="213"/>
      <c r="AC185" s="213"/>
      <c r="AD185" s="213"/>
      <c r="AE185" s="213"/>
      <c r="AF185" s="213"/>
      <c r="AG185" s="213" t="s">
        <v>303</v>
      </c>
      <c r="AH185" s="213">
        <v>0</v>
      </c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3" x14ac:dyDescent="0.25">
      <c r="A186" s="220"/>
      <c r="B186" s="221"/>
      <c r="C186" s="258" t="s">
        <v>678</v>
      </c>
      <c r="D186" s="226"/>
      <c r="E186" s="227">
        <v>-6.6</v>
      </c>
      <c r="F186" s="224"/>
      <c r="G186" s="224"/>
      <c r="H186" s="224"/>
      <c r="I186" s="224"/>
      <c r="J186" s="224"/>
      <c r="K186" s="224"/>
      <c r="L186" s="224"/>
      <c r="M186" s="224"/>
      <c r="N186" s="223"/>
      <c r="O186" s="223"/>
      <c r="P186" s="223"/>
      <c r="Q186" s="223"/>
      <c r="R186" s="224"/>
      <c r="S186" s="224"/>
      <c r="T186" s="224"/>
      <c r="U186" s="224"/>
      <c r="V186" s="224"/>
      <c r="W186" s="224"/>
      <c r="X186" s="224"/>
      <c r="Y186" s="224"/>
      <c r="Z186" s="213"/>
      <c r="AA186" s="213"/>
      <c r="AB186" s="213"/>
      <c r="AC186" s="213"/>
      <c r="AD186" s="213"/>
      <c r="AE186" s="213"/>
      <c r="AF186" s="213"/>
      <c r="AG186" s="213" t="s">
        <v>303</v>
      </c>
      <c r="AH186" s="213">
        <v>0</v>
      </c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3" x14ac:dyDescent="0.25">
      <c r="A187" s="220"/>
      <c r="B187" s="221"/>
      <c r="C187" s="261" t="s">
        <v>327</v>
      </c>
      <c r="D187" s="228"/>
      <c r="E187" s="229">
        <v>95.69</v>
      </c>
      <c r="F187" s="224"/>
      <c r="G187" s="224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3"/>
      <c r="AA187" s="213"/>
      <c r="AB187" s="213"/>
      <c r="AC187" s="213"/>
      <c r="AD187" s="213"/>
      <c r="AE187" s="213"/>
      <c r="AF187" s="213"/>
      <c r="AG187" s="213" t="s">
        <v>303</v>
      </c>
      <c r="AH187" s="213">
        <v>1</v>
      </c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3" x14ac:dyDescent="0.25">
      <c r="A188" s="220"/>
      <c r="B188" s="221"/>
      <c r="C188" s="258" t="s">
        <v>679</v>
      </c>
      <c r="D188" s="226"/>
      <c r="E188" s="227">
        <v>96.215000000000003</v>
      </c>
      <c r="F188" s="224"/>
      <c r="G188" s="224"/>
      <c r="H188" s="224"/>
      <c r="I188" s="224"/>
      <c r="J188" s="224"/>
      <c r="K188" s="224"/>
      <c r="L188" s="224"/>
      <c r="M188" s="224"/>
      <c r="N188" s="223"/>
      <c r="O188" s="223"/>
      <c r="P188" s="223"/>
      <c r="Q188" s="223"/>
      <c r="R188" s="224"/>
      <c r="S188" s="224"/>
      <c r="T188" s="224"/>
      <c r="U188" s="224"/>
      <c r="V188" s="224"/>
      <c r="W188" s="224"/>
      <c r="X188" s="224"/>
      <c r="Y188" s="224"/>
      <c r="Z188" s="213"/>
      <c r="AA188" s="213"/>
      <c r="AB188" s="213"/>
      <c r="AC188" s="213"/>
      <c r="AD188" s="213"/>
      <c r="AE188" s="213"/>
      <c r="AF188" s="213"/>
      <c r="AG188" s="213" t="s">
        <v>303</v>
      </c>
      <c r="AH188" s="213">
        <v>0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3" x14ac:dyDescent="0.25">
      <c r="A189" s="220"/>
      <c r="B189" s="221"/>
      <c r="C189" s="258" t="s">
        <v>304</v>
      </c>
      <c r="D189" s="226"/>
      <c r="E189" s="227">
        <v>-0.63</v>
      </c>
      <c r="F189" s="224"/>
      <c r="G189" s="224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3"/>
      <c r="AA189" s="213"/>
      <c r="AB189" s="213"/>
      <c r="AC189" s="213"/>
      <c r="AD189" s="213"/>
      <c r="AE189" s="213"/>
      <c r="AF189" s="213"/>
      <c r="AG189" s="213" t="s">
        <v>303</v>
      </c>
      <c r="AH189" s="213">
        <v>0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3" x14ac:dyDescent="0.25">
      <c r="A190" s="220"/>
      <c r="B190" s="221"/>
      <c r="C190" s="258" t="s">
        <v>346</v>
      </c>
      <c r="D190" s="226"/>
      <c r="E190" s="227">
        <v>-1.379</v>
      </c>
      <c r="F190" s="224"/>
      <c r="G190" s="224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303</v>
      </c>
      <c r="AH190" s="213">
        <v>0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3" x14ac:dyDescent="0.25">
      <c r="A191" s="220"/>
      <c r="B191" s="221"/>
      <c r="C191" s="258" t="s">
        <v>623</v>
      </c>
      <c r="D191" s="226"/>
      <c r="E191" s="227">
        <v>-0.72</v>
      </c>
      <c r="F191" s="224"/>
      <c r="G191" s="224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3"/>
      <c r="AA191" s="213"/>
      <c r="AB191" s="213"/>
      <c r="AC191" s="213"/>
      <c r="AD191" s="213"/>
      <c r="AE191" s="213"/>
      <c r="AF191" s="213"/>
      <c r="AG191" s="213" t="s">
        <v>303</v>
      </c>
      <c r="AH191" s="213">
        <v>0</v>
      </c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3" x14ac:dyDescent="0.25">
      <c r="A192" s="220"/>
      <c r="B192" s="221"/>
      <c r="C192" s="258" t="s">
        <v>680</v>
      </c>
      <c r="D192" s="226"/>
      <c r="E192" s="227">
        <v>-1.8</v>
      </c>
      <c r="F192" s="224"/>
      <c r="G192" s="224"/>
      <c r="H192" s="224"/>
      <c r="I192" s="224"/>
      <c r="J192" s="224"/>
      <c r="K192" s="224"/>
      <c r="L192" s="224"/>
      <c r="M192" s="224"/>
      <c r="N192" s="223"/>
      <c r="O192" s="223"/>
      <c r="P192" s="223"/>
      <c r="Q192" s="223"/>
      <c r="R192" s="224"/>
      <c r="S192" s="224"/>
      <c r="T192" s="224"/>
      <c r="U192" s="224"/>
      <c r="V192" s="224"/>
      <c r="W192" s="224"/>
      <c r="X192" s="224"/>
      <c r="Y192" s="224"/>
      <c r="Z192" s="213"/>
      <c r="AA192" s="213"/>
      <c r="AB192" s="213"/>
      <c r="AC192" s="213"/>
      <c r="AD192" s="213"/>
      <c r="AE192" s="213"/>
      <c r="AF192" s="213"/>
      <c r="AG192" s="213" t="s">
        <v>303</v>
      </c>
      <c r="AH192" s="213">
        <v>0</v>
      </c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3" x14ac:dyDescent="0.25">
      <c r="A193" s="220"/>
      <c r="B193" s="221"/>
      <c r="C193" s="261" t="s">
        <v>327</v>
      </c>
      <c r="D193" s="228"/>
      <c r="E193" s="229">
        <v>91.686000000000007</v>
      </c>
      <c r="F193" s="224"/>
      <c r="G193" s="224"/>
      <c r="H193" s="224"/>
      <c r="I193" s="224"/>
      <c r="J193" s="224"/>
      <c r="K193" s="224"/>
      <c r="L193" s="224"/>
      <c r="M193" s="224"/>
      <c r="N193" s="223"/>
      <c r="O193" s="223"/>
      <c r="P193" s="223"/>
      <c r="Q193" s="223"/>
      <c r="R193" s="224"/>
      <c r="S193" s="224"/>
      <c r="T193" s="224"/>
      <c r="U193" s="224"/>
      <c r="V193" s="224"/>
      <c r="W193" s="224"/>
      <c r="X193" s="224"/>
      <c r="Y193" s="224"/>
      <c r="Z193" s="213"/>
      <c r="AA193" s="213"/>
      <c r="AB193" s="213"/>
      <c r="AC193" s="213"/>
      <c r="AD193" s="213"/>
      <c r="AE193" s="213"/>
      <c r="AF193" s="213"/>
      <c r="AG193" s="213" t="s">
        <v>303</v>
      </c>
      <c r="AH193" s="213">
        <v>1</v>
      </c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3" x14ac:dyDescent="0.25">
      <c r="A194" s="220"/>
      <c r="B194" s="221"/>
      <c r="C194" s="258" t="s">
        <v>681</v>
      </c>
      <c r="D194" s="226"/>
      <c r="E194" s="227">
        <v>11.1</v>
      </c>
      <c r="F194" s="224"/>
      <c r="G194" s="224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3"/>
      <c r="AA194" s="213"/>
      <c r="AB194" s="213"/>
      <c r="AC194" s="213"/>
      <c r="AD194" s="213"/>
      <c r="AE194" s="213"/>
      <c r="AF194" s="213"/>
      <c r="AG194" s="213" t="s">
        <v>303</v>
      </c>
      <c r="AH194" s="213">
        <v>0</v>
      </c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3" x14ac:dyDescent="0.25">
      <c r="A195" s="220"/>
      <c r="B195" s="221"/>
      <c r="C195" s="258" t="s">
        <v>346</v>
      </c>
      <c r="D195" s="226"/>
      <c r="E195" s="227">
        <v>-1.379</v>
      </c>
      <c r="F195" s="224"/>
      <c r="G195" s="224"/>
      <c r="H195" s="224"/>
      <c r="I195" s="224"/>
      <c r="J195" s="224"/>
      <c r="K195" s="224"/>
      <c r="L195" s="224"/>
      <c r="M195" s="224"/>
      <c r="N195" s="223"/>
      <c r="O195" s="223"/>
      <c r="P195" s="223"/>
      <c r="Q195" s="223"/>
      <c r="R195" s="224"/>
      <c r="S195" s="224"/>
      <c r="T195" s="224"/>
      <c r="U195" s="224"/>
      <c r="V195" s="224"/>
      <c r="W195" s="224"/>
      <c r="X195" s="224"/>
      <c r="Y195" s="224"/>
      <c r="Z195" s="213"/>
      <c r="AA195" s="213"/>
      <c r="AB195" s="213"/>
      <c r="AC195" s="213"/>
      <c r="AD195" s="213"/>
      <c r="AE195" s="213"/>
      <c r="AF195" s="213"/>
      <c r="AG195" s="213" t="s">
        <v>303</v>
      </c>
      <c r="AH195" s="213">
        <v>0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3" x14ac:dyDescent="0.25">
      <c r="A196" s="220"/>
      <c r="B196" s="221"/>
      <c r="C196" s="261" t="s">
        <v>327</v>
      </c>
      <c r="D196" s="228"/>
      <c r="E196" s="229">
        <v>9.7210000000000001</v>
      </c>
      <c r="F196" s="224"/>
      <c r="G196" s="224"/>
      <c r="H196" s="224"/>
      <c r="I196" s="224"/>
      <c r="J196" s="224"/>
      <c r="K196" s="224"/>
      <c r="L196" s="224"/>
      <c r="M196" s="224"/>
      <c r="N196" s="223"/>
      <c r="O196" s="223"/>
      <c r="P196" s="223"/>
      <c r="Q196" s="223"/>
      <c r="R196" s="224"/>
      <c r="S196" s="224"/>
      <c r="T196" s="224"/>
      <c r="U196" s="224"/>
      <c r="V196" s="224"/>
      <c r="W196" s="224"/>
      <c r="X196" s="224"/>
      <c r="Y196" s="224"/>
      <c r="Z196" s="213"/>
      <c r="AA196" s="213"/>
      <c r="AB196" s="213"/>
      <c r="AC196" s="213"/>
      <c r="AD196" s="213"/>
      <c r="AE196" s="213"/>
      <c r="AF196" s="213"/>
      <c r="AG196" s="213" t="s">
        <v>303</v>
      </c>
      <c r="AH196" s="213">
        <v>1</v>
      </c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3" x14ac:dyDescent="0.25">
      <c r="A197" s="220"/>
      <c r="B197" s="221"/>
      <c r="C197" s="258" t="s">
        <v>682</v>
      </c>
      <c r="D197" s="226"/>
      <c r="E197" s="227">
        <v>34.369999999999997</v>
      </c>
      <c r="F197" s="224"/>
      <c r="G197" s="224"/>
      <c r="H197" s="224"/>
      <c r="I197" s="224"/>
      <c r="J197" s="224"/>
      <c r="K197" s="224"/>
      <c r="L197" s="224"/>
      <c r="M197" s="224"/>
      <c r="N197" s="223"/>
      <c r="O197" s="223"/>
      <c r="P197" s="223"/>
      <c r="Q197" s="223"/>
      <c r="R197" s="224"/>
      <c r="S197" s="224"/>
      <c r="T197" s="224"/>
      <c r="U197" s="224"/>
      <c r="V197" s="224"/>
      <c r="W197" s="224"/>
      <c r="X197" s="224"/>
      <c r="Y197" s="224"/>
      <c r="Z197" s="213"/>
      <c r="AA197" s="213"/>
      <c r="AB197" s="213"/>
      <c r="AC197" s="213"/>
      <c r="AD197" s="213"/>
      <c r="AE197" s="213"/>
      <c r="AF197" s="213"/>
      <c r="AG197" s="213" t="s">
        <v>303</v>
      </c>
      <c r="AH197" s="213">
        <v>0</v>
      </c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3" x14ac:dyDescent="0.25">
      <c r="A198" s="220"/>
      <c r="B198" s="221"/>
      <c r="C198" s="258" t="s">
        <v>326</v>
      </c>
      <c r="D198" s="226"/>
      <c r="E198" s="227">
        <v>-1.5760000000000001</v>
      </c>
      <c r="F198" s="224"/>
      <c r="G198" s="224"/>
      <c r="H198" s="224"/>
      <c r="I198" s="224"/>
      <c r="J198" s="224"/>
      <c r="K198" s="224"/>
      <c r="L198" s="224"/>
      <c r="M198" s="224"/>
      <c r="N198" s="223"/>
      <c r="O198" s="223"/>
      <c r="P198" s="223"/>
      <c r="Q198" s="223"/>
      <c r="R198" s="224"/>
      <c r="S198" s="224"/>
      <c r="T198" s="224"/>
      <c r="U198" s="224"/>
      <c r="V198" s="224"/>
      <c r="W198" s="224"/>
      <c r="X198" s="224"/>
      <c r="Y198" s="224"/>
      <c r="Z198" s="213"/>
      <c r="AA198" s="213"/>
      <c r="AB198" s="213"/>
      <c r="AC198" s="213"/>
      <c r="AD198" s="213"/>
      <c r="AE198" s="213"/>
      <c r="AF198" s="213"/>
      <c r="AG198" s="213" t="s">
        <v>303</v>
      </c>
      <c r="AH198" s="213">
        <v>0</v>
      </c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3" x14ac:dyDescent="0.25">
      <c r="A199" s="220"/>
      <c r="B199" s="221"/>
      <c r="C199" s="258" t="s">
        <v>346</v>
      </c>
      <c r="D199" s="226"/>
      <c r="E199" s="227">
        <v>-1.379</v>
      </c>
      <c r="F199" s="224"/>
      <c r="G199" s="224"/>
      <c r="H199" s="224"/>
      <c r="I199" s="224"/>
      <c r="J199" s="224"/>
      <c r="K199" s="224"/>
      <c r="L199" s="224"/>
      <c r="M199" s="224"/>
      <c r="N199" s="223"/>
      <c r="O199" s="223"/>
      <c r="P199" s="223"/>
      <c r="Q199" s="223"/>
      <c r="R199" s="224"/>
      <c r="S199" s="224"/>
      <c r="T199" s="224"/>
      <c r="U199" s="224"/>
      <c r="V199" s="224"/>
      <c r="W199" s="224"/>
      <c r="X199" s="224"/>
      <c r="Y199" s="224"/>
      <c r="Z199" s="213"/>
      <c r="AA199" s="213"/>
      <c r="AB199" s="213"/>
      <c r="AC199" s="213"/>
      <c r="AD199" s="213"/>
      <c r="AE199" s="213"/>
      <c r="AF199" s="213"/>
      <c r="AG199" s="213" t="s">
        <v>303</v>
      </c>
      <c r="AH199" s="213">
        <v>0</v>
      </c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3" x14ac:dyDescent="0.25">
      <c r="A200" s="220"/>
      <c r="B200" s="221"/>
      <c r="C200" s="261" t="s">
        <v>327</v>
      </c>
      <c r="D200" s="228"/>
      <c r="E200" s="229">
        <v>31.414999999999999</v>
      </c>
      <c r="F200" s="224"/>
      <c r="G200" s="224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3"/>
      <c r="AA200" s="213"/>
      <c r="AB200" s="213"/>
      <c r="AC200" s="213"/>
      <c r="AD200" s="213"/>
      <c r="AE200" s="213"/>
      <c r="AF200" s="213"/>
      <c r="AG200" s="213" t="s">
        <v>303</v>
      </c>
      <c r="AH200" s="213">
        <v>1</v>
      </c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3" x14ac:dyDescent="0.25">
      <c r="A201" s="220"/>
      <c r="B201" s="221"/>
      <c r="C201" s="258" t="s">
        <v>683</v>
      </c>
      <c r="D201" s="226"/>
      <c r="E201" s="227">
        <v>47.424999999999997</v>
      </c>
      <c r="F201" s="224"/>
      <c r="G201" s="224"/>
      <c r="H201" s="224"/>
      <c r="I201" s="224"/>
      <c r="J201" s="224"/>
      <c r="K201" s="224"/>
      <c r="L201" s="224"/>
      <c r="M201" s="224"/>
      <c r="N201" s="223"/>
      <c r="O201" s="223"/>
      <c r="P201" s="223"/>
      <c r="Q201" s="223"/>
      <c r="R201" s="224"/>
      <c r="S201" s="224"/>
      <c r="T201" s="224"/>
      <c r="U201" s="224"/>
      <c r="V201" s="224"/>
      <c r="W201" s="224"/>
      <c r="X201" s="224"/>
      <c r="Y201" s="224"/>
      <c r="Z201" s="213"/>
      <c r="AA201" s="213"/>
      <c r="AB201" s="213"/>
      <c r="AC201" s="213"/>
      <c r="AD201" s="213"/>
      <c r="AE201" s="213"/>
      <c r="AF201" s="213"/>
      <c r="AG201" s="213" t="s">
        <v>303</v>
      </c>
      <c r="AH201" s="213">
        <v>0</v>
      </c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3" x14ac:dyDescent="0.25">
      <c r="A202" s="220"/>
      <c r="B202" s="221"/>
      <c r="C202" s="258" t="s">
        <v>680</v>
      </c>
      <c r="D202" s="226"/>
      <c r="E202" s="227">
        <v>-1.8</v>
      </c>
      <c r="F202" s="224"/>
      <c r="G202" s="224"/>
      <c r="H202" s="224"/>
      <c r="I202" s="224"/>
      <c r="J202" s="224"/>
      <c r="K202" s="224"/>
      <c r="L202" s="224"/>
      <c r="M202" s="224"/>
      <c r="N202" s="223"/>
      <c r="O202" s="223"/>
      <c r="P202" s="223"/>
      <c r="Q202" s="223"/>
      <c r="R202" s="224"/>
      <c r="S202" s="224"/>
      <c r="T202" s="224"/>
      <c r="U202" s="224"/>
      <c r="V202" s="224"/>
      <c r="W202" s="224"/>
      <c r="X202" s="224"/>
      <c r="Y202" s="224"/>
      <c r="Z202" s="213"/>
      <c r="AA202" s="213"/>
      <c r="AB202" s="213"/>
      <c r="AC202" s="213"/>
      <c r="AD202" s="213"/>
      <c r="AE202" s="213"/>
      <c r="AF202" s="213"/>
      <c r="AG202" s="213" t="s">
        <v>303</v>
      </c>
      <c r="AH202" s="213">
        <v>0</v>
      </c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3" x14ac:dyDescent="0.25">
      <c r="A203" s="220"/>
      <c r="B203" s="221"/>
      <c r="C203" s="258" t="s">
        <v>684</v>
      </c>
      <c r="D203" s="226"/>
      <c r="E203" s="227">
        <v>-0.36</v>
      </c>
      <c r="F203" s="224"/>
      <c r="G203" s="224"/>
      <c r="H203" s="224"/>
      <c r="I203" s="224"/>
      <c r="J203" s="224"/>
      <c r="K203" s="224"/>
      <c r="L203" s="224"/>
      <c r="M203" s="224"/>
      <c r="N203" s="223"/>
      <c r="O203" s="223"/>
      <c r="P203" s="223"/>
      <c r="Q203" s="223"/>
      <c r="R203" s="224"/>
      <c r="S203" s="224"/>
      <c r="T203" s="224"/>
      <c r="U203" s="224"/>
      <c r="V203" s="224"/>
      <c r="W203" s="224"/>
      <c r="X203" s="224"/>
      <c r="Y203" s="224"/>
      <c r="Z203" s="213"/>
      <c r="AA203" s="213"/>
      <c r="AB203" s="213"/>
      <c r="AC203" s="213"/>
      <c r="AD203" s="213"/>
      <c r="AE203" s="213"/>
      <c r="AF203" s="213"/>
      <c r="AG203" s="213" t="s">
        <v>303</v>
      </c>
      <c r="AH203" s="213">
        <v>0</v>
      </c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3" x14ac:dyDescent="0.25">
      <c r="A204" s="220"/>
      <c r="B204" s="221"/>
      <c r="C204" s="261" t="s">
        <v>327</v>
      </c>
      <c r="D204" s="228"/>
      <c r="E204" s="229">
        <v>45.265000000000001</v>
      </c>
      <c r="F204" s="224"/>
      <c r="G204" s="224"/>
      <c r="H204" s="224"/>
      <c r="I204" s="224"/>
      <c r="J204" s="224"/>
      <c r="K204" s="224"/>
      <c r="L204" s="224"/>
      <c r="M204" s="224"/>
      <c r="N204" s="223"/>
      <c r="O204" s="223"/>
      <c r="P204" s="223"/>
      <c r="Q204" s="223"/>
      <c r="R204" s="224"/>
      <c r="S204" s="224"/>
      <c r="T204" s="224"/>
      <c r="U204" s="224"/>
      <c r="V204" s="224"/>
      <c r="W204" s="224"/>
      <c r="X204" s="224"/>
      <c r="Y204" s="224"/>
      <c r="Z204" s="213"/>
      <c r="AA204" s="213"/>
      <c r="AB204" s="213"/>
      <c r="AC204" s="213"/>
      <c r="AD204" s="213"/>
      <c r="AE204" s="213"/>
      <c r="AF204" s="213"/>
      <c r="AG204" s="213" t="s">
        <v>303</v>
      </c>
      <c r="AH204" s="213">
        <v>1</v>
      </c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3" x14ac:dyDescent="0.25">
      <c r="A205" s="220"/>
      <c r="B205" s="221"/>
      <c r="C205" s="258" t="s">
        <v>685</v>
      </c>
      <c r="D205" s="226"/>
      <c r="E205" s="227">
        <v>22.015000000000001</v>
      </c>
      <c r="F205" s="224"/>
      <c r="G205" s="224"/>
      <c r="H205" s="224"/>
      <c r="I205" s="224"/>
      <c r="J205" s="224"/>
      <c r="K205" s="224"/>
      <c r="L205" s="224"/>
      <c r="M205" s="224"/>
      <c r="N205" s="223"/>
      <c r="O205" s="223"/>
      <c r="P205" s="223"/>
      <c r="Q205" s="223"/>
      <c r="R205" s="224"/>
      <c r="S205" s="224"/>
      <c r="T205" s="224"/>
      <c r="U205" s="224"/>
      <c r="V205" s="224"/>
      <c r="W205" s="224"/>
      <c r="X205" s="224"/>
      <c r="Y205" s="224"/>
      <c r="Z205" s="213"/>
      <c r="AA205" s="213"/>
      <c r="AB205" s="213"/>
      <c r="AC205" s="213"/>
      <c r="AD205" s="213"/>
      <c r="AE205" s="213"/>
      <c r="AF205" s="213"/>
      <c r="AG205" s="213" t="s">
        <v>303</v>
      </c>
      <c r="AH205" s="213">
        <v>0</v>
      </c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3" x14ac:dyDescent="0.25">
      <c r="A206" s="220"/>
      <c r="B206" s="221"/>
      <c r="C206" s="258" t="s">
        <v>686</v>
      </c>
      <c r="D206" s="226"/>
      <c r="E206" s="227">
        <v>-4.7279999999999998</v>
      </c>
      <c r="F206" s="224"/>
      <c r="G206" s="224"/>
      <c r="H206" s="224"/>
      <c r="I206" s="224"/>
      <c r="J206" s="224"/>
      <c r="K206" s="224"/>
      <c r="L206" s="224"/>
      <c r="M206" s="224"/>
      <c r="N206" s="223"/>
      <c r="O206" s="223"/>
      <c r="P206" s="223"/>
      <c r="Q206" s="223"/>
      <c r="R206" s="224"/>
      <c r="S206" s="224"/>
      <c r="T206" s="224"/>
      <c r="U206" s="224"/>
      <c r="V206" s="224"/>
      <c r="W206" s="224"/>
      <c r="X206" s="224"/>
      <c r="Y206" s="224"/>
      <c r="Z206" s="213"/>
      <c r="AA206" s="213"/>
      <c r="AB206" s="213"/>
      <c r="AC206" s="213"/>
      <c r="AD206" s="213"/>
      <c r="AE206" s="213"/>
      <c r="AF206" s="213"/>
      <c r="AG206" s="213" t="s">
        <v>303</v>
      </c>
      <c r="AH206" s="213">
        <v>0</v>
      </c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3" x14ac:dyDescent="0.25">
      <c r="A207" s="220"/>
      <c r="B207" s="221"/>
      <c r="C207" s="261" t="s">
        <v>327</v>
      </c>
      <c r="D207" s="228"/>
      <c r="E207" s="229">
        <v>17.286999999999999</v>
      </c>
      <c r="F207" s="224"/>
      <c r="G207" s="224"/>
      <c r="H207" s="224"/>
      <c r="I207" s="224"/>
      <c r="J207" s="224"/>
      <c r="K207" s="224"/>
      <c r="L207" s="224"/>
      <c r="M207" s="224"/>
      <c r="N207" s="223"/>
      <c r="O207" s="223"/>
      <c r="P207" s="223"/>
      <c r="Q207" s="223"/>
      <c r="R207" s="224"/>
      <c r="S207" s="224"/>
      <c r="T207" s="224"/>
      <c r="U207" s="224"/>
      <c r="V207" s="224"/>
      <c r="W207" s="224"/>
      <c r="X207" s="224"/>
      <c r="Y207" s="224"/>
      <c r="Z207" s="213"/>
      <c r="AA207" s="213"/>
      <c r="AB207" s="213"/>
      <c r="AC207" s="213"/>
      <c r="AD207" s="213"/>
      <c r="AE207" s="213"/>
      <c r="AF207" s="213"/>
      <c r="AG207" s="213" t="s">
        <v>303</v>
      </c>
      <c r="AH207" s="213">
        <v>1</v>
      </c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3" x14ac:dyDescent="0.25">
      <c r="A208" s="220"/>
      <c r="B208" s="221"/>
      <c r="C208" s="258" t="s">
        <v>687</v>
      </c>
      <c r="D208" s="226"/>
      <c r="E208" s="227">
        <v>65.239999999999995</v>
      </c>
      <c r="F208" s="224"/>
      <c r="G208" s="224"/>
      <c r="H208" s="224"/>
      <c r="I208" s="224"/>
      <c r="J208" s="224"/>
      <c r="K208" s="224"/>
      <c r="L208" s="224"/>
      <c r="M208" s="224"/>
      <c r="N208" s="223"/>
      <c r="O208" s="223"/>
      <c r="P208" s="223"/>
      <c r="Q208" s="223"/>
      <c r="R208" s="224"/>
      <c r="S208" s="224"/>
      <c r="T208" s="224"/>
      <c r="U208" s="224"/>
      <c r="V208" s="224"/>
      <c r="W208" s="224"/>
      <c r="X208" s="224"/>
      <c r="Y208" s="224"/>
      <c r="Z208" s="213"/>
      <c r="AA208" s="213"/>
      <c r="AB208" s="213"/>
      <c r="AC208" s="213"/>
      <c r="AD208" s="213"/>
      <c r="AE208" s="213"/>
      <c r="AF208" s="213"/>
      <c r="AG208" s="213" t="s">
        <v>303</v>
      </c>
      <c r="AH208" s="213">
        <v>0</v>
      </c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3" x14ac:dyDescent="0.25">
      <c r="A209" s="220"/>
      <c r="B209" s="221"/>
      <c r="C209" s="258" t="s">
        <v>348</v>
      </c>
      <c r="D209" s="226"/>
      <c r="E209" s="227">
        <v>-4.42</v>
      </c>
      <c r="F209" s="224"/>
      <c r="G209" s="224"/>
      <c r="H209" s="224"/>
      <c r="I209" s="224"/>
      <c r="J209" s="224"/>
      <c r="K209" s="224"/>
      <c r="L209" s="224"/>
      <c r="M209" s="224"/>
      <c r="N209" s="223"/>
      <c r="O209" s="223"/>
      <c r="P209" s="223"/>
      <c r="Q209" s="223"/>
      <c r="R209" s="224"/>
      <c r="S209" s="224"/>
      <c r="T209" s="224"/>
      <c r="U209" s="224"/>
      <c r="V209" s="224"/>
      <c r="W209" s="224"/>
      <c r="X209" s="224"/>
      <c r="Y209" s="224"/>
      <c r="Z209" s="213"/>
      <c r="AA209" s="213"/>
      <c r="AB209" s="213"/>
      <c r="AC209" s="213"/>
      <c r="AD209" s="213"/>
      <c r="AE209" s="213"/>
      <c r="AF209" s="213"/>
      <c r="AG209" s="213" t="s">
        <v>303</v>
      </c>
      <c r="AH209" s="213">
        <v>0</v>
      </c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3" x14ac:dyDescent="0.25">
      <c r="A210" s="220"/>
      <c r="B210" s="221"/>
      <c r="C210" s="258" t="s">
        <v>326</v>
      </c>
      <c r="D210" s="226"/>
      <c r="E210" s="227">
        <v>-1.5760000000000001</v>
      </c>
      <c r="F210" s="224"/>
      <c r="G210" s="224"/>
      <c r="H210" s="224"/>
      <c r="I210" s="224"/>
      <c r="J210" s="224"/>
      <c r="K210" s="224"/>
      <c r="L210" s="224"/>
      <c r="M210" s="224"/>
      <c r="N210" s="223"/>
      <c r="O210" s="223"/>
      <c r="P210" s="223"/>
      <c r="Q210" s="223"/>
      <c r="R210" s="224"/>
      <c r="S210" s="224"/>
      <c r="T210" s="224"/>
      <c r="U210" s="224"/>
      <c r="V210" s="224"/>
      <c r="W210" s="224"/>
      <c r="X210" s="224"/>
      <c r="Y210" s="224"/>
      <c r="Z210" s="213"/>
      <c r="AA210" s="213"/>
      <c r="AB210" s="213"/>
      <c r="AC210" s="213"/>
      <c r="AD210" s="213"/>
      <c r="AE210" s="213"/>
      <c r="AF210" s="213"/>
      <c r="AG210" s="213" t="s">
        <v>303</v>
      </c>
      <c r="AH210" s="213">
        <v>0</v>
      </c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3" x14ac:dyDescent="0.25">
      <c r="A211" s="220"/>
      <c r="B211" s="221"/>
      <c r="C211" s="261" t="s">
        <v>327</v>
      </c>
      <c r="D211" s="228"/>
      <c r="E211" s="229">
        <v>59.244</v>
      </c>
      <c r="F211" s="224"/>
      <c r="G211" s="224"/>
      <c r="H211" s="224"/>
      <c r="I211" s="224"/>
      <c r="J211" s="224"/>
      <c r="K211" s="224"/>
      <c r="L211" s="224"/>
      <c r="M211" s="224"/>
      <c r="N211" s="223"/>
      <c r="O211" s="223"/>
      <c r="P211" s="223"/>
      <c r="Q211" s="223"/>
      <c r="R211" s="224"/>
      <c r="S211" s="224"/>
      <c r="T211" s="224"/>
      <c r="U211" s="224"/>
      <c r="V211" s="224"/>
      <c r="W211" s="224"/>
      <c r="X211" s="224"/>
      <c r="Y211" s="224"/>
      <c r="Z211" s="213"/>
      <c r="AA211" s="213"/>
      <c r="AB211" s="213"/>
      <c r="AC211" s="213"/>
      <c r="AD211" s="213"/>
      <c r="AE211" s="213"/>
      <c r="AF211" s="213"/>
      <c r="AG211" s="213" t="s">
        <v>303</v>
      </c>
      <c r="AH211" s="213">
        <v>1</v>
      </c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3" x14ac:dyDescent="0.25">
      <c r="A212" s="220"/>
      <c r="B212" s="221"/>
      <c r="C212" s="258" t="s">
        <v>688</v>
      </c>
      <c r="D212" s="226"/>
      <c r="E212" s="227">
        <v>14.7</v>
      </c>
      <c r="F212" s="224"/>
      <c r="G212" s="224"/>
      <c r="H212" s="224"/>
      <c r="I212" s="224"/>
      <c r="J212" s="224"/>
      <c r="K212" s="224"/>
      <c r="L212" s="224"/>
      <c r="M212" s="224"/>
      <c r="N212" s="223"/>
      <c r="O212" s="223"/>
      <c r="P212" s="223"/>
      <c r="Q212" s="223"/>
      <c r="R212" s="224"/>
      <c r="S212" s="224"/>
      <c r="T212" s="224"/>
      <c r="U212" s="224"/>
      <c r="V212" s="224"/>
      <c r="W212" s="224"/>
      <c r="X212" s="224"/>
      <c r="Y212" s="224"/>
      <c r="Z212" s="213"/>
      <c r="AA212" s="213"/>
      <c r="AB212" s="213"/>
      <c r="AC212" s="213"/>
      <c r="AD212" s="213"/>
      <c r="AE212" s="213"/>
      <c r="AF212" s="213"/>
      <c r="AG212" s="213" t="s">
        <v>303</v>
      </c>
      <c r="AH212" s="213">
        <v>0</v>
      </c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3" x14ac:dyDescent="0.25">
      <c r="A213" s="220"/>
      <c r="B213" s="221"/>
      <c r="C213" s="258" t="s">
        <v>629</v>
      </c>
      <c r="D213" s="226"/>
      <c r="E213" s="227">
        <v>-1</v>
      </c>
      <c r="F213" s="224"/>
      <c r="G213" s="224"/>
      <c r="H213" s="224"/>
      <c r="I213" s="224"/>
      <c r="J213" s="224"/>
      <c r="K213" s="224"/>
      <c r="L213" s="224"/>
      <c r="M213" s="224"/>
      <c r="N213" s="223"/>
      <c r="O213" s="223"/>
      <c r="P213" s="223"/>
      <c r="Q213" s="223"/>
      <c r="R213" s="224"/>
      <c r="S213" s="224"/>
      <c r="T213" s="224"/>
      <c r="U213" s="224"/>
      <c r="V213" s="224"/>
      <c r="W213" s="224"/>
      <c r="X213" s="224"/>
      <c r="Y213" s="224"/>
      <c r="Z213" s="213"/>
      <c r="AA213" s="213"/>
      <c r="AB213" s="213"/>
      <c r="AC213" s="213"/>
      <c r="AD213" s="213"/>
      <c r="AE213" s="213"/>
      <c r="AF213" s="213"/>
      <c r="AG213" s="213" t="s">
        <v>303</v>
      </c>
      <c r="AH213" s="213">
        <v>0</v>
      </c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3" x14ac:dyDescent="0.25">
      <c r="A214" s="220"/>
      <c r="B214" s="221"/>
      <c r="C214" s="261" t="s">
        <v>327</v>
      </c>
      <c r="D214" s="228"/>
      <c r="E214" s="229">
        <v>13.7</v>
      </c>
      <c r="F214" s="224"/>
      <c r="G214" s="224"/>
      <c r="H214" s="224"/>
      <c r="I214" s="224"/>
      <c r="J214" s="224"/>
      <c r="K214" s="224"/>
      <c r="L214" s="224"/>
      <c r="M214" s="224"/>
      <c r="N214" s="223"/>
      <c r="O214" s="223"/>
      <c r="P214" s="223"/>
      <c r="Q214" s="223"/>
      <c r="R214" s="224"/>
      <c r="S214" s="224"/>
      <c r="T214" s="224"/>
      <c r="U214" s="224"/>
      <c r="V214" s="224"/>
      <c r="W214" s="224"/>
      <c r="X214" s="224"/>
      <c r="Y214" s="224"/>
      <c r="Z214" s="213"/>
      <c r="AA214" s="213"/>
      <c r="AB214" s="213"/>
      <c r="AC214" s="213"/>
      <c r="AD214" s="213"/>
      <c r="AE214" s="213"/>
      <c r="AF214" s="213"/>
      <c r="AG214" s="213" t="s">
        <v>303</v>
      </c>
      <c r="AH214" s="213">
        <v>1</v>
      </c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3" x14ac:dyDescent="0.25">
      <c r="A215" s="220"/>
      <c r="B215" s="221"/>
      <c r="C215" s="258" t="s">
        <v>689</v>
      </c>
      <c r="D215" s="226"/>
      <c r="E215" s="227">
        <v>40.67</v>
      </c>
      <c r="F215" s="224"/>
      <c r="G215" s="224"/>
      <c r="H215" s="224"/>
      <c r="I215" s="224"/>
      <c r="J215" s="224"/>
      <c r="K215" s="224"/>
      <c r="L215" s="224"/>
      <c r="M215" s="224"/>
      <c r="N215" s="223"/>
      <c r="O215" s="223"/>
      <c r="P215" s="223"/>
      <c r="Q215" s="223"/>
      <c r="R215" s="224"/>
      <c r="S215" s="224"/>
      <c r="T215" s="224"/>
      <c r="U215" s="224"/>
      <c r="V215" s="224"/>
      <c r="W215" s="224"/>
      <c r="X215" s="224"/>
      <c r="Y215" s="224"/>
      <c r="Z215" s="213"/>
      <c r="AA215" s="213"/>
      <c r="AB215" s="213"/>
      <c r="AC215" s="213"/>
      <c r="AD215" s="213"/>
      <c r="AE215" s="213"/>
      <c r="AF215" s="213"/>
      <c r="AG215" s="213" t="s">
        <v>303</v>
      </c>
      <c r="AH215" s="213">
        <v>0</v>
      </c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3" x14ac:dyDescent="0.25">
      <c r="A216" s="220"/>
      <c r="B216" s="221"/>
      <c r="C216" s="258" t="s">
        <v>621</v>
      </c>
      <c r="D216" s="226"/>
      <c r="E216" s="227">
        <v>-1.7</v>
      </c>
      <c r="F216" s="224"/>
      <c r="G216" s="224"/>
      <c r="H216" s="224"/>
      <c r="I216" s="224"/>
      <c r="J216" s="224"/>
      <c r="K216" s="224"/>
      <c r="L216" s="224"/>
      <c r="M216" s="224"/>
      <c r="N216" s="223"/>
      <c r="O216" s="223"/>
      <c r="P216" s="223"/>
      <c r="Q216" s="223"/>
      <c r="R216" s="224"/>
      <c r="S216" s="224"/>
      <c r="T216" s="224"/>
      <c r="U216" s="224"/>
      <c r="V216" s="224"/>
      <c r="W216" s="224"/>
      <c r="X216" s="224"/>
      <c r="Y216" s="224"/>
      <c r="Z216" s="213"/>
      <c r="AA216" s="213"/>
      <c r="AB216" s="213"/>
      <c r="AC216" s="213"/>
      <c r="AD216" s="213"/>
      <c r="AE216" s="213"/>
      <c r="AF216" s="213"/>
      <c r="AG216" s="213" t="s">
        <v>303</v>
      </c>
      <c r="AH216" s="213">
        <v>0</v>
      </c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3" x14ac:dyDescent="0.25">
      <c r="A217" s="220"/>
      <c r="B217" s="221"/>
      <c r="C217" s="258" t="s">
        <v>690</v>
      </c>
      <c r="D217" s="226"/>
      <c r="E217" s="227">
        <v>-2.2400000000000002</v>
      </c>
      <c r="F217" s="224"/>
      <c r="G217" s="224"/>
      <c r="H217" s="224"/>
      <c r="I217" s="224"/>
      <c r="J217" s="224"/>
      <c r="K217" s="224"/>
      <c r="L217" s="224"/>
      <c r="M217" s="224"/>
      <c r="N217" s="223"/>
      <c r="O217" s="223"/>
      <c r="P217" s="223"/>
      <c r="Q217" s="223"/>
      <c r="R217" s="224"/>
      <c r="S217" s="224"/>
      <c r="T217" s="224"/>
      <c r="U217" s="224"/>
      <c r="V217" s="224"/>
      <c r="W217" s="224"/>
      <c r="X217" s="224"/>
      <c r="Y217" s="224"/>
      <c r="Z217" s="213"/>
      <c r="AA217" s="213"/>
      <c r="AB217" s="213"/>
      <c r="AC217" s="213"/>
      <c r="AD217" s="213"/>
      <c r="AE217" s="213"/>
      <c r="AF217" s="213"/>
      <c r="AG217" s="213" t="s">
        <v>303</v>
      </c>
      <c r="AH217" s="213">
        <v>0</v>
      </c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3" x14ac:dyDescent="0.25">
      <c r="A218" s="220"/>
      <c r="B218" s="221"/>
      <c r="C218" s="258" t="s">
        <v>326</v>
      </c>
      <c r="D218" s="226"/>
      <c r="E218" s="227">
        <v>-1.5760000000000001</v>
      </c>
      <c r="F218" s="224"/>
      <c r="G218" s="224"/>
      <c r="H218" s="224"/>
      <c r="I218" s="224"/>
      <c r="J218" s="224"/>
      <c r="K218" s="224"/>
      <c r="L218" s="224"/>
      <c r="M218" s="224"/>
      <c r="N218" s="223"/>
      <c r="O218" s="223"/>
      <c r="P218" s="223"/>
      <c r="Q218" s="223"/>
      <c r="R218" s="224"/>
      <c r="S218" s="224"/>
      <c r="T218" s="224"/>
      <c r="U218" s="224"/>
      <c r="V218" s="224"/>
      <c r="W218" s="224"/>
      <c r="X218" s="224"/>
      <c r="Y218" s="224"/>
      <c r="Z218" s="213"/>
      <c r="AA218" s="213"/>
      <c r="AB218" s="213"/>
      <c r="AC218" s="213"/>
      <c r="AD218" s="213"/>
      <c r="AE218" s="213"/>
      <c r="AF218" s="213"/>
      <c r="AG218" s="213" t="s">
        <v>303</v>
      </c>
      <c r="AH218" s="213">
        <v>0</v>
      </c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3" x14ac:dyDescent="0.25">
      <c r="A219" s="220"/>
      <c r="B219" s="221"/>
      <c r="C219" s="261" t="s">
        <v>327</v>
      </c>
      <c r="D219" s="228"/>
      <c r="E219" s="229">
        <v>35.154000000000003</v>
      </c>
      <c r="F219" s="224"/>
      <c r="G219" s="224"/>
      <c r="H219" s="224"/>
      <c r="I219" s="224"/>
      <c r="J219" s="224"/>
      <c r="K219" s="224"/>
      <c r="L219" s="224"/>
      <c r="M219" s="224"/>
      <c r="N219" s="223"/>
      <c r="O219" s="223"/>
      <c r="P219" s="223"/>
      <c r="Q219" s="223"/>
      <c r="R219" s="224"/>
      <c r="S219" s="224"/>
      <c r="T219" s="224"/>
      <c r="U219" s="224"/>
      <c r="V219" s="224"/>
      <c r="W219" s="224"/>
      <c r="X219" s="224"/>
      <c r="Y219" s="224"/>
      <c r="Z219" s="213"/>
      <c r="AA219" s="213"/>
      <c r="AB219" s="213"/>
      <c r="AC219" s="213"/>
      <c r="AD219" s="213"/>
      <c r="AE219" s="213"/>
      <c r="AF219" s="213"/>
      <c r="AG219" s="213" t="s">
        <v>303</v>
      </c>
      <c r="AH219" s="213">
        <v>1</v>
      </c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3" x14ac:dyDescent="0.25">
      <c r="A220" s="220"/>
      <c r="B220" s="221"/>
      <c r="C220" s="258" t="s">
        <v>691</v>
      </c>
      <c r="D220" s="226"/>
      <c r="E220" s="227">
        <v>44.152500000000003</v>
      </c>
      <c r="F220" s="224"/>
      <c r="G220" s="224"/>
      <c r="H220" s="224"/>
      <c r="I220" s="224"/>
      <c r="J220" s="224"/>
      <c r="K220" s="224"/>
      <c r="L220" s="224"/>
      <c r="M220" s="224"/>
      <c r="N220" s="223"/>
      <c r="O220" s="223"/>
      <c r="P220" s="223"/>
      <c r="Q220" s="223"/>
      <c r="R220" s="224"/>
      <c r="S220" s="224"/>
      <c r="T220" s="224"/>
      <c r="U220" s="224"/>
      <c r="V220" s="224"/>
      <c r="W220" s="224"/>
      <c r="X220" s="224"/>
      <c r="Y220" s="224"/>
      <c r="Z220" s="213"/>
      <c r="AA220" s="213"/>
      <c r="AB220" s="213"/>
      <c r="AC220" s="213"/>
      <c r="AD220" s="213"/>
      <c r="AE220" s="213"/>
      <c r="AF220" s="213"/>
      <c r="AG220" s="213" t="s">
        <v>303</v>
      </c>
      <c r="AH220" s="213">
        <v>0</v>
      </c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3" x14ac:dyDescent="0.25">
      <c r="A221" s="220"/>
      <c r="B221" s="221"/>
      <c r="C221" s="258" t="s">
        <v>348</v>
      </c>
      <c r="D221" s="226"/>
      <c r="E221" s="227">
        <v>-4.42</v>
      </c>
      <c r="F221" s="224"/>
      <c r="G221" s="224"/>
      <c r="H221" s="224"/>
      <c r="I221" s="224"/>
      <c r="J221" s="224"/>
      <c r="K221" s="224"/>
      <c r="L221" s="224"/>
      <c r="M221" s="224"/>
      <c r="N221" s="223"/>
      <c r="O221" s="223"/>
      <c r="P221" s="223"/>
      <c r="Q221" s="223"/>
      <c r="R221" s="224"/>
      <c r="S221" s="224"/>
      <c r="T221" s="224"/>
      <c r="U221" s="224"/>
      <c r="V221" s="224"/>
      <c r="W221" s="224"/>
      <c r="X221" s="224"/>
      <c r="Y221" s="224"/>
      <c r="Z221" s="213"/>
      <c r="AA221" s="213"/>
      <c r="AB221" s="213"/>
      <c r="AC221" s="213"/>
      <c r="AD221" s="213"/>
      <c r="AE221" s="213"/>
      <c r="AF221" s="213"/>
      <c r="AG221" s="213" t="s">
        <v>303</v>
      </c>
      <c r="AH221" s="213">
        <v>0</v>
      </c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3" x14ac:dyDescent="0.25">
      <c r="A222" s="220"/>
      <c r="B222" s="221"/>
      <c r="C222" s="258" t="s">
        <v>326</v>
      </c>
      <c r="D222" s="226"/>
      <c r="E222" s="227">
        <v>-1.5760000000000001</v>
      </c>
      <c r="F222" s="224"/>
      <c r="G222" s="224"/>
      <c r="H222" s="224"/>
      <c r="I222" s="224"/>
      <c r="J222" s="224"/>
      <c r="K222" s="224"/>
      <c r="L222" s="224"/>
      <c r="M222" s="224"/>
      <c r="N222" s="223"/>
      <c r="O222" s="223"/>
      <c r="P222" s="223"/>
      <c r="Q222" s="223"/>
      <c r="R222" s="224"/>
      <c r="S222" s="224"/>
      <c r="T222" s="224"/>
      <c r="U222" s="224"/>
      <c r="V222" s="224"/>
      <c r="W222" s="224"/>
      <c r="X222" s="224"/>
      <c r="Y222" s="224"/>
      <c r="Z222" s="213"/>
      <c r="AA222" s="213"/>
      <c r="AB222" s="213"/>
      <c r="AC222" s="213"/>
      <c r="AD222" s="213"/>
      <c r="AE222" s="213"/>
      <c r="AF222" s="213"/>
      <c r="AG222" s="213" t="s">
        <v>303</v>
      </c>
      <c r="AH222" s="213">
        <v>0</v>
      </c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3" x14ac:dyDescent="0.25">
      <c r="A223" s="220"/>
      <c r="B223" s="221"/>
      <c r="C223" s="258" t="s">
        <v>326</v>
      </c>
      <c r="D223" s="226"/>
      <c r="E223" s="227">
        <v>-1.5760000000000001</v>
      </c>
      <c r="F223" s="224"/>
      <c r="G223" s="224"/>
      <c r="H223" s="224"/>
      <c r="I223" s="224"/>
      <c r="J223" s="224"/>
      <c r="K223" s="224"/>
      <c r="L223" s="224"/>
      <c r="M223" s="224"/>
      <c r="N223" s="223"/>
      <c r="O223" s="223"/>
      <c r="P223" s="223"/>
      <c r="Q223" s="223"/>
      <c r="R223" s="224"/>
      <c r="S223" s="224"/>
      <c r="T223" s="224"/>
      <c r="U223" s="224"/>
      <c r="V223" s="224"/>
      <c r="W223" s="224"/>
      <c r="X223" s="224"/>
      <c r="Y223" s="224"/>
      <c r="Z223" s="213"/>
      <c r="AA223" s="213"/>
      <c r="AB223" s="213"/>
      <c r="AC223" s="213"/>
      <c r="AD223" s="213"/>
      <c r="AE223" s="213"/>
      <c r="AF223" s="213"/>
      <c r="AG223" s="213" t="s">
        <v>303</v>
      </c>
      <c r="AH223" s="213">
        <v>0</v>
      </c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3" x14ac:dyDescent="0.25">
      <c r="A224" s="220"/>
      <c r="B224" s="221"/>
      <c r="C224" s="261" t="s">
        <v>327</v>
      </c>
      <c r="D224" s="228"/>
      <c r="E224" s="229">
        <v>36.580500000000001</v>
      </c>
      <c r="F224" s="224"/>
      <c r="G224" s="224"/>
      <c r="H224" s="224"/>
      <c r="I224" s="224"/>
      <c r="J224" s="224"/>
      <c r="K224" s="224"/>
      <c r="L224" s="224"/>
      <c r="M224" s="224"/>
      <c r="N224" s="223"/>
      <c r="O224" s="223"/>
      <c r="P224" s="223"/>
      <c r="Q224" s="223"/>
      <c r="R224" s="224"/>
      <c r="S224" s="224"/>
      <c r="T224" s="224"/>
      <c r="U224" s="224"/>
      <c r="V224" s="224"/>
      <c r="W224" s="224"/>
      <c r="X224" s="224"/>
      <c r="Y224" s="224"/>
      <c r="Z224" s="213"/>
      <c r="AA224" s="213"/>
      <c r="AB224" s="213"/>
      <c r="AC224" s="213"/>
      <c r="AD224" s="213"/>
      <c r="AE224" s="213"/>
      <c r="AF224" s="213"/>
      <c r="AG224" s="213" t="s">
        <v>303</v>
      </c>
      <c r="AH224" s="213">
        <v>1</v>
      </c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1" x14ac:dyDescent="0.25">
      <c r="A225" s="245">
        <v>46</v>
      </c>
      <c r="B225" s="246" t="s">
        <v>350</v>
      </c>
      <c r="C225" s="259" t="s">
        <v>351</v>
      </c>
      <c r="D225" s="247" t="s">
        <v>295</v>
      </c>
      <c r="E225" s="248">
        <v>534.21950000000004</v>
      </c>
      <c r="F225" s="249"/>
      <c r="G225" s="250">
        <f>ROUND(E225*F225,2)</f>
        <v>0</v>
      </c>
      <c r="H225" s="249"/>
      <c r="I225" s="250">
        <f>ROUND(E225*H225,2)</f>
        <v>0</v>
      </c>
      <c r="J225" s="249"/>
      <c r="K225" s="250">
        <f>ROUND(E225*J225,2)</f>
        <v>0</v>
      </c>
      <c r="L225" s="250">
        <v>21</v>
      </c>
      <c r="M225" s="250">
        <f>G225*(1+L225/100)</f>
        <v>0</v>
      </c>
      <c r="N225" s="248">
        <v>3.6700000000000001E-3</v>
      </c>
      <c r="O225" s="248">
        <f>ROUND(E225*N225,2)</f>
        <v>1.96</v>
      </c>
      <c r="P225" s="248">
        <v>0</v>
      </c>
      <c r="Q225" s="248">
        <f>ROUND(E225*P225,2)</f>
        <v>0</v>
      </c>
      <c r="R225" s="250" t="s">
        <v>296</v>
      </c>
      <c r="S225" s="250" t="s">
        <v>297</v>
      </c>
      <c r="T225" s="251" t="s">
        <v>298</v>
      </c>
      <c r="U225" s="224">
        <v>0.36199999999999999</v>
      </c>
      <c r="V225" s="224">
        <f>ROUND(E225*U225,2)</f>
        <v>193.39</v>
      </c>
      <c r="W225" s="224"/>
      <c r="X225" s="224" t="s">
        <v>299</v>
      </c>
      <c r="Y225" s="224" t="s">
        <v>300</v>
      </c>
      <c r="Z225" s="213"/>
      <c r="AA225" s="213"/>
      <c r="AB225" s="213"/>
      <c r="AC225" s="213"/>
      <c r="AD225" s="213"/>
      <c r="AE225" s="213"/>
      <c r="AF225" s="213"/>
      <c r="AG225" s="213" t="s">
        <v>301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x14ac:dyDescent="0.25">
      <c r="A226" s="231" t="s">
        <v>291</v>
      </c>
      <c r="B226" s="232" t="s">
        <v>190</v>
      </c>
      <c r="C226" s="256" t="s">
        <v>191</v>
      </c>
      <c r="D226" s="233"/>
      <c r="E226" s="234"/>
      <c r="F226" s="235"/>
      <c r="G226" s="235">
        <f>SUMIF(AG227:AG231,"&lt;&gt;NOR",G227:G231)</f>
        <v>0</v>
      </c>
      <c r="H226" s="235"/>
      <c r="I226" s="235">
        <f>SUM(I227:I231)</f>
        <v>0</v>
      </c>
      <c r="J226" s="235"/>
      <c r="K226" s="235">
        <f>SUM(K227:K231)</f>
        <v>0</v>
      </c>
      <c r="L226" s="235"/>
      <c r="M226" s="235">
        <f>SUM(M227:M231)</f>
        <v>0</v>
      </c>
      <c r="N226" s="234"/>
      <c r="O226" s="234">
        <f>SUM(O227:O231)</f>
        <v>5.07</v>
      </c>
      <c r="P226" s="234"/>
      <c r="Q226" s="234">
        <f>SUM(Q227:Q231)</f>
        <v>0</v>
      </c>
      <c r="R226" s="235"/>
      <c r="S226" s="235"/>
      <c r="T226" s="236"/>
      <c r="U226" s="230"/>
      <c r="V226" s="230">
        <f>SUM(V227:V231)</f>
        <v>151.13</v>
      </c>
      <c r="W226" s="230"/>
      <c r="X226" s="230"/>
      <c r="Y226" s="230"/>
      <c r="AG226" t="s">
        <v>292</v>
      </c>
    </row>
    <row r="227" spans="1:60" ht="20.399999999999999" outlineLevel="1" x14ac:dyDescent="0.25">
      <c r="A227" s="238">
        <v>47</v>
      </c>
      <c r="B227" s="239" t="s">
        <v>692</v>
      </c>
      <c r="C227" s="257" t="s">
        <v>693</v>
      </c>
      <c r="D227" s="240" t="s">
        <v>295</v>
      </c>
      <c r="E227" s="241">
        <v>131.1891</v>
      </c>
      <c r="F227" s="242"/>
      <c r="G227" s="243">
        <f>ROUND(E227*F227,2)</f>
        <v>0</v>
      </c>
      <c r="H227" s="242"/>
      <c r="I227" s="243">
        <f>ROUND(E227*H227,2)</f>
        <v>0</v>
      </c>
      <c r="J227" s="242"/>
      <c r="K227" s="243">
        <f>ROUND(E227*J227,2)</f>
        <v>0</v>
      </c>
      <c r="L227" s="243">
        <v>21</v>
      </c>
      <c r="M227" s="243">
        <f>G227*(1+L227/100)</f>
        <v>0</v>
      </c>
      <c r="N227" s="241">
        <v>3.5000000000000003E-2</v>
      </c>
      <c r="O227" s="241">
        <f>ROUND(E227*N227,2)</f>
        <v>4.59</v>
      </c>
      <c r="P227" s="241">
        <v>0</v>
      </c>
      <c r="Q227" s="241">
        <f>ROUND(E227*P227,2)</f>
        <v>0</v>
      </c>
      <c r="R227" s="243" t="s">
        <v>296</v>
      </c>
      <c r="S227" s="243" t="s">
        <v>297</v>
      </c>
      <c r="T227" s="244" t="s">
        <v>298</v>
      </c>
      <c r="U227" s="224">
        <v>0.79200999999999999</v>
      </c>
      <c r="V227" s="224">
        <f>ROUND(E227*U227,2)</f>
        <v>103.9</v>
      </c>
      <c r="W227" s="224"/>
      <c r="X227" s="224" t="s">
        <v>299</v>
      </c>
      <c r="Y227" s="224" t="s">
        <v>300</v>
      </c>
      <c r="Z227" s="213"/>
      <c r="AA227" s="213"/>
      <c r="AB227" s="213"/>
      <c r="AC227" s="213"/>
      <c r="AD227" s="213"/>
      <c r="AE227" s="213"/>
      <c r="AF227" s="213"/>
      <c r="AG227" s="213" t="s">
        <v>301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2" x14ac:dyDescent="0.25">
      <c r="A228" s="220"/>
      <c r="B228" s="221"/>
      <c r="C228" s="260" t="s">
        <v>694</v>
      </c>
      <c r="D228" s="253"/>
      <c r="E228" s="253"/>
      <c r="F228" s="253"/>
      <c r="G228" s="253"/>
      <c r="H228" s="224"/>
      <c r="I228" s="224"/>
      <c r="J228" s="224"/>
      <c r="K228" s="224"/>
      <c r="L228" s="224"/>
      <c r="M228" s="224"/>
      <c r="N228" s="223"/>
      <c r="O228" s="223"/>
      <c r="P228" s="223"/>
      <c r="Q228" s="223"/>
      <c r="R228" s="224"/>
      <c r="S228" s="224"/>
      <c r="T228" s="224"/>
      <c r="U228" s="224"/>
      <c r="V228" s="224"/>
      <c r="W228" s="224"/>
      <c r="X228" s="224"/>
      <c r="Y228" s="224"/>
      <c r="Z228" s="213"/>
      <c r="AA228" s="213"/>
      <c r="AB228" s="213"/>
      <c r="AC228" s="213"/>
      <c r="AD228" s="213"/>
      <c r="AE228" s="213"/>
      <c r="AF228" s="213"/>
      <c r="AG228" s="213" t="s">
        <v>322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ht="20.399999999999999" outlineLevel="1" x14ac:dyDescent="0.25">
      <c r="A229" s="238">
        <v>48</v>
      </c>
      <c r="B229" s="239" t="s">
        <v>695</v>
      </c>
      <c r="C229" s="257" t="s">
        <v>696</v>
      </c>
      <c r="D229" s="240" t="s">
        <v>295</v>
      </c>
      <c r="E229" s="241">
        <v>131.1891</v>
      </c>
      <c r="F229" s="242"/>
      <c r="G229" s="243">
        <f>ROUND(E229*F229,2)</f>
        <v>0</v>
      </c>
      <c r="H229" s="242"/>
      <c r="I229" s="243">
        <f>ROUND(E229*H229,2)</f>
        <v>0</v>
      </c>
      <c r="J229" s="242"/>
      <c r="K229" s="243">
        <f>ROUND(E229*J229,2)</f>
        <v>0</v>
      </c>
      <c r="L229" s="243">
        <v>21</v>
      </c>
      <c r="M229" s="243">
        <f>G229*(1+L229/100)</f>
        <v>0</v>
      </c>
      <c r="N229" s="241">
        <v>3.6700000000000001E-3</v>
      </c>
      <c r="O229" s="241">
        <f>ROUND(E229*N229,2)</f>
        <v>0.48</v>
      </c>
      <c r="P229" s="241">
        <v>0</v>
      </c>
      <c r="Q229" s="241">
        <f>ROUND(E229*P229,2)</f>
        <v>0</v>
      </c>
      <c r="R229" s="243" t="s">
        <v>296</v>
      </c>
      <c r="S229" s="243" t="s">
        <v>297</v>
      </c>
      <c r="T229" s="244" t="s">
        <v>298</v>
      </c>
      <c r="U229" s="224">
        <v>0.36</v>
      </c>
      <c r="V229" s="224">
        <f>ROUND(E229*U229,2)</f>
        <v>47.23</v>
      </c>
      <c r="W229" s="224"/>
      <c r="X229" s="224" t="s">
        <v>299</v>
      </c>
      <c r="Y229" s="224" t="s">
        <v>300</v>
      </c>
      <c r="Z229" s="213"/>
      <c r="AA229" s="213"/>
      <c r="AB229" s="213"/>
      <c r="AC229" s="213"/>
      <c r="AD229" s="213"/>
      <c r="AE229" s="213"/>
      <c r="AF229" s="213"/>
      <c r="AG229" s="213" t="s">
        <v>301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2" x14ac:dyDescent="0.25">
      <c r="A230" s="220"/>
      <c r="B230" s="221"/>
      <c r="C230" s="258" t="s">
        <v>697</v>
      </c>
      <c r="D230" s="226"/>
      <c r="E230" s="227">
        <v>131.1891</v>
      </c>
      <c r="F230" s="224"/>
      <c r="G230" s="224"/>
      <c r="H230" s="224"/>
      <c r="I230" s="224"/>
      <c r="J230" s="224"/>
      <c r="K230" s="224"/>
      <c r="L230" s="224"/>
      <c r="M230" s="224"/>
      <c r="N230" s="223"/>
      <c r="O230" s="223"/>
      <c r="P230" s="223"/>
      <c r="Q230" s="223"/>
      <c r="R230" s="224"/>
      <c r="S230" s="224"/>
      <c r="T230" s="224"/>
      <c r="U230" s="224"/>
      <c r="V230" s="224"/>
      <c r="W230" s="224"/>
      <c r="X230" s="224"/>
      <c r="Y230" s="224"/>
      <c r="Z230" s="213"/>
      <c r="AA230" s="213"/>
      <c r="AB230" s="213"/>
      <c r="AC230" s="213"/>
      <c r="AD230" s="213"/>
      <c r="AE230" s="213"/>
      <c r="AF230" s="213"/>
      <c r="AG230" s="213" t="s">
        <v>303</v>
      </c>
      <c r="AH230" s="213">
        <v>0</v>
      </c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1" x14ac:dyDescent="0.25">
      <c r="A231" s="245">
        <v>49</v>
      </c>
      <c r="B231" s="246" t="s">
        <v>698</v>
      </c>
      <c r="C231" s="259" t="s">
        <v>699</v>
      </c>
      <c r="D231" s="247" t="s">
        <v>310</v>
      </c>
      <c r="E231" s="248">
        <v>7</v>
      </c>
      <c r="F231" s="249"/>
      <c r="G231" s="250">
        <f>ROUND(E231*F231,2)</f>
        <v>0</v>
      </c>
      <c r="H231" s="249"/>
      <c r="I231" s="250">
        <f>ROUND(E231*H231,2)</f>
        <v>0</v>
      </c>
      <c r="J231" s="249"/>
      <c r="K231" s="250">
        <f>ROUND(E231*J231,2)</f>
        <v>0</v>
      </c>
      <c r="L231" s="250">
        <v>21</v>
      </c>
      <c r="M231" s="250">
        <f>G231*(1+L231/100)</f>
        <v>0</v>
      </c>
      <c r="N231" s="248">
        <v>0</v>
      </c>
      <c r="O231" s="248">
        <f>ROUND(E231*N231,2)</f>
        <v>0</v>
      </c>
      <c r="P231" s="248">
        <v>0</v>
      </c>
      <c r="Q231" s="248">
        <f>ROUND(E231*P231,2)</f>
        <v>0</v>
      </c>
      <c r="R231" s="250"/>
      <c r="S231" s="250" t="s">
        <v>354</v>
      </c>
      <c r="T231" s="251" t="s">
        <v>355</v>
      </c>
      <c r="U231" s="224">
        <v>0</v>
      </c>
      <c r="V231" s="224">
        <f>ROUND(E231*U231,2)</f>
        <v>0</v>
      </c>
      <c r="W231" s="224"/>
      <c r="X231" s="224" t="s">
        <v>299</v>
      </c>
      <c r="Y231" s="224" t="s">
        <v>300</v>
      </c>
      <c r="Z231" s="213"/>
      <c r="AA231" s="213"/>
      <c r="AB231" s="213"/>
      <c r="AC231" s="213"/>
      <c r="AD231" s="213"/>
      <c r="AE231" s="213"/>
      <c r="AF231" s="213"/>
      <c r="AG231" s="213" t="s">
        <v>301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x14ac:dyDescent="0.25">
      <c r="A232" s="231" t="s">
        <v>291</v>
      </c>
      <c r="B232" s="232" t="s">
        <v>192</v>
      </c>
      <c r="C232" s="256" t="s">
        <v>193</v>
      </c>
      <c r="D232" s="233"/>
      <c r="E232" s="234"/>
      <c r="F232" s="235"/>
      <c r="G232" s="235">
        <f>SUMIF(AG233:AG245,"&lt;&gt;NOR",G233:G245)</f>
        <v>0</v>
      </c>
      <c r="H232" s="235"/>
      <c r="I232" s="235">
        <f>SUM(I233:I245)</f>
        <v>0</v>
      </c>
      <c r="J232" s="235"/>
      <c r="K232" s="235">
        <f>SUM(K233:K245)</f>
        <v>0</v>
      </c>
      <c r="L232" s="235"/>
      <c r="M232" s="235">
        <f>SUM(M233:M245)</f>
        <v>0</v>
      </c>
      <c r="N232" s="234"/>
      <c r="O232" s="234">
        <f>SUM(O233:O245)</f>
        <v>0</v>
      </c>
      <c r="P232" s="234"/>
      <c r="Q232" s="234">
        <f>SUM(Q233:Q245)</f>
        <v>0</v>
      </c>
      <c r="R232" s="235"/>
      <c r="S232" s="235"/>
      <c r="T232" s="236"/>
      <c r="U232" s="230"/>
      <c r="V232" s="230">
        <f>SUM(V233:V245)</f>
        <v>0</v>
      </c>
      <c r="W232" s="230"/>
      <c r="X232" s="230"/>
      <c r="Y232" s="230"/>
      <c r="AG232" t="s">
        <v>292</v>
      </c>
    </row>
    <row r="233" spans="1:60" outlineLevel="1" x14ac:dyDescent="0.25">
      <c r="A233" s="238">
        <v>50</v>
      </c>
      <c r="B233" s="239" t="s">
        <v>352</v>
      </c>
      <c r="C233" s="257" t="s">
        <v>353</v>
      </c>
      <c r="D233" s="240" t="s">
        <v>295</v>
      </c>
      <c r="E233" s="241">
        <v>123.74</v>
      </c>
      <c r="F233" s="242"/>
      <c r="G233" s="243">
        <f>ROUND(E233*F233,2)</f>
        <v>0</v>
      </c>
      <c r="H233" s="242"/>
      <c r="I233" s="243">
        <f>ROUND(E233*H233,2)</f>
        <v>0</v>
      </c>
      <c r="J233" s="242"/>
      <c r="K233" s="243">
        <f>ROUND(E233*J233,2)</f>
        <v>0</v>
      </c>
      <c r="L233" s="243">
        <v>21</v>
      </c>
      <c r="M233" s="243">
        <f>G233*(1+L233/100)</f>
        <v>0</v>
      </c>
      <c r="N233" s="241">
        <v>0</v>
      </c>
      <c r="O233" s="241">
        <f>ROUND(E233*N233,2)</f>
        <v>0</v>
      </c>
      <c r="P233" s="241">
        <v>0</v>
      </c>
      <c r="Q233" s="241">
        <f>ROUND(E233*P233,2)</f>
        <v>0</v>
      </c>
      <c r="R233" s="243"/>
      <c r="S233" s="243" t="s">
        <v>354</v>
      </c>
      <c r="T233" s="244" t="s">
        <v>355</v>
      </c>
      <c r="U233" s="224">
        <v>0</v>
      </c>
      <c r="V233" s="224">
        <f>ROUND(E233*U233,2)</f>
        <v>0</v>
      </c>
      <c r="W233" s="224"/>
      <c r="X233" s="224" t="s">
        <v>299</v>
      </c>
      <c r="Y233" s="224" t="s">
        <v>300</v>
      </c>
      <c r="Z233" s="213"/>
      <c r="AA233" s="213"/>
      <c r="AB233" s="213"/>
      <c r="AC233" s="213"/>
      <c r="AD233" s="213"/>
      <c r="AE233" s="213"/>
      <c r="AF233" s="213"/>
      <c r="AG233" s="213" t="s">
        <v>301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2" x14ac:dyDescent="0.25">
      <c r="A234" s="220"/>
      <c r="B234" s="221"/>
      <c r="C234" s="258" t="s">
        <v>700</v>
      </c>
      <c r="D234" s="226"/>
      <c r="E234" s="227">
        <v>6</v>
      </c>
      <c r="F234" s="224"/>
      <c r="G234" s="224"/>
      <c r="H234" s="224"/>
      <c r="I234" s="224"/>
      <c r="J234" s="224"/>
      <c r="K234" s="224"/>
      <c r="L234" s="224"/>
      <c r="M234" s="224"/>
      <c r="N234" s="223"/>
      <c r="O234" s="223"/>
      <c r="P234" s="223"/>
      <c r="Q234" s="223"/>
      <c r="R234" s="224"/>
      <c r="S234" s="224"/>
      <c r="T234" s="224"/>
      <c r="U234" s="224"/>
      <c r="V234" s="224"/>
      <c r="W234" s="224"/>
      <c r="X234" s="224"/>
      <c r="Y234" s="224"/>
      <c r="Z234" s="213"/>
      <c r="AA234" s="213"/>
      <c r="AB234" s="213"/>
      <c r="AC234" s="213"/>
      <c r="AD234" s="213"/>
      <c r="AE234" s="213"/>
      <c r="AF234" s="213"/>
      <c r="AG234" s="213" t="s">
        <v>303</v>
      </c>
      <c r="AH234" s="213">
        <v>0</v>
      </c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3" x14ac:dyDescent="0.25">
      <c r="A235" s="220"/>
      <c r="B235" s="221"/>
      <c r="C235" s="258" t="s">
        <v>701</v>
      </c>
      <c r="D235" s="226"/>
      <c r="E235" s="227">
        <v>57.85</v>
      </c>
      <c r="F235" s="224"/>
      <c r="G235" s="224"/>
      <c r="H235" s="224"/>
      <c r="I235" s="224"/>
      <c r="J235" s="224"/>
      <c r="K235" s="224"/>
      <c r="L235" s="224"/>
      <c r="M235" s="224"/>
      <c r="N235" s="223"/>
      <c r="O235" s="223"/>
      <c r="P235" s="223"/>
      <c r="Q235" s="223"/>
      <c r="R235" s="224"/>
      <c r="S235" s="224"/>
      <c r="T235" s="224"/>
      <c r="U235" s="224"/>
      <c r="V235" s="224"/>
      <c r="W235" s="224"/>
      <c r="X235" s="224"/>
      <c r="Y235" s="224"/>
      <c r="Z235" s="213"/>
      <c r="AA235" s="213"/>
      <c r="AB235" s="213"/>
      <c r="AC235" s="213"/>
      <c r="AD235" s="213"/>
      <c r="AE235" s="213"/>
      <c r="AF235" s="213"/>
      <c r="AG235" s="213" t="s">
        <v>303</v>
      </c>
      <c r="AH235" s="213">
        <v>0</v>
      </c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3" x14ac:dyDescent="0.25">
      <c r="A236" s="220"/>
      <c r="B236" s="221"/>
      <c r="C236" s="258" t="s">
        <v>702</v>
      </c>
      <c r="D236" s="226"/>
      <c r="E236" s="227">
        <v>4.05</v>
      </c>
      <c r="F236" s="224"/>
      <c r="G236" s="224"/>
      <c r="H236" s="224"/>
      <c r="I236" s="224"/>
      <c r="J236" s="224"/>
      <c r="K236" s="224"/>
      <c r="L236" s="224"/>
      <c r="M236" s="224"/>
      <c r="N236" s="223"/>
      <c r="O236" s="223"/>
      <c r="P236" s="223"/>
      <c r="Q236" s="223"/>
      <c r="R236" s="224"/>
      <c r="S236" s="224"/>
      <c r="T236" s="224"/>
      <c r="U236" s="224"/>
      <c r="V236" s="224"/>
      <c r="W236" s="224"/>
      <c r="X236" s="224"/>
      <c r="Y236" s="224"/>
      <c r="Z236" s="213"/>
      <c r="AA236" s="213"/>
      <c r="AB236" s="213"/>
      <c r="AC236" s="213"/>
      <c r="AD236" s="213"/>
      <c r="AE236" s="213"/>
      <c r="AF236" s="213"/>
      <c r="AG236" s="213" t="s">
        <v>303</v>
      </c>
      <c r="AH236" s="213">
        <v>0</v>
      </c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3" x14ac:dyDescent="0.25">
      <c r="A237" s="220"/>
      <c r="B237" s="221"/>
      <c r="C237" s="258" t="s">
        <v>703</v>
      </c>
      <c r="D237" s="226"/>
      <c r="E237" s="227">
        <v>8.02</v>
      </c>
      <c r="F237" s="224"/>
      <c r="G237" s="224"/>
      <c r="H237" s="224"/>
      <c r="I237" s="224"/>
      <c r="J237" s="224"/>
      <c r="K237" s="224"/>
      <c r="L237" s="224"/>
      <c r="M237" s="224"/>
      <c r="N237" s="223"/>
      <c r="O237" s="223"/>
      <c r="P237" s="223"/>
      <c r="Q237" s="223"/>
      <c r="R237" s="224"/>
      <c r="S237" s="224"/>
      <c r="T237" s="224"/>
      <c r="U237" s="224"/>
      <c r="V237" s="224"/>
      <c r="W237" s="224"/>
      <c r="X237" s="224"/>
      <c r="Y237" s="224"/>
      <c r="Z237" s="213"/>
      <c r="AA237" s="213"/>
      <c r="AB237" s="213"/>
      <c r="AC237" s="213"/>
      <c r="AD237" s="213"/>
      <c r="AE237" s="213"/>
      <c r="AF237" s="213"/>
      <c r="AG237" s="213" t="s">
        <v>303</v>
      </c>
      <c r="AH237" s="213">
        <v>0</v>
      </c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3" x14ac:dyDescent="0.25">
      <c r="A238" s="220"/>
      <c r="B238" s="221"/>
      <c r="C238" s="258" t="s">
        <v>704</v>
      </c>
      <c r="D238" s="226"/>
      <c r="E238" s="227">
        <v>4.2</v>
      </c>
      <c r="F238" s="224"/>
      <c r="G238" s="224"/>
      <c r="H238" s="224"/>
      <c r="I238" s="224"/>
      <c r="J238" s="224"/>
      <c r="K238" s="224"/>
      <c r="L238" s="224"/>
      <c r="M238" s="224"/>
      <c r="N238" s="223"/>
      <c r="O238" s="223"/>
      <c r="P238" s="223"/>
      <c r="Q238" s="223"/>
      <c r="R238" s="224"/>
      <c r="S238" s="224"/>
      <c r="T238" s="224"/>
      <c r="U238" s="224"/>
      <c r="V238" s="224"/>
      <c r="W238" s="224"/>
      <c r="X238" s="224"/>
      <c r="Y238" s="224"/>
      <c r="Z238" s="213"/>
      <c r="AA238" s="213"/>
      <c r="AB238" s="213"/>
      <c r="AC238" s="213"/>
      <c r="AD238" s="213"/>
      <c r="AE238" s="213"/>
      <c r="AF238" s="213"/>
      <c r="AG238" s="213" t="s">
        <v>303</v>
      </c>
      <c r="AH238" s="213">
        <v>0</v>
      </c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3" x14ac:dyDescent="0.25">
      <c r="A239" s="220"/>
      <c r="B239" s="221"/>
      <c r="C239" s="258" t="s">
        <v>705</v>
      </c>
      <c r="D239" s="226"/>
      <c r="E239" s="227">
        <v>2.06</v>
      </c>
      <c r="F239" s="224"/>
      <c r="G239" s="224"/>
      <c r="H239" s="224"/>
      <c r="I239" s="224"/>
      <c r="J239" s="224"/>
      <c r="K239" s="224"/>
      <c r="L239" s="224"/>
      <c r="M239" s="224"/>
      <c r="N239" s="223"/>
      <c r="O239" s="223"/>
      <c r="P239" s="223"/>
      <c r="Q239" s="223"/>
      <c r="R239" s="224"/>
      <c r="S239" s="224"/>
      <c r="T239" s="224"/>
      <c r="U239" s="224"/>
      <c r="V239" s="224"/>
      <c r="W239" s="224"/>
      <c r="X239" s="224"/>
      <c r="Y239" s="224"/>
      <c r="Z239" s="213"/>
      <c r="AA239" s="213"/>
      <c r="AB239" s="213"/>
      <c r="AC239" s="213"/>
      <c r="AD239" s="213"/>
      <c r="AE239" s="213"/>
      <c r="AF239" s="213"/>
      <c r="AG239" s="213" t="s">
        <v>303</v>
      </c>
      <c r="AH239" s="213">
        <v>0</v>
      </c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3" x14ac:dyDescent="0.25">
      <c r="A240" s="220"/>
      <c r="B240" s="221"/>
      <c r="C240" s="258" t="s">
        <v>706</v>
      </c>
      <c r="D240" s="226"/>
      <c r="E240" s="227">
        <v>11.25</v>
      </c>
      <c r="F240" s="224"/>
      <c r="G240" s="224"/>
      <c r="H240" s="224"/>
      <c r="I240" s="224"/>
      <c r="J240" s="224"/>
      <c r="K240" s="224"/>
      <c r="L240" s="224"/>
      <c r="M240" s="224"/>
      <c r="N240" s="223"/>
      <c r="O240" s="223"/>
      <c r="P240" s="223"/>
      <c r="Q240" s="223"/>
      <c r="R240" s="224"/>
      <c r="S240" s="224"/>
      <c r="T240" s="224"/>
      <c r="U240" s="224"/>
      <c r="V240" s="224"/>
      <c r="W240" s="224"/>
      <c r="X240" s="224"/>
      <c r="Y240" s="224"/>
      <c r="Z240" s="213"/>
      <c r="AA240" s="213"/>
      <c r="AB240" s="213"/>
      <c r="AC240" s="213"/>
      <c r="AD240" s="213"/>
      <c r="AE240" s="213"/>
      <c r="AF240" s="213"/>
      <c r="AG240" s="213" t="s">
        <v>303</v>
      </c>
      <c r="AH240" s="213">
        <v>0</v>
      </c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3" x14ac:dyDescent="0.25">
      <c r="A241" s="220"/>
      <c r="B241" s="221"/>
      <c r="C241" s="258" t="s">
        <v>707</v>
      </c>
      <c r="D241" s="226"/>
      <c r="E241" s="227">
        <v>1.83</v>
      </c>
      <c r="F241" s="224"/>
      <c r="G241" s="224"/>
      <c r="H241" s="224"/>
      <c r="I241" s="224"/>
      <c r="J241" s="224"/>
      <c r="K241" s="224"/>
      <c r="L241" s="224"/>
      <c r="M241" s="224"/>
      <c r="N241" s="223"/>
      <c r="O241" s="223"/>
      <c r="P241" s="223"/>
      <c r="Q241" s="223"/>
      <c r="R241" s="224"/>
      <c r="S241" s="224"/>
      <c r="T241" s="224"/>
      <c r="U241" s="224"/>
      <c r="V241" s="224"/>
      <c r="W241" s="224"/>
      <c r="X241" s="224"/>
      <c r="Y241" s="224"/>
      <c r="Z241" s="213"/>
      <c r="AA241" s="213"/>
      <c r="AB241" s="213"/>
      <c r="AC241" s="213"/>
      <c r="AD241" s="213"/>
      <c r="AE241" s="213"/>
      <c r="AF241" s="213"/>
      <c r="AG241" s="213" t="s">
        <v>303</v>
      </c>
      <c r="AH241" s="213">
        <v>0</v>
      </c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3" x14ac:dyDescent="0.25">
      <c r="A242" s="220"/>
      <c r="B242" s="221"/>
      <c r="C242" s="258" t="s">
        <v>708</v>
      </c>
      <c r="D242" s="226"/>
      <c r="E242" s="227">
        <v>4.3499999999999996</v>
      </c>
      <c r="F242" s="224"/>
      <c r="G242" s="224"/>
      <c r="H242" s="224"/>
      <c r="I242" s="224"/>
      <c r="J242" s="224"/>
      <c r="K242" s="224"/>
      <c r="L242" s="224"/>
      <c r="M242" s="224"/>
      <c r="N242" s="223"/>
      <c r="O242" s="223"/>
      <c r="P242" s="223"/>
      <c r="Q242" s="223"/>
      <c r="R242" s="224"/>
      <c r="S242" s="224"/>
      <c r="T242" s="224"/>
      <c r="U242" s="224"/>
      <c r="V242" s="224"/>
      <c r="W242" s="224"/>
      <c r="X242" s="224"/>
      <c r="Y242" s="224"/>
      <c r="Z242" s="213"/>
      <c r="AA242" s="213"/>
      <c r="AB242" s="213"/>
      <c r="AC242" s="213"/>
      <c r="AD242" s="213"/>
      <c r="AE242" s="213"/>
      <c r="AF242" s="213"/>
      <c r="AG242" s="213" t="s">
        <v>303</v>
      </c>
      <c r="AH242" s="213">
        <v>0</v>
      </c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outlineLevel="3" x14ac:dyDescent="0.25">
      <c r="A243" s="220"/>
      <c r="B243" s="221"/>
      <c r="C243" s="258" t="s">
        <v>709</v>
      </c>
      <c r="D243" s="226"/>
      <c r="E243" s="227">
        <v>1.96</v>
      </c>
      <c r="F243" s="224"/>
      <c r="G243" s="224"/>
      <c r="H243" s="224"/>
      <c r="I243" s="224"/>
      <c r="J243" s="224"/>
      <c r="K243" s="224"/>
      <c r="L243" s="224"/>
      <c r="M243" s="224"/>
      <c r="N243" s="223"/>
      <c r="O243" s="223"/>
      <c r="P243" s="223"/>
      <c r="Q243" s="223"/>
      <c r="R243" s="224"/>
      <c r="S243" s="224"/>
      <c r="T243" s="224"/>
      <c r="U243" s="224"/>
      <c r="V243" s="224"/>
      <c r="W243" s="224"/>
      <c r="X243" s="224"/>
      <c r="Y243" s="224"/>
      <c r="Z243" s="213"/>
      <c r="AA243" s="213"/>
      <c r="AB243" s="213"/>
      <c r="AC243" s="213"/>
      <c r="AD243" s="213"/>
      <c r="AE243" s="213"/>
      <c r="AF243" s="213"/>
      <c r="AG243" s="213" t="s">
        <v>303</v>
      </c>
      <c r="AH243" s="213">
        <v>0</v>
      </c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3" x14ac:dyDescent="0.25">
      <c r="A244" s="220"/>
      <c r="B244" s="221"/>
      <c r="C244" s="258" t="s">
        <v>710</v>
      </c>
      <c r="D244" s="226"/>
      <c r="E244" s="227">
        <v>10</v>
      </c>
      <c r="F244" s="224"/>
      <c r="G244" s="224"/>
      <c r="H244" s="224"/>
      <c r="I244" s="224"/>
      <c r="J244" s="224"/>
      <c r="K244" s="224"/>
      <c r="L244" s="224"/>
      <c r="M244" s="224"/>
      <c r="N244" s="223"/>
      <c r="O244" s="223"/>
      <c r="P244" s="223"/>
      <c r="Q244" s="223"/>
      <c r="R244" s="224"/>
      <c r="S244" s="224"/>
      <c r="T244" s="224"/>
      <c r="U244" s="224"/>
      <c r="V244" s="224"/>
      <c r="W244" s="224"/>
      <c r="X244" s="224"/>
      <c r="Y244" s="224"/>
      <c r="Z244" s="213"/>
      <c r="AA244" s="213"/>
      <c r="AB244" s="213"/>
      <c r="AC244" s="213"/>
      <c r="AD244" s="213"/>
      <c r="AE244" s="213"/>
      <c r="AF244" s="213"/>
      <c r="AG244" s="213" t="s">
        <v>303</v>
      </c>
      <c r="AH244" s="213">
        <v>0</v>
      </c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3" x14ac:dyDescent="0.25">
      <c r="A245" s="220"/>
      <c r="B245" s="221"/>
      <c r="C245" s="258" t="s">
        <v>711</v>
      </c>
      <c r="D245" s="226"/>
      <c r="E245" s="227">
        <v>12.17</v>
      </c>
      <c r="F245" s="224"/>
      <c r="G245" s="224"/>
      <c r="H245" s="224"/>
      <c r="I245" s="224"/>
      <c r="J245" s="224"/>
      <c r="K245" s="224"/>
      <c r="L245" s="224"/>
      <c r="M245" s="224"/>
      <c r="N245" s="223"/>
      <c r="O245" s="223"/>
      <c r="P245" s="223"/>
      <c r="Q245" s="223"/>
      <c r="R245" s="224"/>
      <c r="S245" s="224"/>
      <c r="T245" s="224"/>
      <c r="U245" s="224"/>
      <c r="V245" s="224"/>
      <c r="W245" s="224"/>
      <c r="X245" s="224"/>
      <c r="Y245" s="224"/>
      <c r="Z245" s="213"/>
      <c r="AA245" s="213"/>
      <c r="AB245" s="213"/>
      <c r="AC245" s="213"/>
      <c r="AD245" s="213"/>
      <c r="AE245" s="213"/>
      <c r="AF245" s="213"/>
      <c r="AG245" s="213" t="s">
        <v>303</v>
      </c>
      <c r="AH245" s="213">
        <v>0</v>
      </c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x14ac:dyDescent="0.25">
      <c r="A246" s="231" t="s">
        <v>291</v>
      </c>
      <c r="B246" s="232" t="s">
        <v>194</v>
      </c>
      <c r="C246" s="256" t="s">
        <v>195</v>
      </c>
      <c r="D246" s="233"/>
      <c r="E246" s="234"/>
      <c r="F246" s="235"/>
      <c r="G246" s="235">
        <f>SUMIF(AG247:AG255,"&lt;&gt;NOR",G247:G255)</f>
        <v>0</v>
      </c>
      <c r="H246" s="235"/>
      <c r="I246" s="235">
        <f>SUM(I247:I255)</f>
        <v>0</v>
      </c>
      <c r="J246" s="235"/>
      <c r="K246" s="235">
        <f>SUM(K247:K255)</f>
        <v>0</v>
      </c>
      <c r="L246" s="235"/>
      <c r="M246" s="235">
        <f>SUM(M247:M255)</f>
        <v>0</v>
      </c>
      <c r="N246" s="234"/>
      <c r="O246" s="234">
        <f>SUM(O247:O255)</f>
        <v>0</v>
      </c>
      <c r="P246" s="234"/>
      <c r="Q246" s="234">
        <f>SUM(Q247:Q255)</f>
        <v>0</v>
      </c>
      <c r="R246" s="235"/>
      <c r="S246" s="235"/>
      <c r="T246" s="236"/>
      <c r="U246" s="230"/>
      <c r="V246" s="230">
        <f>SUM(V247:V255)</f>
        <v>0</v>
      </c>
      <c r="W246" s="230"/>
      <c r="X246" s="230"/>
      <c r="Y246" s="230"/>
      <c r="AG246" t="s">
        <v>292</v>
      </c>
    </row>
    <row r="247" spans="1:60" outlineLevel="1" x14ac:dyDescent="0.25">
      <c r="A247" s="245">
        <v>51</v>
      </c>
      <c r="B247" s="246" t="s">
        <v>362</v>
      </c>
      <c r="C247" s="259" t="s">
        <v>363</v>
      </c>
      <c r="D247" s="247" t="s">
        <v>310</v>
      </c>
      <c r="E247" s="248">
        <v>1</v>
      </c>
      <c r="F247" s="249"/>
      <c r="G247" s="250">
        <f>ROUND(E247*F247,2)</f>
        <v>0</v>
      </c>
      <c r="H247" s="249"/>
      <c r="I247" s="250">
        <f>ROUND(E247*H247,2)</f>
        <v>0</v>
      </c>
      <c r="J247" s="249"/>
      <c r="K247" s="250">
        <f>ROUND(E247*J247,2)</f>
        <v>0</v>
      </c>
      <c r="L247" s="250">
        <v>21</v>
      </c>
      <c r="M247" s="250">
        <f>G247*(1+L247/100)</f>
        <v>0</v>
      </c>
      <c r="N247" s="248">
        <v>0</v>
      </c>
      <c r="O247" s="248">
        <f>ROUND(E247*N247,2)</f>
        <v>0</v>
      </c>
      <c r="P247" s="248">
        <v>0</v>
      </c>
      <c r="Q247" s="248">
        <f>ROUND(E247*P247,2)</f>
        <v>0</v>
      </c>
      <c r="R247" s="250"/>
      <c r="S247" s="250" t="s">
        <v>354</v>
      </c>
      <c r="T247" s="251" t="s">
        <v>355</v>
      </c>
      <c r="U247" s="224">
        <v>0</v>
      </c>
      <c r="V247" s="224">
        <f>ROUND(E247*U247,2)</f>
        <v>0</v>
      </c>
      <c r="W247" s="224"/>
      <c r="X247" s="224" t="s">
        <v>299</v>
      </c>
      <c r="Y247" s="224" t="s">
        <v>300</v>
      </c>
      <c r="Z247" s="213"/>
      <c r="AA247" s="213"/>
      <c r="AB247" s="213"/>
      <c r="AC247" s="213"/>
      <c r="AD247" s="213"/>
      <c r="AE247" s="213"/>
      <c r="AF247" s="213"/>
      <c r="AG247" s="213" t="s">
        <v>301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5">
      <c r="A248" s="245">
        <v>52</v>
      </c>
      <c r="B248" s="246" t="s">
        <v>712</v>
      </c>
      <c r="C248" s="259" t="s">
        <v>713</v>
      </c>
      <c r="D248" s="247" t="s">
        <v>310</v>
      </c>
      <c r="E248" s="248">
        <v>3</v>
      </c>
      <c r="F248" s="249"/>
      <c r="G248" s="250">
        <f>ROUND(E248*F248,2)</f>
        <v>0</v>
      </c>
      <c r="H248" s="249"/>
      <c r="I248" s="250">
        <f>ROUND(E248*H248,2)</f>
        <v>0</v>
      </c>
      <c r="J248" s="249"/>
      <c r="K248" s="250">
        <f>ROUND(E248*J248,2)</f>
        <v>0</v>
      </c>
      <c r="L248" s="250">
        <v>21</v>
      </c>
      <c r="M248" s="250">
        <f>G248*(1+L248/100)</f>
        <v>0</v>
      </c>
      <c r="N248" s="248">
        <v>0</v>
      </c>
      <c r="O248" s="248">
        <f>ROUND(E248*N248,2)</f>
        <v>0</v>
      </c>
      <c r="P248" s="248">
        <v>0</v>
      </c>
      <c r="Q248" s="248">
        <f>ROUND(E248*P248,2)</f>
        <v>0</v>
      </c>
      <c r="R248" s="250"/>
      <c r="S248" s="250" t="s">
        <v>354</v>
      </c>
      <c r="T248" s="251" t="s">
        <v>355</v>
      </c>
      <c r="U248" s="224">
        <v>0</v>
      </c>
      <c r="V248" s="224">
        <f>ROUND(E248*U248,2)</f>
        <v>0</v>
      </c>
      <c r="W248" s="224"/>
      <c r="X248" s="224" t="s">
        <v>299</v>
      </c>
      <c r="Y248" s="224" t="s">
        <v>300</v>
      </c>
      <c r="Z248" s="213"/>
      <c r="AA248" s="213"/>
      <c r="AB248" s="213"/>
      <c r="AC248" s="213"/>
      <c r="AD248" s="213"/>
      <c r="AE248" s="213"/>
      <c r="AF248" s="213"/>
      <c r="AG248" s="213" t="s">
        <v>301</v>
      </c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1" x14ac:dyDescent="0.25">
      <c r="A249" s="245">
        <v>53</v>
      </c>
      <c r="B249" s="246" t="s">
        <v>714</v>
      </c>
      <c r="C249" s="259" t="s">
        <v>715</v>
      </c>
      <c r="D249" s="247" t="s">
        <v>310</v>
      </c>
      <c r="E249" s="248">
        <v>1</v>
      </c>
      <c r="F249" s="249"/>
      <c r="G249" s="250">
        <f>ROUND(E249*F249,2)</f>
        <v>0</v>
      </c>
      <c r="H249" s="249"/>
      <c r="I249" s="250">
        <f>ROUND(E249*H249,2)</f>
        <v>0</v>
      </c>
      <c r="J249" s="249"/>
      <c r="K249" s="250">
        <f>ROUND(E249*J249,2)</f>
        <v>0</v>
      </c>
      <c r="L249" s="250">
        <v>21</v>
      </c>
      <c r="M249" s="250">
        <f>G249*(1+L249/100)</f>
        <v>0</v>
      </c>
      <c r="N249" s="248">
        <v>0</v>
      </c>
      <c r="O249" s="248">
        <f>ROUND(E249*N249,2)</f>
        <v>0</v>
      </c>
      <c r="P249" s="248">
        <v>0</v>
      </c>
      <c r="Q249" s="248">
        <f>ROUND(E249*P249,2)</f>
        <v>0</v>
      </c>
      <c r="R249" s="250"/>
      <c r="S249" s="250" t="s">
        <v>354</v>
      </c>
      <c r="T249" s="251" t="s">
        <v>355</v>
      </c>
      <c r="U249" s="224">
        <v>0</v>
      </c>
      <c r="V249" s="224">
        <f>ROUND(E249*U249,2)</f>
        <v>0</v>
      </c>
      <c r="W249" s="224"/>
      <c r="X249" s="224" t="s">
        <v>299</v>
      </c>
      <c r="Y249" s="224" t="s">
        <v>300</v>
      </c>
      <c r="Z249" s="213"/>
      <c r="AA249" s="213"/>
      <c r="AB249" s="213"/>
      <c r="AC249" s="213"/>
      <c r="AD249" s="213"/>
      <c r="AE249" s="213"/>
      <c r="AF249" s="213"/>
      <c r="AG249" s="213" t="s">
        <v>301</v>
      </c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1" x14ac:dyDescent="0.25">
      <c r="A250" s="245">
        <v>54</v>
      </c>
      <c r="B250" s="246" t="s">
        <v>364</v>
      </c>
      <c r="C250" s="259" t="s">
        <v>365</v>
      </c>
      <c r="D250" s="247" t="s">
        <v>310</v>
      </c>
      <c r="E250" s="248">
        <v>2</v>
      </c>
      <c r="F250" s="249"/>
      <c r="G250" s="250">
        <f>ROUND(E250*F250,2)</f>
        <v>0</v>
      </c>
      <c r="H250" s="249"/>
      <c r="I250" s="250">
        <f>ROUND(E250*H250,2)</f>
        <v>0</v>
      </c>
      <c r="J250" s="249"/>
      <c r="K250" s="250">
        <f>ROUND(E250*J250,2)</f>
        <v>0</v>
      </c>
      <c r="L250" s="250">
        <v>21</v>
      </c>
      <c r="M250" s="250">
        <f>G250*(1+L250/100)</f>
        <v>0</v>
      </c>
      <c r="N250" s="248">
        <v>0</v>
      </c>
      <c r="O250" s="248">
        <f>ROUND(E250*N250,2)</f>
        <v>0</v>
      </c>
      <c r="P250" s="248">
        <v>0</v>
      </c>
      <c r="Q250" s="248">
        <f>ROUND(E250*P250,2)</f>
        <v>0</v>
      </c>
      <c r="R250" s="250"/>
      <c r="S250" s="250" t="s">
        <v>354</v>
      </c>
      <c r="T250" s="251" t="s">
        <v>355</v>
      </c>
      <c r="U250" s="224">
        <v>0</v>
      </c>
      <c r="V250" s="224">
        <f>ROUND(E250*U250,2)</f>
        <v>0</v>
      </c>
      <c r="W250" s="224"/>
      <c r="X250" s="224" t="s">
        <v>299</v>
      </c>
      <c r="Y250" s="224" t="s">
        <v>300</v>
      </c>
      <c r="Z250" s="213"/>
      <c r="AA250" s="213"/>
      <c r="AB250" s="213"/>
      <c r="AC250" s="213"/>
      <c r="AD250" s="213"/>
      <c r="AE250" s="213"/>
      <c r="AF250" s="213"/>
      <c r="AG250" s="213" t="s">
        <v>301</v>
      </c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1" x14ac:dyDescent="0.25">
      <c r="A251" s="245">
        <v>55</v>
      </c>
      <c r="B251" s="246" t="s">
        <v>716</v>
      </c>
      <c r="C251" s="259" t="s">
        <v>717</v>
      </c>
      <c r="D251" s="247" t="s">
        <v>310</v>
      </c>
      <c r="E251" s="248">
        <v>2</v>
      </c>
      <c r="F251" s="249"/>
      <c r="G251" s="250">
        <f>ROUND(E251*F251,2)</f>
        <v>0</v>
      </c>
      <c r="H251" s="249"/>
      <c r="I251" s="250">
        <f>ROUND(E251*H251,2)</f>
        <v>0</v>
      </c>
      <c r="J251" s="249"/>
      <c r="K251" s="250">
        <f>ROUND(E251*J251,2)</f>
        <v>0</v>
      </c>
      <c r="L251" s="250">
        <v>21</v>
      </c>
      <c r="M251" s="250">
        <f>G251*(1+L251/100)</f>
        <v>0</v>
      </c>
      <c r="N251" s="248">
        <v>0</v>
      </c>
      <c r="O251" s="248">
        <f>ROUND(E251*N251,2)</f>
        <v>0</v>
      </c>
      <c r="P251" s="248">
        <v>0</v>
      </c>
      <c r="Q251" s="248">
        <f>ROUND(E251*P251,2)</f>
        <v>0</v>
      </c>
      <c r="R251" s="250"/>
      <c r="S251" s="250" t="s">
        <v>354</v>
      </c>
      <c r="T251" s="251" t="s">
        <v>355</v>
      </c>
      <c r="U251" s="224">
        <v>0</v>
      </c>
      <c r="V251" s="224">
        <f>ROUND(E251*U251,2)</f>
        <v>0</v>
      </c>
      <c r="W251" s="224"/>
      <c r="X251" s="224" t="s">
        <v>299</v>
      </c>
      <c r="Y251" s="224" t="s">
        <v>300</v>
      </c>
      <c r="Z251" s="213"/>
      <c r="AA251" s="213"/>
      <c r="AB251" s="213"/>
      <c r="AC251" s="213"/>
      <c r="AD251" s="213"/>
      <c r="AE251" s="213"/>
      <c r="AF251" s="213"/>
      <c r="AG251" s="213" t="s">
        <v>301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1" x14ac:dyDescent="0.25">
      <c r="A252" s="245">
        <v>56</v>
      </c>
      <c r="B252" s="246" t="s">
        <v>366</v>
      </c>
      <c r="C252" s="259" t="s">
        <v>367</v>
      </c>
      <c r="D252" s="247" t="s">
        <v>310</v>
      </c>
      <c r="E252" s="248">
        <v>2</v>
      </c>
      <c r="F252" s="249"/>
      <c r="G252" s="250">
        <f>ROUND(E252*F252,2)</f>
        <v>0</v>
      </c>
      <c r="H252" s="249"/>
      <c r="I252" s="250">
        <f>ROUND(E252*H252,2)</f>
        <v>0</v>
      </c>
      <c r="J252" s="249"/>
      <c r="K252" s="250">
        <f>ROUND(E252*J252,2)</f>
        <v>0</v>
      </c>
      <c r="L252" s="250">
        <v>21</v>
      </c>
      <c r="M252" s="250">
        <f>G252*(1+L252/100)</f>
        <v>0</v>
      </c>
      <c r="N252" s="248">
        <v>0</v>
      </c>
      <c r="O252" s="248">
        <f>ROUND(E252*N252,2)</f>
        <v>0</v>
      </c>
      <c r="P252" s="248">
        <v>0</v>
      </c>
      <c r="Q252" s="248">
        <f>ROUND(E252*P252,2)</f>
        <v>0</v>
      </c>
      <c r="R252" s="250"/>
      <c r="S252" s="250" t="s">
        <v>354</v>
      </c>
      <c r="T252" s="251" t="s">
        <v>355</v>
      </c>
      <c r="U252" s="224">
        <v>0</v>
      </c>
      <c r="V252" s="224">
        <f>ROUND(E252*U252,2)</f>
        <v>0</v>
      </c>
      <c r="W252" s="224"/>
      <c r="X252" s="224" t="s">
        <v>299</v>
      </c>
      <c r="Y252" s="224" t="s">
        <v>300</v>
      </c>
      <c r="Z252" s="213"/>
      <c r="AA252" s="213"/>
      <c r="AB252" s="213"/>
      <c r="AC252" s="213"/>
      <c r="AD252" s="213"/>
      <c r="AE252" s="213"/>
      <c r="AF252" s="213"/>
      <c r="AG252" s="213" t="s">
        <v>301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1" x14ac:dyDescent="0.25">
      <c r="A253" s="245">
        <v>57</v>
      </c>
      <c r="B253" s="246" t="s">
        <v>718</v>
      </c>
      <c r="C253" s="259" t="s">
        <v>719</v>
      </c>
      <c r="D253" s="247" t="s">
        <v>419</v>
      </c>
      <c r="E253" s="248">
        <v>1</v>
      </c>
      <c r="F253" s="249"/>
      <c r="G253" s="250">
        <f>ROUND(E253*F253,2)</f>
        <v>0</v>
      </c>
      <c r="H253" s="249"/>
      <c r="I253" s="250">
        <f>ROUND(E253*H253,2)</f>
        <v>0</v>
      </c>
      <c r="J253" s="249"/>
      <c r="K253" s="250">
        <f>ROUND(E253*J253,2)</f>
        <v>0</v>
      </c>
      <c r="L253" s="250">
        <v>21</v>
      </c>
      <c r="M253" s="250">
        <f>G253*(1+L253/100)</f>
        <v>0</v>
      </c>
      <c r="N253" s="248">
        <v>0</v>
      </c>
      <c r="O253" s="248">
        <f>ROUND(E253*N253,2)</f>
        <v>0</v>
      </c>
      <c r="P253" s="248">
        <v>0</v>
      </c>
      <c r="Q253" s="248">
        <f>ROUND(E253*P253,2)</f>
        <v>0</v>
      </c>
      <c r="R253" s="250"/>
      <c r="S253" s="250" t="s">
        <v>354</v>
      </c>
      <c r="T253" s="251" t="s">
        <v>355</v>
      </c>
      <c r="U253" s="224">
        <v>0</v>
      </c>
      <c r="V253" s="224">
        <f>ROUND(E253*U253,2)</f>
        <v>0</v>
      </c>
      <c r="W253" s="224"/>
      <c r="X253" s="224" t="s">
        <v>299</v>
      </c>
      <c r="Y253" s="224" t="s">
        <v>300</v>
      </c>
      <c r="Z253" s="213"/>
      <c r="AA253" s="213"/>
      <c r="AB253" s="213"/>
      <c r="AC253" s="213"/>
      <c r="AD253" s="213"/>
      <c r="AE253" s="213"/>
      <c r="AF253" s="213"/>
      <c r="AG253" s="213" t="s">
        <v>301</v>
      </c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1" x14ac:dyDescent="0.25">
      <c r="A254" s="245">
        <v>58</v>
      </c>
      <c r="B254" s="246" t="s">
        <v>720</v>
      </c>
      <c r="C254" s="259" t="s">
        <v>721</v>
      </c>
      <c r="D254" s="247" t="s">
        <v>419</v>
      </c>
      <c r="E254" s="248">
        <v>1</v>
      </c>
      <c r="F254" s="249"/>
      <c r="G254" s="250">
        <f>ROUND(E254*F254,2)</f>
        <v>0</v>
      </c>
      <c r="H254" s="249"/>
      <c r="I254" s="250">
        <f>ROUND(E254*H254,2)</f>
        <v>0</v>
      </c>
      <c r="J254" s="249"/>
      <c r="K254" s="250">
        <f>ROUND(E254*J254,2)</f>
        <v>0</v>
      </c>
      <c r="L254" s="250">
        <v>21</v>
      </c>
      <c r="M254" s="250">
        <f>G254*(1+L254/100)</f>
        <v>0</v>
      </c>
      <c r="N254" s="248">
        <v>0</v>
      </c>
      <c r="O254" s="248">
        <f>ROUND(E254*N254,2)</f>
        <v>0</v>
      </c>
      <c r="P254" s="248">
        <v>0</v>
      </c>
      <c r="Q254" s="248">
        <f>ROUND(E254*P254,2)</f>
        <v>0</v>
      </c>
      <c r="R254" s="250"/>
      <c r="S254" s="250" t="s">
        <v>354</v>
      </c>
      <c r="T254" s="251" t="s">
        <v>355</v>
      </c>
      <c r="U254" s="224">
        <v>0</v>
      </c>
      <c r="V254" s="224">
        <f>ROUND(E254*U254,2)</f>
        <v>0</v>
      </c>
      <c r="W254" s="224"/>
      <c r="X254" s="224" t="s">
        <v>299</v>
      </c>
      <c r="Y254" s="224" t="s">
        <v>300</v>
      </c>
      <c r="Z254" s="213"/>
      <c r="AA254" s="213"/>
      <c r="AB254" s="213"/>
      <c r="AC254" s="213"/>
      <c r="AD254" s="213"/>
      <c r="AE254" s="213"/>
      <c r="AF254" s="213"/>
      <c r="AG254" s="213" t="s">
        <v>301</v>
      </c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1" x14ac:dyDescent="0.25">
      <c r="A255" s="245">
        <v>59</v>
      </c>
      <c r="B255" s="246" t="s">
        <v>722</v>
      </c>
      <c r="C255" s="259" t="s">
        <v>723</v>
      </c>
      <c r="D255" s="247" t="s">
        <v>419</v>
      </c>
      <c r="E255" s="248">
        <v>1</v>
      </c>
      <c r="F255" s="249"/>
      <c r="G255" s="250">
        <f>ROUND(E255*F255,2)</f>
        <v>0</v>
      </c>
      <c r="H255" s="249"/>
      <c r="I255" s="250">
        <f>ROUND(E255*H255,2)</f>
        <v>0</v>
      </c>
      <c r="J255" s="249"/>
      <c r="K255" s="250">
        <f>ROUND(E255*J255,2)</f>
        <v>0</v>
      </c>
      <c r="L255" s="250">
        <v>21</v>
      </c>
      <c r="M255" s="250">
        <f>G255*(1+L255/100)</f>
        <v>0</v>
      </c>
      <c r="N255" s="248">
        <v>0</v>
      </c>
      <c r="O255" s="248">
        <f>ROUND(E255*N255,2)</f>
        <v>0</v>
      </c>
      <c r="P255" s="248">
        <v>0</v>
      </c>
      <c r="Q255" s="248">
        <f>ROUND(E255*P255,2)</f>
        <v>0</v>
      </c>
      <c r="R255" s="250"/>
      <c r="S255" s="250" t="s">
        <v>354</v>
      </c>
      <c r="T255" s="251" t="s">
        <v>355</v>
      </c>
      <c r="U255" s="224">
        <v>0</v>
      </c>
      <c r="V255" s="224">
        <f>ROUND(E255*U255,2)</f>
        <v>0</v>
      </c>
      <c r="W255" s="224"/>
      <c r="X255" s="224" t="s">
        <v>299</v>
      </c>
      <c r="Y255" s="224" t="s">
        <v>300</v>
      </c>
      <c r="Z255" s="213"/>
      <c r="AA255" s="213"/>
      <c r="AB255" s="213"/>
      <c r="AC255" s="213"/>
      <c r="AD255" s="213"/>
      <c r="AE255" s="213"/>
      <c r="AF255" s="213"/>
      <c r="AG255" s="213" t="s">
        <v>301</v>
      </c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x14ac:dyDescent="0.25">
      <c r="A256" s="231" t="s">
        <v>291</v>
      </c>
      <c r="B256" s="232" t="s">
        <v>196</v>
      </c>
      <c r="C256" s="256" t="s">
        <v>197</v>
      </c>
      <c r="D256" s="233"/>
      <c r="E256" s="234"/>
      <c r="F256" s="235"/>
      <c r="G256" s="235">
        <f>SUMIF(AG257:AG259,"&lt;&gt;NOR",G257:G259)</f>
        <v>0</v>
      </c>
      <c r="H256" s="235"/>
      <c r="I256" s="235">
        <f>SUM(I257:I259)</f>
        <v>0</v>
      </c>
      <c r="J256" s="235"/>
      <c r="K256" s="235">
        <f>SUM(K257:K259)</f>
        <v>0</v>
      </c>
      <c r="L256" s="235"/>
      <c r="M256" s="235">
        <f>SUM(M257:M259)</f>
        <v>0</v>
      </c>
      <c r="N256" s="234"/>
      <c r="O256" s="234">
        <f>SUM(O257:O259)</f>
        <v>0.04</v>
      </c>
      <c r="P256" s="234"/>
      <c r="Q256" s="234">
        <f>SUM(Q257:Q259)</f>
        <v>0</v>
      </c>
      <c r="R256" s="235"/>
      <c r="S256" s="235"/>
      <c r="T256" s="236"/>
      <c r="U256" s="230"/>
      <c r="V256" s="230">
        <f>SUM(V257:V259)</f>
        <v>8.2799999999999994</v>
      </c>
      <c r="W256" s="230"/>
      <c r="X256" s="230"/>
      <c r="Y256" s="230"/>
      <c r="AG256" t="s">
        <v>292</v>
      </c>
    </row>
    <row r="257" spans="1:60" outlineLevel="1" x14ac:dyDescent="0.25">
      <c r="A257" s="245">
        <v>60</v>
      </c>
      <c r="B257" s="246" t="s">
        <v>724</v>
      </c>
      <c r="C257" s="259" t="s">
        <v>725</v>
      </c>
      <c r="D257" s="247" t="s">
        <v>465</v>
      </c>
      <c r="E257" s="248">
        <v>165.5</v>
      </c>
      <c r="F257" s="249"/>
      <c r="G257" s="250">
        <f>ROUND(E257*F257,2)</f>
        <v>0</v>
      </c>
      <c r="H257" s="249"/>
      <c r="I257" s="250">
        <f>ROUND(E257*H257,2)</f>
        <v>0</v>
      </c>
      <c r="J257" s="249"/>
      <c r="K257" s="250">
        <f>ROUND(E257*J257,2)</f>
        <v>0</v>
      </c>
      <c r="L257" s="250">
        <v>21</v>
      </c>
      <c r="M257" s="250">
        <f>G257*(1+L257/100)</f>
        <v>0</v>
      </c>
      <c r="N257" s="248">
        <v>0</v>
      </c>
      <c r="O257" s="248">
        <f>ROUND(E257*N257,2)</f>
        <v>0</v>
      </c>
      <c r="P257" s="248">
        <v>0</v>
      </c>
      <c r="Q257" s="248">
        <f>ROUND(E257*P257,2)</f>
        <v>0</v>
      </c>
      <c r="R257" s="250"/>
      <c r="S257" s="250" t="s">
        <v>297</v>
      </c>
      <c r="T257" s="251" t="s">
        <v>298</v>
      </c>
      <c r="U257" s="224">
        <v>0.05</v>
      </c>
      <c r="V257" s="224">
        <f>ROUND(E257*U257,2)</f>
        <v>8.2799999999999994</v>
      </c>
      <c r="W257" s="224"/>
      <c r="X257" s="224" t="s">
        <v>299</v>
      </c>
      <c r="Y257" s="224" t="s">
        <v>300</v>
      </c>
      <c r="Z257" s="213"/>
      <c r="AA257" s="213"/>
      <c r="AB257" s="213"/>
      <c r="AC257" s="213"/>
      <c r="AD257" s="213"/>
      <c r="AE257" s="213"/>
      <c r="AF257" s="213"/>
      <c r="AG257" s="213" t="s">
        <v>301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1" x14ac:dyDescent="0.25">
      <c r="A258" s="245">
        <v>61</v>
      </c>
      <c r="B258" s="246" t="s">
        <v>726</v>
      </c>
      <c r="C258" s="259" t="s">
        <v>727</v>
      </c>
      <c r="D258" s="247" t="s">
        <v>465</v>
      </c>
      <c r="E258" s="248">
        <v>12</v>
      </c>
      <c r="F258" s="249"/>
      <c r="G258" s="250">
        <f>ROUND(E258*F258,2)</f>
        <v>0</v>
      </c>
      <c r="H258" s="249"/>
      <c r="I258" s="250">
        <f>ROUND(E258*H258,2)</f>
        <v>0</v>
      </c>
      <c r="J258" s="249"/>
      <c r="K258" s="250">
        <f>ROUND(E258*J258,2)</f>
        <v>0</v>
      </c>
      <c r="L258" s="250">
        <v>21</v>
      </c>
      <c r="M258" s="250">
        <f>G258*(1+L258/100)</f>
        <v>0</v>
      </c>
      <c r="N258" s="248">
        <v>0</v>
      </c>
      <c r="O258" s="248">
        <f>ROUND(E258*N258,2)</f>
        <v>0</v>
      </c>
      <c r="P258" s="248">
        <v>0</v>
      </c>
      <c r="Q258" s="248">
        <f>ROUND(E258*P258,2)</f>
        <v>0</v>
      </c>
      <c r="R258" s="250"/>
      <c r="S258" s="250" t="s">
        <v>354</v>
      </c>
      <c r="T258" s="251" t="s">
        <v>355</v>
      </c>
      <c r="U258" s="224">
        <v>0</v>
      </c>
      <c r="V258" s="224">
        <f>ROUND(E258*U258,2)</f>
        <v>0</v>
      </c>
      <c r="W258" s="224"/>
      <c r="X258" s="224" t="s">
        <v>299</v>
      </c>
      <c r="Y258" s="224" t="s">
        <v>300</v>
      </c>
      <c r="Z258" s="213"/>
      <c r="AA258" s="213"/>
      <c r="AB258" s="213"/>
      <c r="AC258" s="213"/>
      <c r="AD258" s="213"/>
      <c r="AE258" s="213"/>
      <c r="AF258" s="213"/>
      <c r="AG258" s="213" t="s">
        <v>301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ht="20.399999999999999" outlineLevel="1" x14ac:dyDescent="0.25">
      <c r="A259" s="245">
        <v>62</v>
      </c>
      <c r="B259" s="246" t="s">
        <v>728</v>
      </c>
      <c r="C259" s="259" t="s">
        <v>729</v>
      </c>
      <c r="D259" s="247" t="s">
        <v>465</v>
      </c>
      <c r="E259" s="248">
        <v>165.5</v>
      </c>
      <c r="F259" s="249"/>
      <c r="G259" s="250">
        <f>ROUND(E259*F259,2)</f>
        <v>0</v>
      </c>
      <c r="H259" s="249"/>
      <c r="I259" s="250">
        <f>ROUND(E259*H259,2)</f>
        <v>0</v>
      </c>
      <c r="J259" s="249"/>
      <c r="K259" s="250">
        <f>ROUND(E259*J259,2)</f>
        <v>0</v>
      </c>
      <c r="L259" s="250">
        <v>21</v>
      </c>
      <c r="M259" s="250">
        <f>G259*(1+L259/100)</f>
        <v>0</v>
      </c>
      <c r="N259" s="248">
        <v>2.2000000000000001E-4</v>
      </c>
      <c r="O259" s="248">
        <f>ROUND(E259*N259,2)</f>
        <v>0.04</v>
      </c>
      <c r="P259" s="248">
        <v>0</v>
      </c>
      <c r="Q259" s="248">
        <f>ROUND(E259*P259,2)</f>
        <v>0</v>
      </c>
      <c r="R259" s="250" t="s">
        <v>397</v>
      </c>
      <c r="S259" s="250" t="s">
        <v>297</v>
      </c>
      <c r="T259" s="251" t="s">
        <v>298</v>
      </c>
      <c r="U259" s="224">
        <v>0</v>
      </c>
      <c r="V259" s="224">
        <f>ROUND(E259*U259,2)</f>
        <v>0</v>
      </c>
      <c r="W259" s="224"/>
      <c r="X259" s="224" t="s">
        <v>398</v>
      </c>
      <c r="Y259" s="224" t="s">
        <v>300</v>
      </c>
      <c r="Z259" s="213"/>
      <c r="AA259" s="213"/>
      <c r="AB259" s="213"/>
      <c r="AC259" s="213"/>
      <c r="AD259" s="213"/>
      <c r="AE259" s="213"/>
      <c r="AF259" s="213"/>
      <c r="AG259" s="213" t="s">
        <v>399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x14ac:dyDescent="0.25">
      <c r="A260" s="231" t="s">
        <v>291</v>
      </c>
      <c r="B260" s="232" t="s">
        <v>198</v>
      </c>
      <c r="C260" s="256" t="s">
        <v>199</v>
      </c>
      <c r="D260" s="233"/>
      <c r="E260" s="234"/>
      <c r="F260" s="235"/>
      <c r="G260" s="235">
        <f>SUMIF(AG261:AG267,"&lt;&gt;NOR",G261:G267)</f>
        <v>0</v>
      </c>
      <c r="H260" s="235"/>
      <c r="I260" s="235">
        <f>SUM(I261:I267)</f>
        <v>0</v>
      </c>
      <c r="J260" s="235"/>
      <c r="K260" s="235">
        <f>SUM(K261:K267)</f>
        <v>0</v>
      </c>
      <c r="L260" s="235"/>
      <c r="M260" s="235">
        <f>SUM(M261:M267)</f>
        <v>0</v>
      </c>
      <c r="N260" s="234"/>
      <c r="O260" s="234">
        <f>SUM(O261:O267)</f>
        <v>3.25</v>
      </c>
      <c r="P260" s="234"/>
      <c r="Q260" s="234">
        <f>SUM(Q261:Q267)</f>
        <v>0</v>
      </c>
      <c r="R260" s="235"/>
      <c r="S260" s="235"/>
      <c r="T260" s="236"/>
      <c r="U260" s="230"/>
      <c r="V260" s="230">
        <f>SUM(V261:V267)</f>
        <v>149.74</v>
      </c>
      <c r="W260" s="230"/>
      <c r="X260" s="230"/>
      <c r="Y260" s="230"/>
      <c r="AG260" t="s">
        <v>292</v>
      </c>
    </row>
    <row r="261" spans="1:60" ht="20.399999999999999" outlineLevel="1" x14ac:dyDescent="0.25">
      <c r="A261" s="238">
        <v>63</v>
      </c>
      <c r="B261" s="239" t="s">
        <v>730</v>
      </c>
      <c r="C261" s="257" t="s">
        <v>731</v>
      </c>
      <c r="D261" s="240" t="s">
        <v>295</v>
      </c>
      <c r="E261" s="241">
        <v>131.1891</v>
      </c>
      <c r="F261" s="242"/>
      <c r="G261" s="243">
        <f>ROUND(E261*F261,2)</f>
        <v>0</v>
      </c>
      <c r="H261" s="242"/>
      <c r="I261" s="243">
        <f>ROUND(E261*H261,2)</f>
        <v>0</v>
      </c>
      <c r="J261" s="242"/>
      <c r="K261" s="243">
        <f>ROUND(E261*J261,2)</f>
        <v>0</v>
      </c>
      <c r="L261" s="243">
        <v>21</v>
      </c>
      <c r="M261" s="243">
        <f>G261*(1+L261/100)</f>
        <v>0</v>
      </c>
      <c r="N261" s="241">
        <v>1.8380000000000001E-2</v>
      </c>
      <c r="O261" s="241">
        <f>ROUND(E261*N261,2)</f>
        <v>2.41</v>
      </c>
      <c r="P261" s="241">
        <v>0</v>
      </c>
      <c r="Q261" s="241">
        <f>ROUND(E261*P261,2)</f>
        <v>0</v>
      </c>
      <c r="R261" s="243" t="s">
        <v>376</v>
      </c>
      <c r="S261" s="243" t="s">
        <v>297</v>
      </c>
      <c r="T261" s="244" t="s">
        <v>298</v>
      </c>
      <c r="U261" s="224">
        <v>0.14399999999999999</v>
      </c>
      <c r="V261" s="224">
        <f>ROUND(E261*U261,2)</f>
        <v>18.89</v>
      </c>
      <c r="W261" s="224"/>
      <c r="X261" s="224" t="s">
        <v>299</v>
      </c>
      <c r="Y261" s="224" t="s">
        <v>300</v>
      </c>
      <c r="Z261" s="213"/>
      <c r="AA261" s="213"/>
      <c r="AB261" s="213"/>
      <c r="AC261" s="213"/>
      <c r="AD261" s="213"/>
      <c r="AE261" s="213"/>
      <c r="AF261" s="213"/>
      <c r="AG261" s="213" t="s">
        <v>301</v>
      </c>
      <c r="AH261" s="213"/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outlineLevel="2" x14ac:dyDescent="0.25">
      <c r="A262" s="220"/>
      <c r="B262" s="221"/>
      <c r="C262" s="260" t="s">
        <v>732</v>
      </c>
      <c r="D262" s="253"/>
      <c r="E262" s="253"/>
      <c r="F262" s="253"/>
      <c r="G262" s="253"/>
      <c r="H262" s="224"/>
      <c r="I262" s="224"/>
      <c r="J262" s="224"/>
      <c r="K262" s="224"/>
      <c r="L262" s="224"/>
      <c r="M262" s="224"/>
      <c r="N262" s="223"/>
      <c r="O262" s="223"/>
      <c r="P262" s="223"/>
      <c r="Q262" s="223"/>
      <c r="R262" s="224"/>
      <c r="S262" s="224"/>
      <c r="T262" s="224"/>
      <c r="U262" s="224"/>
      <c r="V262" s="224"/>
      <c r="W262" s="224"/>
      <c r="X262" s="224"/>
      <c r="Y262" s="224"/>
      <c r="Z262" s="213"/>
      <c r="AA262" s="213"/>
      <c r="AB262" s="213"/>
      <c r="AC262" s="213"/>
      <c r="AD262" s="213"/>
      <c r="AE262" s="213"/>
      <c r="AF262" s="213"/>
      <c r="AG262" s="213" t="s">
        <v>322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5">
      <c r="A263" s="238">
        <v>64</v>
      </c>
      <c r="B263" s="239" t="s">
        <v>733</v>
      </c>
      <c r="C263" s="257" t="s">
        <v>734</v>
      </c>
      <c r="D263" s="240" t="s">
        <v>295</v>
      </c>
      <c r="E263" s="241">
        <v>3935.6729999999998</v>
      </c>
      <c r="F263" s="242"/>
      <c r="G263" s="243">
        <f>ROUND(E263*F263,2)</f>
        <v>0</v>
      </c>
      <c r="H263" s="242"/>
      <c r="I263" s="243">
        <f>ROUND(E263*H263,2)</f>
        <v>0</v>
      </c>
      <c r="J263" s="242"/>
      <c r="K263" s="243">
        <f>ROUND(E263*J263,2)</f>
        <v>0</v>
      </c>
      <c r="L263" s="243">
        <v>21</v>
      </c>
      <c r="M263" s="243">
        <f>G263*(1+L263/100)</f>
        <v>0</v>
      </c>
      <c r="N263" s="241">
        <v>0</v>
      </c>
      <c r="O263" s="241">
        <f>ROUND(E263*N263,2)</f>
        <v>0</v>
      </c>
      <c r="P263" s="241">
        <v>0</v>
      </c>
      <c r="Q263" s="241">
        <f>ROUND(E263*P263,2)</f>
        <v>0</v>
      </c>
      <c r="R263" s="243" t="s">
        <v>376</v>
      </c>
      <c r="S263" s="243" t="s">
        <v>297</v>
      </c>
      <c r="T263" s="244" t="s">
        <v>298</v>
      </c>
      <c r="U263" s="224">
        <v>0</v>
      </c>
      <c r="V263" s="224">
        <f>ROUND(E263*U263,2)</f>
        <v>0</v>
      </c>
      <c r="W263" s="224"/>
      <c r="X263" s="224" t="s">
        <v>299</v>
      </c>
      <c r="Y263" s="224" t="s">
        <v>300</v>
      </c>
      <c r="Z263" s="213"/>
      <c r="AA263" s="213"/>
      <c r="AB263" s="213"/>
      <c r="AC263" s="213"/>
      <c r="AD263" s="213"/>
      <c r="AE263" s="213"/>
      <c r="AF263" s="213"/>
      <c r="AG263" s="213" t="s">
        <v>301</v>
      </c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2" x14ac:dyDescent="0.25">
      <c r="A264" s="220"/>
      <c r="B264" s="221"/>
      <c r="C264" s="260" t="s">
        <v>732</v>
      </c>
      <c r="D264" s="253"/>
      <c r="E264" s="253"/>
      <c r="F264" s="253"/>
      <c r="G264" s="253"/>
      <c r="H264" s="224"/>
      <c r="I264" s="224"/>
      <c r="J264" s="224"/>
      <c r="K264" s="224"/>
      <c r="L264" s="224"/>
      <c r="M264" s="224"/>
      <c r="N264" s="223"/>
      <c r="O264" s="223"/>
      <c r="P264" s="223"/>
      <c r="Q264" s="223"/>
      <c r="R264" s="224"/>
      <c r="S264" s="224"/>
      <c r="T264" s="224"/>
      <c r="U264" s="224"/>
      <c r="V264" s="224"/>
      <c r="W264" s="224"/>
      <c r="X264" s="224"/>
      <c r="Y264" s="224"/>
      <c r="Z264" s="213"/>
      <c r="AA264" s="213"/>
      <c r="AB264" s="213"/>
      <c r="AC264" s="213"/>
      <c r="AD264" s="213"/>
      <c r="AE264" s="213"/>
      <c r="AF264" s="213"/>
      <c r="AG264" s="213" t="s">
        <v>322</v>
      </c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2" x14ac:dyDescent="0.25">
      <c r="A265" s="220"/>
      <c r="B265" s="221"/>
      <c r="C265" s="258" t="s">
        <v>735</v>
      </c>
      <c r="D265" s="226"/>
      <c r="E265" s="227">
        <v>3935.6729999999998</v>
      </c>
      <c r="F265" s="224"/>
      <c r="G265" s="224"/>
      <c r="H265" s="224"/>
      <c r="I265" s="224"/>
      <c r="J265" s="224"/>
      <c r="K265" s="224"/>
      <c r="L265" s="224"/>
      <c r="M265" s="224"/>
      <c r="N265" s="223"/>
      <c r="O265" s="223"/>
      <c r="P265" s="223"/>
      <c r="Q265" s="223"/>
      <c r="R265" s="224"/>
      <c r="S265" s="224"/>
      <c r="T265" s="224"/>
      <c r="U265" s="224"/>
      <c r="V265" s="224"/>
      <c r="W265" s="224"/>
      <c r="X265" s="224"/>
      <c r="Y265" s="224"/>
      <c r="Z265" s="213"/>
      <c r="AA265" s="213"/>
      <c r="AB265" s="213"/>
      <c r="AC265" s="213"/>
      <c r="AD265" s="213"/>
      <c r="AE265" s="213"/>
      <c r="AF265" s="213"/>
      <c r="AG265" s="213" t="s">
        <v>303</v>
      </c>
      <c r="AH265" s="213">
        <v>0</v>
      </c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outlineLevel="1" x14ac:dyDescent="0.25">
      <c r="A266" s="245">
        <v>65</v>
      </c>
      <c r="B266" s="246" t="s">
        <v>736</v>
      </c>
      <c r="C266" s="259" t="s">
        <v>737</v>
      </c>
      <c r="D266" s="247" t="s">
        <v>295</v>
      </c>
      <c r="E266" s="248">
        <v>131.1891</v>
      </c>
      <c r="F266" s="249"/>
      <c r="G266" s="250">
        <f>ROUND(E266*F266,2)</f>
        <v>0</v>
      </c>
      <c r="H266" s="249"/>
      <c r="I266" s="250">
        <f>ROUND(E266*H266,2)</f>
        <v>0</v>
      </c>
      <c r="J266" s="249"/>
      <c r="K266" s="250">
        <f>ROUND(E266*J266,2)</f>
        <v>0</v>
      </c>
      <c r="L266" s="250">
        <v>21</v>
      </c>
      <c r="M266" s="250">
        <f>G266*(1+L266/100)</f>
        <v>0</v>
      </c>
      <c r="N266" s="248">
        <v>0</v>
      </c>
      <c r="O266" s="248">
        <f>ROUND(E266*N266,2)</f>
        <v>0</v>
      </c>
      <c r="P266" s="248">
        <v>0</v>
      </c>
      <c r="Q266" s="248">
        <f>ROUND(E266*P266,2)</f>
        <v>0</v>
      </c>
      <c r="R266" s="250" t="s">
        <v>376</v>
      </c>
      <c r="S266" s="250" t="s">
        <v>297</v>
      </c>
      <c r="T266" s="251" t="s">
        <v>298</v>
      </c>
      <c r="U266" s="224">
        <v>0.126</v>
      </c>
      <c r="V266" s="224">
        <f>ROUND(E266*U266,2)</f>
        <v>16.53</v>
      </c>
      <c r="W266" s="224"/>
      <c r="X266" s="224" t="s">
        <v>299</v>
      </c>
      <c r="Y266" s="224" t="s">
        <v>300</v>
      </c>
      <c r="Z266" s="213"/>
      <c r="AA266" s="213"/>
      <c r="AB266" s="213"/>
      <c r="AC266" s="213"/>
      <c r="AD266" s="213"/>
      <c r="AE266" s="213"/>
      <c r="AF266" s="213"/>
      <c r="AG266" s="213" t="s">
        <v>301</v>
      </c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1" x14ac:dyDescent="0.25">
      <c r="A267" s="245">
        <v>66</v>
      </c>
      <c r="B267" s="246" t="s">
        <v>374</v>
      </c>
      <c r="C267" s="259" t="s">
        <v>375</v>
      </c>
      <c r="D267" s="247" t="s">
        <v>295</v>
      </c>
      <c r="E267" s="248">
        <v>534.21950000000004</v>
      </c>
      <c r="F267" s="249"/>
      <c r="G267" s="250">
        <f>ROUND(E267*F267,2)</f>
        <v>0</v>
      </c>
      <c r="H267" s="249"/>
      <c r="I267" s="250">
        <f>ROUND(E267*H267,2)</f>
        <v>0</v>
      </c>
      <c r="J267" s="249"/>
      <c r="K267" s="250">
        <f>ROUND(E267*J267,2)</f>
        <v>0</v>
      </c>
      <c r="L267" s="250">
        <v>21</v>
      </c>
      <c r="M267" s="250">
        <f>G267*(1+L267/100)</f>
        <v>0</v>
      </c>
      <c r="N267" s="248">
        <v>1.58E-3</v>
      </c>
      <c r="O267" s="248">
        <f>ROUND(E267*N267,2)</f>
        <v>0.84</v>
      </c>
      <c r="P267" s="248">
        <v>0</v>
      </c>
      <c r="Q267" s="248">
        <f>ROUND(E267*P267,2)</f>
        <v>0</v>
      </c>
      <c r="R267" s="250" t="s">
        <v>376</v>
      </c>
      <c r="S267" s="250" t="s">
        <v>297</v>
      </c>
      <c r="T267" s="251" t="s">
        <v>298</v>
      </c>
      <c r="U267" s="224">
        <v>0.214</v>
      </c>
      <c r="V267" s="224">
        <f>ROUND(E267*U267,2)</f>
        <v>114.32</v>
      </c>
      <c r="W267" s="224"/>
      <c r="X267" s="224" t="s">
        <v>299</v>
      </c>
      <c r="Y267" s="224" t="s">
        <v>300</v>
      </c>
      <c r="Z267" s="213"/>
      <c r="AA267" s="213"/>
      <c r="AB267" s="213"/>
      <c r="AC267" s="213"/>
      <c r="AD267" s="213"/>
      <c r="AE267" s="213"/>
      <c r="AF267" s="213"/>
      <c r="AG267" s="213" t="s">
        <v>301</v>
      </c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x14ac:dyDescent="0.25">
      <c r="A268" s="231" t="s">
        <v>291</v>
      </c>
      <c r="B268" s="232" t="s">
        <v>200</v>
      </c>
      <c r="C268" s="256" t="s">
        <v>201</v>
      </c>
      <c r="D268" s="233"/>
      <c r="E268" s="234"/>
      <c r="F268" s="235"/>
      <c r="G268" s="235">
        <f>SUMIF(AG269:AG269,"&lt;&gt;NOR",G269:G269)</f>
        <v>0</v>
      </c>
      <c r="H268" s="235"/>
      <c r="I268" s="235">
        <f>SUM(I269:I269)</f>
        <v>0</v>
      </c>
      <c r="J268" s="235"/>
      <c r="K268" s="235">
        <f>SUM(K269:K269)</f>
        <v>0</v>
      </c>
      <c r="L268" s="235"/>
      <c r="M268" s="235">
        <f>SUM(M269:M269)</f>
        <v>0</v>
      </c>
      <c r="N268" s="234"/>
      <c r="O268" s="234">
        <f>SUM(O269:O269)</f>
        <v>0</v>
      </c>
      <c r="P268" s="234"/>
      <c r="Q268" s="234">
        <f>SUM(Q269:Q269)</f>
        <v>0</v>
      </c>
      <c r="R268" s="235"/>
      <c r="S268" s="235"/>
      <c r="T268" s="236"/>
      <c r="U268" s="230"/>
      <c r="V268" s="230">
        <f>SUM(V269:V269)</f>
        <v>38.119999999999997</v>
      </c>
      <c r="W268" s="230"/>
      <c r="X268" s="230"/>
      <c r="Y268" s="230"/>
      <c r="AG268" t="s">
        <v>292</v>
      </c>
    </row>
    <row r="269" spans="1:60" ht="40.799999999999997" outlineLevel="1" x14ac:dyDescent="0.25">
      <c r="A269" s="245">
        <v>67</v>
      </c>
      <c r="B269" s="246" t="s">
        <v>377</v>
      </c>
      <c r="C269" s="259" t="s">
        <v>378</v>
      </c>
      <c r="D269" s="247" t="s">
        <v>295</v>
      </c>
      <c r="E269" s="248">
        <v>123.75</v>
      </c>
      <c r="F269" s="249"/>
      <c r="G269" s="250">
        <f>ROUND(E269*F269,2)</f>
        <v>0</v>
      </c>
      <c r="H269" s="249"/>
      <c r="I269" s="250">
        <f>ROUND(E269*H269,2)</f>
        <v>0</v>
      </c>
      <c r="J269" s="249"/>
      <c r="K269" s="250">
        <f>ROUND(E269*J269,2)</f>
        <v>0</v>
      </c>
      <c r="L269" s="250">
        <v>21</v>
      </c>
      <c r="M269" s="250">
        <f>G269*(1+L269/100)</f>
        <v>0</v>
      </c>
      <c r="N269" s="248">
        <v>4.0000000000000003E-5</v>
      </c>
      <c r="O269" s="248">
        <f>ROUND(E269*N269,2)</f>
        <v>0</v>
      </c>
      <c r="P269" s="248">
        <v>0</v>
      </c>
      <c r="Q269" s="248">
        <f>ROUND(E269*P269,2)</f>
        <v>0</v>
      </c>
      <c r="R269" s="250" t="s">
        <v>296</v>
      </c>
      <c r="S269" s="250" t="s">
        <v>297</v>
      </c>
      <c r="T269" s="251" t="s">
        <v>298</v>
      </c>
      <c r="U269" s="224">
        <v>0.308</v>
      </c>
      <c r="V269" s="224">
        <f>ROUND(E269*U269,2)</f>
        <v>38.119999999999997</v>
      </c>
      <c r="W269" s="224"/>
      <c r="X269" s="224" t="s">
        <v>299</v>
      </c>
      <c r="Y269" s="224" t="s">
        <v>300</v>
      </c>
      <c r="Z269" s="213"/>
      <c r="AA269" s="213"/>
      <c r="AB269" s="213"/>
      <c r="AC269" s="213"/>
      <c r="AD269" s="213"/>
      <c r="AE269" s="213"/>
      <c r="AF269" s="213"/>
      <c r="AG269" s="213" t="s">
        <v>301</v>
      </c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x14ac:dyDescent="0.25">
      <c r="A270" s="231" t="s">
        <v>291</v>
      </c>
      <c r="B270" s="232" t="s">
        <v>202</v>
      </c>
      <c r="C270" s="256" t="s">
        <v>203</v>
      </c>
      <c r="D270" s="233"/>
      <c r="E270" s="234"/>
      <c r="F270" s="235"/>
      <c r="G270" s="235">
        <f>SUMIF(AG271:AG278,"&lt;&gt;NOR",G271:G278)</f>
        <v>0</v>
      </c>
      <c r="H270" s="235"/>
      <c r="I270" s="235">
        <f>SUM(I271:I278)</f>
        <v>0</v>
      </c>
      <c r="J270" s="235"/>
      <c r="K270" s="235">
        <f>SUM(K271:K278)</f>
        <v>0</v>
      </c>
      <c r="L270" s="235"/>
      <c r="M270" s="235">
        <f>SUM(M271:M278)</f>
        <v>0</v>
      </c>
      <c r="N270" s="234"/>
      <c r="O270" s="234">
        <f>SUM(O271:O278)</f>
        <v>0</v>
      </c>
      <c r="P270" s="234"/>
      <c r="Q270" s="234">
        <f>SUM(Q271:Q278)</f>
        <v>60.58</v>
      </c>
      <c r="R270" s="235"/>
      <c r="S270" s="235"/>
      <c r="T270" s="236"/>
      <c r="U270" s="230"/>
      <c r="V270" s="230">
        <f>SUM(V271:V278)</f>
        <v>505.73</v>
      </c>
      <c r="W270" s="230"/>
      <c r="X270" s="230"/>
      <c r="Y270" s="230"/>
      <c r="AG270" t="s">
        <v>292</v>
      </c>
    </row>
    <row r="271" spans="1:60" outlineLevel="1" x14ac:dyDescent="0.25">
      <c r="A271" s="238">
        <v>68</v>
      </c>
      <c r="B271" s="239" t="s">
        <v>738</v>
      </c>
      <c r="C271" s="257" t="s">
        <v>739</v>
      </c>
      <c r="D271" s="240" t="s">
        <v>507</v>
      </c>
      <c r="E271" s="241">
        <v>25.2225</v>
      </c>
      <c r="F271" s="242"/>
      <c r="G271" s="243">
        <f>ROUND(E271*F271,2)</f>
        <v>0</v>
      </c>
      <c r="H271" s="242"/>
      <c r="I271" s="243">
        <f>ROUND(E271*H271,2)</f>
        <v>0</v>
      </c>
      <c r="J271" s="242"/>
      <c r="K271" s="243">
        <f>ROUND(E271*J271,2)</f>
        <v>0</v>
      </c>
      <c r="L271" s="243">
        <v>21</v>
      </c>
      <c r="M271" s="243">
        <f>G271*(1+L271/100)</f>
        <v>0</v>
      </c>
      <c r="N271" s="241">
        <v>0</v>
      </c>
      <c r="O271" s="241">
        <f>ROUND(E271*N271,2)</f>
        <v>0</v>
      </c>
      <c r="P271" s="241">
        <v>2.4</v>
      </c>
      <c r="Q271" s="241">
        <f>ROUND(E271*P271,2)</f>
        <v>60.53</v>
      </c>
      <c r="R271" s="243" t="s">
        <v>740</v>
      </c>
      <c r="S271" s="243" t="s">
        <v>297</v>
      </c>
      <c r="T271" s="244" t="s">
        <v>298</v>
      </c>
      <c r="U271" s="224">
        <v>13.301</v>
      </c>
      <c r="V271" s="224">
        <f>ROUND(E271*U271,2)</f>
        <v>335.48</v>
      </c>
      <c r="W271" s="224"/>
      <c r="X271" s="224" t="s">
        <v>299</v>
      </c>
      <c r="Y271" s="224" t="s">
        <v>300</v>
      </c>
      <c r="Z271" s="213"/>
      <c r="AA271" s="213"/>
      <c r="AB271" s="213"/>
      <c r="AC271" s="213"/>
      <c r="AD271" s="213"/>
      <c r="AE271" s="213"/>
      <c r="AF271" s="213"/>
      <c r="AG271" s="213" t="s">
        <v>301</v>
      </c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2" x14ac:dyDescent="0.25">
      <c r="A272" s="220"/>
      <c r="B272" s="221"/>
      <c r="C272" s="260" t="s">
        <v>741</v>
      </c>
      <c r="D272" s="253"/>
      <c r="E272" s="253"/>
      <c r="F272" s="253"/>
      <c r="G272" s="253"/>
      <c r="H272" s="224"/>
      <c r="I272" s="224"/>
      <c r="J272" s="224"/>
      <c r="K272" s="224"/>
      <c r="L272" s="224"/>
      <c r="M272" s="224"/>
      <c r="N272" s="223"/>
      <c r="O272" s="223"/>
      <c r="P272" s="223"/>
      <c r="Q272" s="223"/>
      <c r="R272" s="224"/>
      <c r="S272" s="224"/>
      <c r="T272" s="224"/>
      <c r="U272" s="224"/>
      <c r="V272" s="224"/>
      <c r="W272" s="224"/>
      <c r="X272" s="224"/>
      <c r="Y272" s="224"/>
      <c r="Z272" s="213"/>
      <c r="AA272" s="213"/>
      <c r="AB272" s="213"/>
      <c r="AC272" s="213"/>
      <c r="AD272" s="213"/>
      <c r="AE272" s="213"/>
      <c r="AF272" s="213"/>
      <c r="AG272" s="213" t="s">
        <v>322</v>
      </c>
      <c r="AH272" s="213"/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2" x14ac:dyDescent="0.25">
      <c r="A273" s="220"/>
      <c r="B273" s="221"/>
      <c r="C273" s="258" t="s">
        <v>742</v>
      </c>
      <c r="D273" s="226"/>
      <c r="E273" s="227">
        <v>14.535</v>
      </c>
      <c r="F273" s="224"/>
      <c r="G273" s="224"/>
      <c r="H273" s="224"/>
      <c r="I273" s="224"/>
      <c r="J273" s="224"/>
      <c r="K273" s="224"/>
      <c r="L273" s="224"/>
      <c r="M273" s="224"/>
      <c r="N273" s="223"/>
      <c r="O273" s="223"/>
      <c r="P273" s="223"/>
      <c r="Q273" s="223"/>
      <c r="R273" s="224"/>
      <c r="S273" s="224"/>
      <c r="T273" s="224"/>
      <c r="U273" s="224"/>
      <c r="V273" s="224"/>
      <c r="W273" s="224"/>
      <c r="X273" s="224"/>
      <c r="Y273" s="224"/>
      <c r="Z273" s="213"/>
      <c r="AA273" s="213"/>
      <c r="AB273" s="213"/>
      <c r="AC273" s="213"/>
      <c r="AD273" s="213"/>
      <c r="AE273" s="213"/>
      <c r="AF273" s="213"/>
      <c r="AG273" s="213" t="s">
        <v>303</v>
      </c>
      <c r="AH273" s="213">
        <v>0</v>
      </c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3" x14ac:dyDescent="0.25">
      <c r="A274" s="220"/>
      <c r="B274" s="221"/>
      <c r="C274" s="258" t="s">
        <v>743</v>
      </c>
      <c r="D274" s="226"/>
      <c r="E274" s="227">
        <v>2.8125</v>
      </c>
      <c r="F274" s="224"/>
      <c r="G274" s="224"/>
      <c r="H274" s="224"/>
      <c r="I274" s="224"/>
      <c r="J274" s="224"/>
      <c r="K274" s="224"/>
      <c r="L274" s="224"/>
      <c r="M274" s="224"/>
      <c r="N274" s="223"/>
      <c r="O274" s="223"/>
      <c r="P274" s="223"/>
      <c r="Q274" s="223"/>
      <c r="R274" s="224"/>
      <c r="S274" s="224"/>
      <c r="T274" s="224"/>
      <c r="U274" s="224"/>
      <c r="V274" s="224"/>
      <c r="W274" s="224"/>
      <c r="X274" s="224"/>
      <c r="Y274" s="224"/>
      <c r="Z274" s="213"/>
      <c r="AA274" s="213"/>
      <c r="AB274" s="213"/>
      <c r="AC274" s="213"/>
      <c r="AD274" s="213"/>
      <c r="AE274" s="213"/>
      <c r="AF274" s="213"/>
      <c r="AG274" s="213" t="s">
        <v>303</v>
      </c>
      <c r="AH274" s="213">
        <v>0</v>
      </c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3" x14ac:dyDescent="0.25">
      <c r="A275" s="220"/>
      <c r="B275" s="221"/>
      <c r="C275" s="258" t="s">
        <v>744</v>
      </c>
      <c r="D275" s="226"/>
      <c r="E275" s="227">
        <v>3.5325000000000002</v>
      </c>
      <c r="F275" s="224"/>
      <c r="G275" s="224"/>
      <c r="H275" s="224"/>
      <c r="I275" s="224"/>
      <c r="J275" s="224"/>
      <c r="K275" s="224"/>
      <c r="L275" s="224"/>
      <c r="M275" s="224"/>
      <c r="N275" s="223"/>
      <c r="O275" s="223"/>
      <c r="P275" s="223"/>
      <c r="Q275" s="223"/>
      <c r="R275" s="224"/>
      <c r="S275" s="224"/>
      <c r="T275" s="224"/>
      <c r="U275" s="224"/>
      <c r="V275" s="224"/>
      <c r="W275" s="224"/>
      <c r="X275" s="224"/>
      <c r="Y275" s="224"/>
      <c r="Z275" s="213"/>
      <c r="AA275" s="213"/>
      <c r="AB275" s="213"/>
      <c r="AC275" s="213"/>
      <c r="AD275" s="213"/>
      <c r="AE275" s="213"/>
      <c r="AF275" s="213"/>
      <c r="AG275" s="213" t="s">
        <v>303</v>
      </c>
      <c r="AH275" s="213">
        <v>0</v>
      </c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outlineLevel="3" x14ac:dyDescent="0.25">
      <c r="A276" s="220"/>
      <c r="B276" s="221"/>
      <c r="C276" s="258" t="s">
        <v>745</v>
      </c>
      <c r="D276" s="226"/>
      <c r="E276" s="227">
        <v>2.7675000000000001</v>
      </c>
      <c r="F276" s="224"/>
      <c r="G276" s="224"/>
      <c r="H276" s="224"/>
      <c r="I276" s="224"/>
      <c r="J276" s="224"/>
      <c r="K276" s="224"/>
      <c r="L276" s="224"/>
      <c r="M276" s="224"/>
      <c r="N276" s="223"/>
      <c r="O276" s="223"/>
      <c r="P276" s="223"/>
      <c r="Q276" s="223"/>
      <c r="R276" s="224"/>
      <c r="S276" s="224"/>
      <c r="T276" s="224"/>
      <c r="U276" s="224"/>
      <c r="V276" s="224"/>
      <c r="W276" s="224"/>
      <c r="X276" s="224"/>
      <c r="Y276" s="224"/>
      <c r="Z276" s="213"/>
      <c r="AA276" s="213"/>
      <c r="AB276" s="213"/>
      <c r="AC276" s="213"/>
      <c r="AD276" s="213"/>
      <c r="AE276" s="213"/>
      <c r="AF276" s="213"/>
      <c r="AG276" s="213" t="s">
        <v>303</v>
      </c>
      <c r="AH276" s="213">
        <v>0</v>
      </c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outlineLevel="3" x14ac:dyDescent="0.25">
      <c r="A277" s="220"/>
      <c r="B277" s="221"/>
      <c r="C277" s="258" t="s">
        <v>746</v>
      </c>
      <c r="D277" s="226"/>
      <c r="E277" s="227">
        <v>1.575</v>
      </c>
      <c r="F277" s="224"/>
      <c r="G277" s="224"/>
      <c r="H277" s="224"/>
      <c r="I277" s="224"/>
      <c r="J277" s="224"/>
      <c r="K277" s="224"/>
      <c r="L277" s="224"/>
      <c r="M277" s="224"/>
      <c r="N277" s="223"/>
      <c r="O277" s="223"/>
      <c r="P277" s="223"/>
      <c r="Q277" s="223"/>
      <c r="R277" s="224"/>
      <c r="S277" s="224"/>
      <c r="T277" s="224"/>
      <c r="U277" s="224"/>
      <c r="V277" s="224"/>
      <c r="W277" s="224"/>
      <c r="X277" s="224"/>
      <c r="Y277" s="224"/>
      <c r="Z277" s="213"/>
      <c r="AA277" s="213"/>
      <c r="AB277" s="213"/>
      <c r="AC277" s="213"/>
      <c r="AD277" s="213"/>
      <c r="AE277" s="213"/>
      <c r="AF277" s="213"/>
      <c r="AG277" s="213" t="s">
        <v>303</v>
      </c>
      <c r="AH277" s="213">
        <v>0</v>
      </c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1" x14ac:dyDescent="0.25">
      <c r="A278" s="245">
        <v>69</v>
      </c>
      <c r="B278" s="246" t="s">
        <v>747</v>
      </c>
      <c r="C278" s="259" t="s">
        <v>748</v>
      </c>
      <c r="D278" s="247" t="s">
        <v>465</v>
      </c>
      <c r="E278" s="248">
        <v>113.5</v>
      </c>
      <c r="F278" s="249"/>
      <c r="G278" s="250">
        <f>ROUND(E278*F278,2)</f>
        <v>0</v>
      </c>
      <c r="H278" s="249"/>
      <c r="I278" s="250">
        <f>ROUND(E278*H278,2)</f>
        <v>0</v>
      </c>
      <c r="J278" s="249"/>
      <c r="K278" s="250">
        <f>ROUND(E278*J278,2)</f>
        <v>0</v>
      </c>
      <c r="L278" s="250">
        <v>21</v>
      </c>
      <c r="M278" s="250">
        <f>G278*(1+L278/100)</f>
        <v>0</v>
      </c>
      <c r="N278" s="248">
        <v>0</v>
      </c>
      <c r="O278" s="248">
        <f>ROUND(E278*N278,2)</f>
        <v>0</v>
      </c>
      <c r="P278" s="248">
        <v>4.6000000000000001E-4</v>
      </c>
      <c r="Q278" s="248">
        <f>ROUND(E278*P278,2)</f>
        <v>0.05</v>
      </c>
      <c r="R278" s="250" t="s">
        <v>740</v>
      </c>
      <c r="S278" s="250" t="s">
        <v>297</v>
      </c>
      <c r="T278" s="251" t="s">
        <v>298</v>
      </c>
      <c r="U278" s="224">
        <v>1.5</v>
      </c>
      <c r="V278" s="224">
        <f>ROUND(E278*U278,2)</f>
        <v>170.25</v>
      </c>
      <c r="W278" s="224"/>
      <c r="X278" s="224" t="s">
        <v>299</v>
      </c>
      <c r="Y278" s="224" t="s">
        <v>300</v>
      </c>
      <c r="Z278" s="213"/>
      <c r="AA278" s="213"/>
      <c r="AB278" s="213"/>
      <c r="AC278" s="213"/>
      <c r="AD278" s="213"/>
      <c r="AE278" s="213"/>
      <c r="AF278" s="213"/>
      <c r="AG278" s="213" t="s">
        <v>301</v>
      </c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x14ac:dyDescent="0.25">
      <c r="A279" s="231" t="s">
        <v>291</v>
      </c>
      <c r="B279" s="232" t="s">
        <v>204</v>
      </c>
      <c r="C279" s="256" t="s">
        <v>205</v>
      </c>
      <c r="D279" s="233"/>
      <c r="E279" s="234"/>
      <c r="F279" s="235"/>
      <c r="G279" s="235">
        <f>SUMIF(AG280:AG282,"&lt;&gt;NOR",G280:G282)</f>
        <v>0</v>
      </c>
      <c r="H279" s="235"/>
      <c r="I279" s="235">
        <f>SUM(I280:I282)</f>
        <v>0</v>
      </c>
      <c r="J279" s="235"/>
      <c r="K279" s="235">
        <f>SUM(K280:K282)</f>
        <v>0</v>
      </c>
      <c r="L279" s="235"/>
      <c r="M279" s="235">
        <f>SUM(M280:M282)</f>
        <v>0</v>
      </c>
      <c r="N279" s="234"/>
      <c r="O279" s="234">
        <f>SUM(O280:O282)</f>
        <v>0.61</v>
      </c>
      <c r="P279" s="234"/>
      <c r="Q279" s="234">
        <f>SUM(Q280:Q282)</f>
        <v>347.4</v>
      </c>
      <c r="R279" s="235"/>
      <c r="S279" s="235"/>
      <c r="T279" s="236"/>
      <c r="U279" s="230"/>
      <c r="V279" s="230">
        <f>SUM(V280:V282)</f>
        <v>612.67999999999995</v>
      </c>
      <c r="W279" s="230"/>
      <c r="X279" s="230"/>
      <c r="Y279" s="230"/>
      <c r="AG279" t="s">
        <v>292</v>
      </c>
    </row>
    <row r="280" spans="1:60" ht="30.6" outlineLevel="1" x14ac:dyDescent="0.25">
      <c r="A280" s="238">
        <v>70</v>
      </c>
      <c r="B280" s="239" t="s">
        <v>749</v>
      </c>
      <c r="C280" s="257" t="s">
        <v>750</v>
      </c>
      <c r="D280" s="240" t="s">
        <v>507</v>
      </c>
      <c r="E280" s="241">
        <v>631.63250000000005</v>
      </c>
      <c r="F280" s="242"/>
      <c r="G280" s="243">
        <f>ROUND(E280*F280,2)</f>
        <v>0</v>
      </c>
      <c r="H280" s="242"/>
      <c r="I280" s="243">
        <f>ROUND(E280*H280,2)</f>
        <v>0</v>
      </c>
      <c r="J280" s="242"/>
      <c r="K280" s="243">
        <f>ROUND(E280*J280,2)</f>
        <v>0</v>
      </c>
      <c r="L280" s="243">
        <v>21</v>
      </c>
      <c r="M280" s="243">
        <f>G280*(1+L280/100)</f>
        <v>0</v>
      </c>
      <c r="N280" s="241">
        <v>9.7000000000000005E-4</v>
      </c>
      <c r="O280" s="241">
        <f>ROUND(E280*N280,2)</f>
        <v>0.61</v>
      </c>
      <c r="P280" s="241">
        <v>0.55000000000000004</v>
      </c>
      <c r="Q280" s="241">
        <f>ROUND(E280*P280,2)</f>
        <v>347.4</v>
      </c>
      <c r="R280" s="243" t="s">
        <v>751</v>
      </c>
      <c r="S280" s="243" t="s">
        <v>297</v>
      </c>
      <c r="T280" s="244" t="s">
        <v>298</v>
      </c>
      <c r="U280" s="224">
        <v>0.97</v>
      </c>
      <c r="V280" s="224">
        <f>ROUND(E280*U280,2)</f>
        <v>612.67999999999995</v>
      </c>
      <c r="W280" s="224"/>
      <c r="X280" s="224" t="s">
        <v>299</v>
      </c>
      <c r="Y280" s="224" t="s">
        <v>300</v>
      </c>
      <c r="Z280" s="213"/>
      <c r="AA280" s="213"/>
      <c r="AB280" s="213"/>
      <c r="AC280" s="213"/>
      <c r="AD280" s="213"/>
      <c r="AE280" s="213"/>
      <c r="AF280" s="213"/>
      <c r="AG280" s="213" t="s">
        <v>301</v>
      </c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2" x14ac:dyDescent="0.25">
      <c r="A281" s="220"/>
      <c r="B281" s="221"/>
      <c r="C281" s="258" t="s">
        <v>752</v>
      </c>
      <c r="D281" s="226"/>
      <c r="E281" s="227">
        <v>462.73788000000002</v>
      </c>
      <c r="F281" s="224"/>
      <c r="G281" s="224"/>
      <c r="H281" s="224"/>
      <c r="I281" s="224"/>
      <c r="J281" s="224"/>
      <c r="K281" s="224"/>
      <c r="L281" s="224"/>
      <c r="M281" s="224"/>
      <c r="N281" s="223"/>
      <c r="O281" s="223"/>
      <c r="P281" s="223"/>
      <c r="Q281" s="223"/>
      <c r="R281" s="224"/>
      <c r="S281" s="224"/>
      <c r="T281" s="224"/>
      <c r="U281" s="224"/>
      <c r="V281" s="224"/>
      <c r="W281" s="224"/>
      <c r="X281" s="224"/>
      <c r="Y281" s="224"/>
      <c r="Z281" s="213"/>
      <c r="AA281" s="213"/>
      <c r="AB281" s="213"/>
      <c r="AC281" s="213"/>
      <c r="AD281" s="213"/>
      <c r="AE281" s="213"/>
      <c r="AF281" s="213"/>
      <c r="AG281" s="213" t="s">
        <v>303</v>
      </c>
      <c r="AH281" s="213">
        <v>0</v>
      </c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outlineLevel="3" x14ac:dyDescent="0.25">
      <c r="A282" s="220"/>
      <c r="B282" s="221"/>
      <c r="C282" s="258" t="s">
        <v>753</v>
      </c>
      <c r="D282" s="226"/>
      <c r="E282" s="227">
        <v>168.89463000000001</v>
      </c>
      <c r="F282" s="224"/>
      <c r="G282" s="224"/>
      <c r="H282" s="224"/>
      <c r="I282" s="224"/>
      <c r="J282" s="224"/>
      <c r="K282" s="224"/>
      <c r="L282" s="224"/>
      <c r="M282" s="224"/>
      <c r="N282" s="223"/>
      <c r="O282" s="223"/>
      <c r="P282" s="223"/>
      <c r="Q282" s="223"/>
      <c r="R282" s="224"/>
      <c r="S282" s="224"/>
      <c r="T282" s="224"/>
      <c r="U282" s="224"/>
      <c r="V282" s="224"/>
      <c r="W282" s="224"/>
      <c r="X282" s="224"/>
      <c r="Y282" s="224"/>
      <c r="Z282" s="213"/>
      <c r="AA282" s="213"/>
      <c r="AB282" s="213"/>
      <c r="AC282" s="213"/>
      <c r="AD282" s="213"/>
      <c r="AE282" s="213"/>
      <c r="AF282" s="213"/>
      <c r="AG282" s="213" t="s">
        <v>303</v>
      </c>
      <c r="AH282" s="213">
        <v>0</v>
      </c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3"/>
      <c r="BB282" s="213"/>
      <c r="BC282" s="213"/>
      <c r="BD282" s="213"/>
      <c r="BE282" s="213"/>
      <c r="BF282" s="213"/>
      <c r="BG282" s="213"/>
      <c r="BH282" s="213"/>
    </row>
    <row r="283" spans="1:60" x14ac:dyDescent="0.25">
      <c r="A283" s="231" t="s">
        <v>291</v>
      </c>
      <c r="B283" s="232" t="s">
        <v>206</v>
      </c>
      <c r="C283" s="256" t="s">
        <v>207</v>
      </c>
      <c r="D283" s="233"/>
      <c r="E283" s="234"/>
      <c r="F283" s="235"/>
      <c r="G283" s="235">
        <f>SUMIF(AG284:AG285,"&lt;&gt;NOR",G284:G285)</f>
        <v>0</v>
      </c>
      <c r="H283" s="235"/>
      <c r="I283" s="235">
        <f>SUM(I284:I285)</f>
        <v>0</v>
      </c>
      <c r="J283" s="235"/>
      <c r="K283" s="235">
        <f>SUM(K284:K285)</f>
        <v>0</v>
      </c>
      <c r="L283" s="235"/>
      <c r="M283" s="235">
        <f>SUM(M284:M285)</f>
        <v>0</v>
      </c>
      <c r="N283" s="234"/>
      <c r="O283" s="234">
        <f>SUM(O284:O285)</f>
        <v>0</v>
      </c>
      <c r="P283" s="234"/>
      <c r="Q283" s="234">
        <f>SUM(Q284:Q285)</f>
        <v>0</v>
      </c>
      <c r="R283" s="235"/>
      <c r="S283" s="235"/>
      <c r="T283" s="236"/>
      <c r="U283" s="230"/>
      <c r="V283" s="230">
        <f>SUM(V284:V285)</f>
        <v>427.52</v>
      </c>
      <c r="W283" s="230"/>
      <c r="X283" s="230"/>
      <c r="Y283" s="230"/>
      <c r="AG283" t="s">
        <v>292</v>
      </c>
    </row>
    <row r="284" spans="1:60" outlineLevel="1" x14ac:dyDescent="0.25">
      <c r="A284" s="238">
        <v>71</v>
      </c>
      <c r="B284" s="239" t="s">
        <v>379</v>
      </c>
      <c r="C284" s="257" t="s">
        <v>380</v>
      </c>
      <c r="D284" s="240" t="s">
        <v>381</v>
      </c>
      <c r="E284" s="241">
        <v>501.78188999999998</v>
      </c>
      <c r="F284" s="242"/>
      <c r="G284" s="243">
        <f>ROUND(E284*F284,2)</f>
        <v>0</v>
      </c>
      <c r="H284" s="242"/>
      <c r="I284" s="243">
        <f>ROUND(E284*H284,2)</f>
        <v>0</v>
      </c>
      <c r="J284" s="242"/>
      <c r="K284" s="243">
        <f>ROUND(E284*J284,2)</f>
        <v>0</v>
      </c>
      <c r="L284" s="243">
        <v>21</v>
      </c>
      <c r="M284" s="243">
        <f>G284*(1+L284/100)</f>
        <v>0</v>
      </c>
      <c r="N284" s="241">
        <v>0</v>
      </c>
      <c r="O284" s="241">
        <f>ROUND(E284*N284,2)</f>
        <v>0</v>
      </c>
      <c r="P284" s="241">
        <v>0</v>
      </c>
      <c r="Q284" s="241">
        <f>ROUND(E284*P284,2)</f>
        <v>0</v>
      </c>
      <c r="R284" s="243" t="s">
        <v>296</v>
      </c>
      <c r="S284" s="243" t="s">
        <v>297</v>
      </c>
      <c r="T284" s="244" t="s">
        <v>298</v>
      </c>
      <c r="U284" s="224">
        <v>0.85199999999999998</v>
      </c>
      <c r="V284" s="224">
        <f>ROUND(E284*U284,2)</f>
        <v>427.52</v>
      </c>
      <c r="W284" s="224"/>
      <c r="X284" s="224" t="s">
        <v>382</v>
      </c>
      <c r="Y284" s="224" t="s">
        <v>300</v>
      </c>
      <c r="Z284" s="213"/>
      <c r="AA284" s="213"/>
      <c r="AB284" s="213"/>
      <c r="AC284" s="213"/>
      <c r="AD284" s="213"/>
      <c r="AE284" s="213"/>
      <c r="AF284" s="213"/>
      <c r="AG284" s="213" t="s">
        <v>383</v>
      </c>
      <c r="AH284" s="213"/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ht="21" outlineLevel="2" x14ac:dyDescent="0.25">
      <c r="A285" s="220"/>
      <c r="B285" s="221"/>
      <c r="C285" s="260" t="s">
        <v>384</v>
      </c>
      <c r="D285" s="253"/>
      <c r="E285" s="253"/>
      <c r="F285" s="253"/>
      <c r="G285" s="253"/>
      <c r="H285" s="224"/>
      <c r="I285" s="224"/>
      <c r="J285" s="224"/>
      <c r="K285" s="224"/>
      <c r="L285" s="224"/>
      <c r="M285" s="224"/>
      <c r="N285" s="223"/>
      <c r="O285" s="223"/>
      <c r="P285" s="223"/>
      <c r="Q285" s="223"/>
      <c r="R285" s="224"/>
      <c r="S285" s="224"/>
      <c r="T285" s="224"/>
      <c r="U285" s="224"/>
      <c r="V285" s="224"/>
      <c r="W285" s="224"/>
      <c r="X285" s="224"/>
      <c r="Y285" s="224"/>
      <c r="Z285" s="213"/>
      <c r="AA285" s="213"/>
      <c r="AB285" s="213"/>
      <c r="AC285" s="213"/>
      <c r="AD285" s="213"/>
      <c r="AE285" s="213"/>
      <c r="AF285" s="213"/>
      <c r="AG285" s="213" t="s">
        <v>322</v>
      </c>
      <c r="AH285" s="213"/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52" t="str">
        <f>C285</f>
        <v>přesun hmot pro budovy občanské výstavby (JKSO 801), budovy pro bydlení (JKSO 803) budovy pro výrobu a služby (JKSO 812) s nosnou svislou konstrukcí zděnou z cihel nebo tvárnic nebo kovovou</v>
      </c>
      <c r="BB285" s="213"/>
      <c r="BC285" s="213"/>
      <c r="BD285" s="213"/>
      <c r="BE285" s="213"/>
      <c r="BF285" s="213"/>
      <c r="BG285" s="213"/>
      <c r="BH285" s="213"/>
    </row>
    <row r="286" spans="1:60" x14ac:dyDescent="0.25">
      <c r="A286" s="231" t="s">
        <v>291</v>
      </c>
      <c r="B286" s="232" t="s">
        <v>213</v>
      </c>
      <c r="C286" s="256" t="s">
        <v>214</v>
      </c>
      <c r="D286" s="233"/>
      <c r="E286" s="234"/>
      <c r="F286" s="235"/>
      <c r="G286" s="235">
        <f>SUMIF(AG287:AG296,"&lt;&gt;NOR",G287:G296)</f>
        <v>0</v>
      </c>
      <c r="H286" s="235"/>
      <c r="I286" s="235">
        <f>SUM(I287:I296)</f>
        <v>0</v>
      </c>
      <c r="J286" s="235"/>
      <c r="K286" s="235">
        <f>SUM(K287:K296)</f>
        <v>0</v>
      </c>
      <c r="L286" s="235"/>
      <c r="M286" s="235">
        <f>SUM(M287:M296)</f>
        <v>0</v>
      </c>
      <c r="N286" s="234"/>
      <c r="O286" s="234">
        <f>SUM(O287:O296)</f>
        <v>1.23</v>
      </c>
      <c r="P286" s="234"/>
      <c r="Q286" s="234">
        <f>SUM(Q287:Q296)</f>
        <v>0</v>
      </c>
      <c r="R286" s="235"/>
      <c r="S286" s="235"/>
      <c r="T286" s="236"/>
      <c r="U286" s="230"/>
      <c r="V286" s="230">
        <f>SUM(V287:V296)</f>
        <v>53.31</v>
      </c>
      <c r="W286" s="230"/>
      <c r="X286" s="230"/>
      <c r="Y286" s="230"/>
      <c r="AG286" t="s">
        <v>292</v>
      </c>
    </row>
    <row r="287" spans="1:60" ht="20.399999999999999" outlineLevel="1" x14ac:dyDescent="0.25">
      <c r="A287" s="238">
        <v>72</v>
      </c>
      <c r="B287" s="239" t="s">
        <v>754</v>
      </c>
      <c r="C287" s="257" t="s">
        <v>755</v>
      </c>
      <c r="D287" s="240" t="s">
        <v>295</v>
      </c>
      <c r="E287" s="241">
        <v>182.65275</v>
      </c>
      <c r="F287" s="242"/>
      <c r="G287" s="243">
        <f>ROUND(E287*F287,2)</f>
        <v>0</v>
      </c>
      <c r="H287" s="242"/>
      <c r="I287" s="243">
        <f>ROUND(E287*H287,2)</f>
        <v>0</v>
      </c>
      <c r="J287" s="242"/>
      <c r="K287" s="243">
        <f>ROUND(E287*J287,2)</f>
        <v>0</v>
      </c>
      <c r="L287" s="243">
        <v>21</v>
      </c>
      <c r="M287" s="243">
        <f>G287*(1+L287/100)</f>
        <v>0</v>
      </c>
      <c r="N287" s="241">
        <v>3.3E-4</v>
      </c>
      <c r="O287" s="241">
        <f>ROUND(E287*N287,2)</f>
        <v>0.06</v>
      </c>
      <c r="P287" s="241">
        <v>0</v>
      </c>
      <c r="Q287" s="241">
        <f>ROUND(E287*P287,2)</f>
        <v>0</v>
      </c>
      <c r="R287" s="243" t="s">
        <v>756</v>
      </c>
      <c r="S287" s="243" t="s">
        <v>297</v>
      </c>
      <c r="T287" s="244" t="s">
        <v>298</v>
      </c>
      <c r="U287" s="224">
        <v>2.75E-2</v>
      </c>
      <c r="V287" s="224">
        <f>ROUND(E287*U287,2)</f>
        <v>5.0199999999999996</v>
      </c>
      <c r="W287" s="224"/>
      <c r="X287" s="224" t="s">
        <v>299</v>
      </c>
      <c r="Y287" s="224" t="s">
        <v>300</v>
      </c>
      <c r="Z287" s="213"/>
      <c r="AA287" s="213"/>
      <c r="AB287" s="213"/>
      <c r="AC287" s="213"/>
      <c r="AD287" s="213"/>
      <c r="AE287" s="213"/>
      <c r="AF287" s="213"/>
      <c r="AG287" s="213" t="s">
        <v>301</v>
      </c>
      <c r="AH287" s="213"/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2" x14ac:dyDescent="0.25">
      <c r="A288" s="220"/>
      <c r="B288" s="221"/>
      <c r="C288" s="258" t="s">
        <v>757</v>
      </c>
      <c r="D288" s="226"/>
      <c r="E288" s="227">
        <v>49.3125</v>
      </c>
      <c r="F288" s="224"/>
      <c r="G288" s="224"/>
      <c r="H288" s="224"/>
      <c r="I288" s="224"/>
      <c r="J288" s="224"/>
      <c r="K288" s="224"/>
      <c r="L288" s="224"/>
      <c r="M288" s="224"/>
      <c r="N288" s="223"/>
      <c r="O288" s="223"/>
      <c r="P288" s="223"/>
      <c r="Q288" s="223"/>
      <c r="R288" s="224"/>
      <c r="S288" s="224"/>
      <c r="T288" s="224"/>
      <c r="U288" s="224"/>
      <c r="V288" s="224"/>
      <c r="W288" s="224"/>
      <c r="X288" s="224"/>
      <c r="Y288" s="224"/>
      <c r="Z288" s="213"/>
      <c r="AA288" s="213"/>
      <c r="AB288" s="213"/>
      <c r="AC288" s="213"/>
      <c r="AD288" s="213"/>
      <c r="AE288" s="213"/>
      <c r="AF288" s="213"/>
      <c r="AG288" s="213" t="s">
        <v>303</v>
      </c>
      <c r="AH288" s="213">
        <v>0</v>
      </c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3" x14ac:dyDescent="0.25">
      <c r="A289" s="220"/>
      <c r="B289" s="221"/>
      <c r="C289" s="258" t="s">
        <v>758</v>
      </c>
      <c r="D289" s="226"/>
      <c r="E289" s="227">
        <v>59.59</v>
      </c>
      <c r="F289" s="224"/>
      <c r="G289" s="224"/>
      <c r="H289" s="224"/>
      <c r="I289" s="224"/>
      <c r="J289" s="224"/>
      <c r="K289" s="224"/>
      <c r="L289" s="224"/>
      <c r="M289" s="224"/>
      <c r="N289" s="223"/>
      <c r="O289" s="223"/>
      <c r="P289" s="223"/>
      <c r="Q289" s="223"/>
      <c r="R289" s="224"/>
      <c r="S289" s="224"/>
      <c r="T289" s="224"/>
      <c r="U289" s="224"/>
      <c r="V289" s="224"/>
      <c r="W289" s="224"/>
      <c r="X289" s="224"/>
      <c r="Y289" s="224"/>
      <c r="Z289" s="213"/>
      <c r="AA289" s="213"/>
      <c r="AB289" s="213"/>
      <c r="AC289" s="213"/>
      <c r="AD289" s="213"/>
      <c r="AE289" s="213"/>
      <c r="AF289" s="213"/>
      <c r="AG289" s="213" t="s">
        <v>303</v>
      </c>
      <c r="AH289" s="213">
        <v>0</v>
      </c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3" x14ac:dyDescent="0.25">
      <c r="A290" s="220"/>
      <c r="B290" s="221"/>
      <c r="C290" s="258" t="s">
        <v>759</v>
      </c>
      <c r="D290" s="226"/>
      <c r="E290" s="227">
        <v>73.750249999999994</v>
      </c>
      <c r="F290" s="224"/>
      <c r="G290" s="224"/>
      <c r="H290" s="224"/>
      <c r="I290" s="224"/>
      <c r="J290" s="224"/>
      <c r="K290" s="224"/>
      <c r="L290" s="224"/>
      <c r="M290" s="224"/>
      <c r="N290" s="223"/>
      <c r="O290" s="223"/>
      <c r="P290" s="223"/>
      <c r="Q290" s="223"/>
      <c r="R290" s="224"/>
      <c r="S290" s="224"/>
      <c r="T290" s="224"/>
      <c r="U290" s="224"/>
      <c r="V290" s="224"/>
      <c r="W290" s="224"/>
      <c r="X290" s="224"/>
      <c r="Y290" s="224"/>
      <c r="Z290" s="213"/>
      <c r="AA290" s="213"/>
      <c r="AB290" s="213"/>
      <c r="AC290" s="213"/>
      <c r="AD290" s="213"/>
      <c r="AE290" s="213"/>
      <c r="AF290" s="213"/>
      <c r="AG290" s="213" t="s">
        <v>303</v>
      </c>
      <c r="AH290" s="213">
        <v>0</v>
      </c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ht="20.399999999999999" outlineLevel="1" x14ac:dyDescent="0.25">
      <c r="A291" s="238">
        <v>73</v>
      </c>
      <c r="B291" s="239" t="s">
        <v>760</v>
      </c>
      <c r="C291" s="257" t="s">
        <v>761</v>
      </c>
      <c r="D291" s="240" t="s">
        <v>295</v>
      </c>
      <c r="E291" s="241">
        <v>210.05065999999999</v>
      </c>
      <c r="F291" s="242"/>
      <c r="G291" s="243">
        <f>ROUND(E291*F291,2)</f>
        <v>0</v>
      </c>
      <c r="H291" s="242"/>
      <c r="I291" s="243">
        <f>ROUND(E291*H291,2)</f>
        <v>0</v>
      </c>
      <c r="J291" s="242"/>
      <c r="K291" s="243">
        <f>ROUND(E291*J291,2)</f>
        <v>0</v>
      </c>
      <c r="L291" s="243">
        <v>21</v>
      </c>
      <c r="M291" s="243">
        <f>G291*(1+L291/100)</f>
        <v>0</v>
      </c>
      <c r="N291" s="241">
        <v>5.5900000000000004E-3</v>
      </c>
      <c r="O291" s="241">
        <f>ROUND(E291*N291,2)</f>
        <v>1.17</v>
      </c>
      <c r="P291" s="241">
        <v>0</v>
      </c>
      <c r="Q291" s="241">
        <f>ROUND(E291*P291,2)</f>
        <v>0</v>
      </c>
      <c r="R291" s="243" t="s">
        <v>756</v>
      </c>
      <c r="S291" s="243" t="s">
        <v>297</v>
      </c>
      <c r="T291" s="244" t="s">
        <v>298</v>
      </c>
      <c r="U291" s="224">
        <v>0.22991</v>
      </c>
      <c r="V291" s="224">
        <f>ROUND(E291*U291,2)</f>
        <v>48.29</v>
      </c>
      <c r="W291" s="224"/>
      <c r="X291" s="224" t="s">
        <v>299</v>
      </c>
      <c r="Y291" s="224" t="s">
        <v>300</v>
      </c>
      <c r="Z291" s="213"/>
      <c r="AA291" s="213"/>
      <c r="AB291" s="213"/>
      <c r="AC291" s="213"/>
      <c r="AD291" s="213"/>
      <c r="AE291" s="213"/>
      <c r="AF291" s="213"/>
      <c r="AG291" s="213" t="s">
        <v>301</v>
      </c>
      <c r="AH291" s="213"/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2" x14ac:dyDescent="0.25">
      <c r="A292" s="220"/>
      <c r="B292" s="221"/>
      <c r="C292" s="258" t="s">
        <v>762</v>
      </c>
      <c r="D292" s="226"/>
      <c r="E292" s="227">
        <v>56.709380000000003</v>
      </c>
      <c r="F292" s="224"/>
      <c r="G292" s="224"/>
      <c r="H292" s="224"/>
      <c r="I292" s="224"/>
      <c r="J292" s="224"/>
      <c r="K292" s="224"/>
      <c r="L292" s="224"/>
      <c r="M292" s="224"/>
      <c r="N292" s="223"/>
      <c r="O292" s="223"/>
      <c r="P292" s="223"/>
      <c r="Q292" s="223"/>
      <c r="R292" s="224"/>
      <c r="S292" s="224"/>
      <c r="T292" s="224"/>
      <c r="U292" s="224"/>
      <c r="V292" s="224"/>
      <c r="W292" s="224"/>
      <c r="X292" s="224"/>
      <c r="Y292" s="224"/>
      <c r="Z292" s="213"/>
      <c r="AA292" s="213"/>
      <c r="AB292" s="213"/>
      <c r="AC292" s="213"/>
      <c r="AD292" s="213"/>
      <c r="AE292" s="213"/>
      <c r="AF292" s="213"/>
      <c r="AG292" s="213" t="s">
        <v>303</v>
      </c>
      <c r="AH292" s="213">
        <v>0</v>
      </c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3" x14ac:dyDescent="0.25">
      <c r="A293" s="220"/>
      <c r="B293" s="221"/>
      <c r="C293" s="258" t="s">
        <v>763</v>
      </c>
      <c r="D293" s="226"/>
      <c r="E293" s="227">
        <v>68.528499999999994</v>
      </c>
      <c r="F293" s="224"/>
      <c r="G293" s="224"/>
      <c r="H293" s="224"/>
      <c r="I293" s="224"/>
      <c r="J293" s="224"/>
      <c r="K293" s="224"/>
      <c r="L293" s="224"/>
      <c r="M293" s="224"/>
      <c r="N293" s="223"/>
      <c r="O293" s="223"/>
      <c r="P293" s="223"/>
      <c r="Q293" s="223"/>
      <c r="R293" s="224"/>
      <c r="S293" s="224"/>
      <c r="T293" s="224"/>
      <c r="U293" s="224"/>
      <c r="V293" s="224"/>
      <c r="W293" s="224"/>
      <c r="X293" s="224"/>
      <c r="Y293" s="224"/>
      <c r="Z293" s="213"/>
      <c r="AA293" s="213"/>
      <c r="AB293" s="213"/>
      <c r="AC293" s="213"/>
      <c r="AD293" s="213"/>
      <c r="AE293" s="213"/>
      <c r="AF293" s="213"/>
      <c r="AG293" s="213" t="s">
        <v>303</v>
      </c>
      <c r="AH293" s="213">
        <v>0</v>
      </c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3" x14ac:dyDescent="0.25">
      <c r="A294" s="220"/>
      <c r="B294" s="221"/>
      <c r="C294" s="258" t="s">
        <v>764</v>
      </c>
      <c r="D294" s="226"/>
      <c r="E294" s="227">
        <v>84.812790000000007</v>
      </c>
      <c r="F294" s="224"/>
      <c r="G294" s="224"/>
      <c r="H294" s="224"/>
      <c r="I294" s="224"/>
      <c r="J294" s="224"/>
      <c r="K294" s="224"/>
      <c r="L294" s="224"/>
      <c r="M294" s="224"/>
      <c r="N294" s="223"/>
      <c r="O294" s="223"/>
      <c r="P294" s="223"/>
      <c r="Q294" s="223"/>
      <c r="R294" s="224"/>
      <c r="S294" s="224"/>
      <c r="T294" s="224"/>
      <c r="U294" s="224"/>
      <c r="V294" s="224"/>
      <c r="W294" s="224"/>
      <c r="X294" s="224"/>
      <c r="Y294" s="224"/>
      <c r="Z294" s="213"/>
      <c r="AA294" s="213"/>
      <c r="AB294" s="213"/>
      <c r="AC294" s="213"/>
      <c r="AD294" s="213"/>
      <c r="AE294" s="213"/>
      <c r="AF294" s="213"/>
      <c r="AG294" s="213" t="s">
        <v>303</v>
      </c>
      <c r="AH294" s="213">
        <v>0</v>
      </c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outlineLevel="1" x14ac:dyDescent="0.25">
      <c r="A295" s="220">
        <v>74</v>
      </c>
      <c r="B295" s="221" t="s">
        <v>765</v>
      </c>
      <c r="C295" s="262" t="s">
        <v>766</v>
      </c>
      <c r="D295" s="222" t="s">
        <v>0</v>
      </c>
      <c r="E295" s="254"/>
      <c r="F295" s="225"/>
      <c r="G295" s="224">
        <f>ROUND(E295*F295,2)</f>
        <v>0</v>
      </c>
      <c r="H295" s="225"/>
      <c r="I295" s="224">
        <f>ROUND(E295*H295,2)</f>
        <v>0</v>
      </c>
      <c r="J295" s="225"/>
      <c r="K295" s="224">
        <f>ROUND(E295*J295,2)</f>
        <v>0</v>
      </c>
      <c r="L295" s="224">
        <v>21</v>
      </c>
      <c r="M295" s="224">
        <f>G295*(1+L295/100)</f>
        <v>0</v>
      </c>
      <c r="N295" s="223">
        <v>0</v>
      </c>
      <c r="O295" s="223">
        <f>ROUND(E295*N295,2)</f>
        <v>0</v>
      </c>
      <c r="P295" s="223">
        <v>0</v>
      </c>
      <c r="Q295" s="223">
        <f>ROUND(E295*P295,2)</f>
        <v>0</v>
      </c>
      <c r="R295" s="224" t="s">
        <v>756</v>
      </c>
      <c r="S295" s="224" t="s">
        <v>297</v>
      </c>
      <c r="T295" s="224" t="s">
        <v>298</v>
      </c>
      <c r="U295" s="224">
        <v>0</v>
      </c>
      <c r="V295" s="224">
        <f>ROUND(E295*U295,2)</f>
        <v>0</v>
      </c>
      <c r="W295" s="224"/>
      <c r="X295" s="224" t="s">
        <v>382</v>
      </c>
      <c r="Y295" s="224" t="s">
        <v>300</v>
      </c>
      <c r="Z295" s="213"/>
      <c r="AA295" s="213"/>
      <c r="AB295" s="213"/>
      <c r="AC295" s="213"/>
      <c r="AD295" s="213"/>
      <c r="AE295" s="213"/>
      <c r="AF295" s="213"/>
      <c r="AG295" s="213" t="s">
        <v>383</v>
      </c>
      <c r="AH295" s="213"/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</row>
    <row r="296" spans="1:60" outlineLevel="2" x14ac:dyDescent="0.25">
      <c r="A296" s="220"/>
      <c r="B296" s="221"/>
      <c r="C296" s="263" t="s">
        <v>767</v>
      </c>
      <c r="D296" s="255"/>
      <c r="E296" s="255"/>
      <c r="F296" s="255"/>
      <c r="G296" s="255"/>
      <c r="H296" s="224"/>
      <c r="I296" s="224"/>
      <c r="J296" s="224"/>
      <c r="K296" s="224"/>
      <c r="L296" s="224"/>
      <c r="M296" s="224"/>
      <c r="N296" s="223"/>
      <c r="O296" s="223"/>
      <c r="P296" s="223"/>
      <c r="Q296" s="223"/>
      <c r="R296" s="224"/>
      <c r="S296" s="224"/>
      <c r="T296" s="224"/>
      <c r="U296" s="224"/>
      <c r="V296" s="224"/>
      <c r="W296" s="224"/>
      <c r="X296" s="224"/>
      <c r="Y296" s="224"/>
      <c r="Z296" s="213"/>
      <c r="AA296" s="213"/>
      <c r="AB296" s="213"/>
      <c r="AC296" s="213"/>
      <c r="AD296" s="213"/>
      <c r="AE296" s="213"/>
      <c r="AF296" s="213"/>
      <c r="AG296" s="213" t="s">
        <v>322</v>
      </c>
      <c r="AH296" s="213"/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x14ac:dyDescent="0.25">
      <c r="A297" s="231" t="s">
        <v>291</v>
      </c>
      <c r="B297" s="232" t="s">
        <v>215</v>
      </c>
      <c r="C297" s="256" t="s">
        <v>217</v>
      </c>
      <c r="D297" s="233"/>
      <c r="E297" s="234"/>
      <c r="F297" s="235"/>
      <c r="G297" s="235">
        <f>SUMIF(AG298:AG313,"&lt;&gt;NOR",G298:G313)</f>
        <v>0</v>
      </c>
      <c r="H297" s="235"/>
      <c r="I297" s="235">
        <f>SUM(I298:I313)</f>
        <v>0</v>
      </c>
      <c r="J297" s="235"/>
      <c r="K297" s="235">
        <f>SUM(K298:K313)</f>
        <v>0</v>
      </c>
      <c r="L297" s="235"/>
      <c r="M297" s="235">
        <f>SUM(M298:M313)</f>
        <v>0</v>
      </c>
      <c r="N297" s="234"/>
      <c r="O297" s="234">
        <f>SUM(O298:O313)</f>
        <v>4.6899999999999995</v>
      </c>
      <c r="P297" s="234"/>
      <c r="Q297" s="234">
        <f>SUM(Q298:Q313)</f>
        <v>0</v>
      </c>
      <c r="R297" s="235"/>
      <c r="S297" s="235"/>
      <c r="T297" s="236"/>
      <c r="U297" s="230"/>
      <c r="V297" s="230">
        <f>SUM(V298:V313)</f>
        <v>237.59</v>
      </c>
      <c r="W297" s="230"/>
      <c r="X297" s="230"/>
      <c r="Y297" s="230"/>
      <c r="AG297" t="s">
        <v>292</v>
      </c>
    </row>
    <row r="298" spans="1:60" ht="30.6" outlineLevel="1" x14ac:dyDescent="0.25">
      <c r="A298" s="238">
        <v>75</v>
      </c>
      <c r="B298" s="239" t="s">
        <v>385</v>
      </c>
      <c r="C298" s="257" t="s">
        <v>768</v>
      </c>
      <c r="D298" s="240" t="s">
        <v>295</v>
      </c>
      <c r="E298" s="241">
        <v>142.3125</v>
      </c>
      <c r="F298" s="242"/>
      <c r="G298" s="243">
        <f>ROUND(E298*F298,2)</f>
        <v>0</v>
      </c>
      <c r="H298" s="242"/>
      <c r="I298" s="243">
        <f>ROUND(E298*H298,2)</f>
        <v>0</v>
      </c>
      <c r="J298" s="242"/>
      <c r="K298" s="243">
        <f>ROUND(E298*J298,2)</f>
        <v>0</v>
      </c>
      <c r="L298" s="243">
        <v>21</v>
      </c>
      <c r="M298" s="243">
        <f>G298*(1+L298/100)</f>
        <v>0</v>
      </c>
      <c r="N298" s="241">
        <v>1.8460000000000001E-2</v>
      </c>
      <c r="O298" s="241">
        <f>ROUND(E298*N298,2)</f>
        <v>2.63</v>
      </c>
      <c r="P298" s="241">
        <v>0</v>
      </c>
      <c r="Q298" s="241">
        <f>ROUND(E298*P298,2)</f>
        <v>0</v>
      </c>
      <c r="R298" s="243" t="s">
        <v>296</v>
      </c>
      <c r="S298" s="243" t="s">
        <v>297</v>
      </c>
      <c r="T298" s="244" t="s">
        <v>298</v>
      </c>
      <c r="U298" s="224">
        <v>1</v>
      </c>
      <c r="V298" s="224">
        <f>ROUND(E298*U298,2)</f>
        <v>142.31</v>
      </c>
      <c r="W298" s="224"/>
      <c r="X298" s="224" t="s">
        <v>299</v>
      </c>
      <c r="Y298" s="224" t="s">
        <v>300</v>
      </c>
      <c r="Z298" s="213"/>
      <c r="AA298" s="213"/>
      <c r="AB298" s="213"/>
      <c r="AC298" s="213"/>
      <c r="AD298" s="213"/>
      <c r="AE298" s="213"/>
      <c r="AF298" s="213"/>
      <c r="AG298" s="213" t="s">
        <v>301</v>
      </c>
      <c r="AH298" s="213"/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2" x14ac:dyDescent="0.25">
      <c r="A299" s="220"/>
      <c r="B299" s="221"/>
      <c r="C299" s="258" t="s">
        <v>769</v>
      </c>
      <c r="D299" s="226"/>
      <c r="E299" s="227">
        <v>142.3125</v>
      </c>
      <c r="F299" s="224"/>
      <c r="G299" s="224"/>
      <c r="H299" s="224"/>
      <c r="I299" s="224"/>
      <c r="J299" s="224"/>
      <c r="K299" s="224"/>
      <c r="L299" s="224"/>
      <c r="M299" s="224"/>
      <c r="N299" s="223"/>
      <c r="O299" s="223"/>
      <c r="P299" s="223"/>
      <c r="Q299" s="223"/>
      <c r="R299" s="224"/>
      <c r="S299" s="224"/>
      <c r="T299" s="224"/>
      <c r="U299" s="224"/>
      <c r="V299" s="224"/>
      <c r="W299" s="224"/>
      <c r="X299" s="224"/>
      <c r="Y299" s="224"/>
      <c r="Z299" s="213"/>
      <c r="AA299" s="213"/>
      <c r="AB299" s="213"/>
      <c r="AC299" s="213"/>
      <c r="AD299" s="213"/>
      <c r="AE299" s="213"/>
      <c r="AF299" s="213"/>
      <c r="AG299" s="213" t="s">
        <v>303</v>
      </c>
      <c r="AH299" s="213">
        <v>0</v>
      </c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1" x14ac:dyDescent="0.25">
      <c r="A300" s="238">
        <v>76</v>
      </c>
      <c r="B300" s="239" t="s">
        <v>388</v>
      </c>
      <c r="C300" s="257" t="s">
        <v>389</v>
      </c>
      <c r="D300" s="240" t="s">
        <v>295</v>
      </c>
      <c r="E300" s="241">
        <v>142.3125</v>
      </c>
      <c r="F300" s="242"/>
      <c r="G300" s="243">
        <f>ROUND(E300*F300,2)</f>
        <v>0</v>
      </c>
      <c r="H300" s="242"/>
      <c r="I300" s="243">
        <f>ROUND(E300*H300,2)</f>
        <v>0</v>
      </c>
      <c r="J300" s="242"/>
      <c r="K300" s="243">
        <f>ROUND(E300*J300,2)</f>
        <v>0</v>
      </c>
      <c r="L300" s="243">
        <v>21</v>
      </c>
      <c r="M300" s="243">
        <f>G300*(1+L300/100)</f>
        <v>0</v>
      </c>
      <c r="N300" s="241">
        <v>8.3000000000000001E-4</v>
      </c>
      <c r="O300" s="241">
        <f>ROUND(E300*N300,2)</f>
        <v>0.12</v>
      </c>
      <c r="P300" s="241">
        <v>0</v>
      </c>
      <c r="Q300" s="241">
        <f>ROUND(E300*P300,2)</f>
        <v>0</v>
      </c>
      <c r="R300" s="243" t="s">
        <v>390</v>
      </c>
      <c r="S300" s="243" t="s">
        <v>297</v>
      </c>
      <c r="T300" s="244" t="s">
        <v>298</v>
      </c>
      <c r="U300" s="224">
        <v>0.46</v>
      </c>
      <c r="V300" s="224">
        <f>ROUND(E300*U300,2)</f>
        <v>65.459999999999994</v>
      </c>
      <c r="W300" s="224"/>
      <c r="X300" s="224" t="s">
        <v>299</v>
      </c>
      <c r="Y300" s="224" t="s">
        <v>300</v>
      </c>
      <c r="Z300" s="213"/>
      <c r="AA300" s="213"/>
      <c r="AB300" s="213"/>
      <c r="AC300" s="213"/>
      <c r="AD300" s="213"/>
      <c r="AE300" s="213"/>
      <c r="AF300" s="213"/>
      <c r="AG300" s="213" t="s">
        <v>301</v>
      </c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2" x14ac:dyDescent="0.25">
      <c r="A301" s="220"/>
      <c r="B301" s="221"/>
      <c r="C301" s="258" t="s">
        <v>769</v>
      </c>
      <c r="D301" s="226"/>
      <c r="E301" s="227">
        <v>142.3125</v>
      </c>
      <c r="F301" s="224"/>
      <c r="G301" s="224"/>
      <c r="H301" s="224"/>
      <c r="I301" s="224"/>
      <c r="J301" s="224"/>
      <c r="K301" s="224"/>
      <c r="L301" s="224"/>
      <c r="M301" s="224"/>
      <c r="N301" s="223"/>
      <c r="O301" s="223"/>
      <c r="P301" s="223"/>
      <c r="Q301" s="223"/>
      <c r="R301" s="224"/>
      <c r="S301" s="224"/>
      <c r="T301" s="224"/>
      <c r="U301" s="224"/>
      <c r="V301" s="224"/>
      <c r="W301" s="224"/>
      <c r="X301" s="224"/>
      <c r="Y301" s="224"/>
      <c r="Z301" s="213"/>
      <c r="AA301" s="213"/>
      <c r="AB301" s="213"/>
      <c r="AC301" s="213"/>
      <c r="AD301" s="213"/>
      <c r="AE301" s="213"/>
      <c r="AF301" s="213"/>
      <c r="AG301" s="213" t="s">
        <v>303</v>
      </c>
      <c r="AH301" s="213">
        <v>0</v>
      </c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ht="20.399999999999999" outlineLevel="1" x14ac:dyDescent="0.25">
      <c r="A302" s="238">
        <v>77</v>
      </c>
      <c r="B302" s="239" t="s">
        <v>770</v>
      </c>
      <c r="C302" s="257" t="s">
        <v>771</v>
      </c>
      <c r="D302" s="240" t="s">
        <v>295</v>
      </c>
      <c r="E302" s="241">
        <v>142.3125</v>
      </c>
      <c r="F302" s="242"/>
      <c r="G302" s="243">
        <f>ROUND(E302*F302,2)</f>
        <v>0</v>
      </c>
      <c r="H302" s="242"/>
      <c r="I302" s="243">
        <f>ROUND(E302*H302,2)</f>
        <v>0</v>
      </c>
      <c r="J302" s="242"/>
      <c r="K302" s="243">
        <f>ROUND(E302*J302,2)</f>
        <v>0</v>
      </c>
      <c r="L302" s="243">
        <v>21</v>
      </c>
      <c r="M302" s="243">
        <f>G302*(1+L302/100)</f>
        <v>0</v>
      </c>
      <c r="N302" s="241">
        <v>2.0000000000000001E-4</v>
      </c>
      <c r="O302" s="241">
        <f>ROUND(E302*N302,2)</f>
        <v>0.03</v>
      </c>
      <c r="P302" s="241">
        <v>0</v>
      </c>
      <c r="Q302" s="241">
        <f>ROUND(E302*P302,2)</f>
        <v>0</v>
      </c>
      <c r="R302" s="243" t="s">
        <v>390</v>
      </c>
      <c r="S302" s="243" t="s">
        <v>297</v>
      </c>
      <c r="T302" s="244" t="s">
        <v>298</v>
      </c>
      <c r="U302" s="224">
        <v>0.14000000000000001</v>
      </c>
      <c r="V302" s="224">
        <f>ROUND(E302*U302,2)</f>
        <v>19.920000000000002</v>
      </c>
      <c r="W302" s="224"/>
      <c r="X302" s="224" t="s">
        <v>299</v>
      </c>
      <c r="Y302" s="224" t="s">
        <v>300</v>
      </c>
      <c r="Z302" s="213"/>
      <c r="AA302" s="213"/>
      <c r="AB302" s="213"/>
      <c r="AC302" s="213"/>
      <c r="AD302" s="213"/>
      <c r="AE302" s="213"/>
      <c r="AF302" s="213"/>
      <c r="AG302" s="213" t="s">
        <v>301</v>
      </c>
      <c r="AH302" s="213"/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2" x14ac:dyDescent="0.25">
      <c r="A303" s="220"/>
      <c r="B303" s="221"/>
      <c r="C303" s="258" t="s">
        <v>769</v>
      </c>
      <c r="D303" s="226"/>
      <c r="E303" s="227">
        <v>142.3125</v>
      </c>
      <c r="F303" s="224"/>
      <c r="G303" s="224"/>
      <c r="H303" s="224"/>
      <c r="I303" s="224"/>
      <c r="J303" s="224"/>
      <c r="K303" s="224"/>
      <c r="L303" s="224"/>
      <c r="M303" s="224"/>
      <c r="N303" s="223"/>
      <c r="O303" s="223"/>
      <c r="P303" s="223"/>
      <c r="Q303" s="223"/>
      <c r="R303" s="224"/>
      <c r="S303" s="224"/>
      <c r="T303" s="224"/>
      <c r="U303" s="224"/>
      <c r="V303" s="224"/>
      <c r="W303" s="224"/>
      <c r="X303" s="224"/>
      <c r="Y303" s="224"/>
      <c r="Z303" s="213"/>
      <c r="AA303" s="213"/>
      <c r="AB303" s="213"/>
      <c r="AC303" s="213"/>
      <c r="AD303" s="213"/>
      <c r="AE303" s="213"/>
      <c r="AF303" s="213"/>
      <c r="AG303" s="213" t="s">
        <v>303</v>
      </c>
      <c r="AH303" s="213">
        <v>0</v>
      </c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outlineLevel="1" x14ac:dyDescent="0.25">
      <c r="A304" s="238">
        <v>78</v>
      </c>
      <c r="B304" s="239" t="s">
        <v>393</v>
      </c>
      <c r="C304" s="257" t="s">
        <v>394</v>
      </c>
      <c r="D304" s="240" t="s">
        <v>295</v>
      </c>
      <c r="E304" s="241">
        <v>123.75</v>
      </c>
      <c r="F304" s="242"/>
      <c r="G304" s="243">
        <f>ROUND(E304*F304,2)</f>
        <v>0</v>
      </c>
      <c r="H304" s="242"/>
      <c r="I304" s="243">
        <f>ROUND(E304*H304,2)</f>
        <v>0</v>
      </c>
      <c r="J304" s="242"/>
      <c r="K304" s="243">
        <f>ROUND(E304*J304,2)</f>
        <v>0</v>
      </c>
      <c r="L304" s="243">
        <v>21</v>
      </c>
      <c r="M304" s="243">
        <f>G304*(1+L304/100)</f>
        <v>0</v>
      </c>
      <c r="N304" s="241">
        <v>0</v>
      </c>
      <c r="O304" s="241">
        <f>ROUND(E304*N304,2)</f>
        <v>0</v>
      </c>
      <c r="P304" s="241">
        <v>0</v>
      </c>
      <c r="Q304" s="241">
        <f>ROUND(E304*P304,2)</f>
        <v>0</v>
      </c>
      <c r="R304" s="243" t="s">
        <v>390</v>
      </c>
      <c r="S304" s="243" t="s">
        <v>297</v>
      </c>
      <c r="T304" s="244" t="s">
        <v>298</v>
      </c>
      <c r="U304" s="224">
        <v>0.08</v>
      </c>
      <c r="V304" s="224">
        <f>ROUND(E304*U304,2)</f>
        <v>9.9</v>
      </c>
      <c r="W304" s="224"/>
      <c r="X304" s="224" t="s">
        <v>299</v>
      </c>
      <c r="Y304" s="224" t="s">
        <v>300</v>
      </c>
      <c r="Z304" s="213"/>
      <c r="AA304" s="213"/>
      <c r="AB304" s="213"/>
      <c r="AC304" s="213"/>
      <c r="AD304" s="213"/>
      <c r="AE304" s="213"/>
      <c r="AF304" s="213"/>
      <c r="AG304" s="213" t="s">
        <v>301</v>
      </c>
      <c r="AH304" s="213"/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</row>
    <row r="305" spans="1:60" outlineLevel="2" x14ac:dyDescent="0.25">
      <c r="A305" s="220"/>
      <c r="B305" s="221"/>
      <c r="C305" s="258" t="s">
        <v>772</v>
      </c>
      <c r="D305" s="226"/>
      <c r="E305" s="227">
        <v>123.75</v>
      </c>
      <c r="F305" s="224"/>
      <c r="G305" s="224"/>
      <c r="H305" s="224"/>
      <c r="I305" s="224"/>
      <c r="J305" s="224"/>
      <c r="K305" s="224"/>
      <c r="L305" s="224"/>
      <c r="M305" s="224"/>
      <c r="N305" s="223"/>
      <c r="O305" s="223"/>
      <c r="P305" s="223"/>
      <c r="Q305" s="223"/>
      <c r="R305" s="224"/>
      <c r="S305" s="224"/>
      <c r="T305" s="224"/>
      <c r="U305" s="224"/>
      <c r="V305" s="224"/>
      <c r="W305" s="224"/>
      <c r="X305" s="224"/>
      <c r="Y305" s="224"/>
      <c r="Z305" s="213"/>
      <c r="AA305" s="213"/>
      <c r="AB305" s="213"/>
      <c r="AC305" s="213"/>
      <c r="AD305" s="213"/>
      <c r="AE305" s="213"/>
      <c r="AF305" s="213"/>
      <c r="AG305" s="213" t="s">
        <v>303</v>
      </c>
      <c r="AH305" s="213">
        <v>0</v>
      </c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ht="20.399999999999999" outlineLevel="1" x14ac:dyDescent="0.25">
      <c r="A306" s="238">
        <v>79</v>
      </c>
      <c r="B306" s="239" t="s">
        <v>395</v>
      </c>
      <c r="C306" s="257" t="s">
        <v>396</v>
      </c>
      <c r="D306" s="240" t="s">
        <v>295</v>
      </c>
      <c r="E306" s="241">
        <v>142.3125</v>
      </c>
      <c r="F306" s="242"/>
      <c r="G306" s="243">
        <f>ROUND(E306*F306,2)</f>
        <v>0</v>
      </c>
      <c r="H306" s="242"/>
      <c r="I306" s="243">
        <f>ROUND(E306*H306,2)</f>
        <v>0</v>
      </c>
      <c r="J306" s="242"/>
      <c r="K306" s="243">
        <f>ROUND(E306*J306,2)</f>
        <v>0</v>
      </c>
      <c r="L306" s="243">
        <v>21</v>
      </c>
      <c r="M306" s="243">
        <f>G306*(1+L306/100)</f>
        <v>0</v>
      </c>
      <c r="N306" s="241">
        <v>3.0000000000000001E-3</v>
      </c>
      <c r="O306" s="241">
        <f>ROUND(E306*N306,2)</f>
        <v>0.43</v>
      </c>
      <c r="P306" s="241">
        <v>0</v>
      </c>
      <c r="Q306" s="241">
        <f>ROUND(E306*P306,2)</f>
        <v>0</v>
      </c>
      <c r="R306" s="243" t="s">
        <v>397</v>
      </c>
      <c r="S306" s="243" t="s">
        <v>297</v>
      </c>
      <c r="T306" s="244" t="s">
        <v>298</v>
      </c>
      <c r="U306" s="224">
        <v>0</v>
      </c>
      <c r="V306" s="224">
        <f>ROUND(E306*U306,2)</f>
        <v>0</v>
      </c>
      <c r="W306" s="224"/>
      <c r="X306" s="224" t="s">
        <v>398</v>
      </c>
      <c r="Y306" s="224" t="s">
        <v>300</v>
      </c>
      <c r="Z306" s="213"/>
      <c r="AA306" s="213"/>
      <c r="AB306" s="213"/>
      <c r="AC306" s="213"/>
      <c r="AD306" s="213"/>
      <c r="AE306" s="213"/>
      <c r="AF306" s="213"/>
      <c r="AG306" s="213" t="s">
        <v>399</v>
      </c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2" x14ac:dyDescent="0.25">
      <c r="A307" s="220"/>
      <c r="B307" s="221"/>
      <c r="C307" s="258" t="s">
        <v>769</v>
      </c>
      <c r="D307" s="226"/>
      <c r="E307" s="227">
        <v>142.3125</v>
      </c>
      <c r="F307" s="224"/>
      <c r="G307" s="224"/>
      <c r="H307" s="224"/>
      <c r="I307" s="224"/>
      <c r="J307" s="224"/>
      <c r="K307" s="224"/>
      <c r="L307" s="224"/>
      <c r="M307" s="224"/>
      <c r="N307" s="223"/>
      <c r="O307" s="223"/>
      <c r="P307" s="223"/>
      <c r="Q307" s="223"/>
      <c r="R307" s="224"/>
      <c r="S307" s="224"/>
      <c r="T307" s="224"/>
      <c r="U307" s="224"/>
      <c r="V307" s="224"/>
      <c r="W307" s="224"/>
      <c r="X307" s="224"/>
      <c r="Y307" s="224"/>
      <c r="Z307" s="213"/>
      <c r="AA307" s="213"/>
      <c r="AB307" s="213"/>
      <c r="AC307" s="213"/>
      <c r="AD307" s="213"/>
      <c r="AE307" s="213"/>
      <c r="AF307" s="213"/>
      <c r="AG307" s="213" t="s">
        <v>303</v>
      </c>
      <c r="AH307" s="213">
        <v>0</v>
      </c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ht="20.399999999999999" outlineLevel="1" x14ac:dyDescent="0.25">
      <c r="A308" s="238">
        <v>80</v>
      </c>
      <c r="B308" s="239" t="s">
        <v>400</v>
      </c>
      <c r="C308" s="257" t="s">
        <v>773</v>
      </c>
      <c r="D308" s="240" t="s">
        <v>295</v>
      </c>
      <c r="E308" s="241">
        <v>142.3125</v>
      </c>
      <c r="F308" s="242"/>
      <c r="G308" s="243">
        <f>ROUND(E308*F308,2)</f>
        <v>0</v>
      </c>
      <c r="H308" s="242"/>
      <c r="I308" s="243">
        <f>ROUND(E308*H308,2)</f>
        <v>0</v>
      </c>
      <c r="J308" s="242"/>
      <c r="K308" s="243">
        <f>ROUND(E308*J308,2)</f>
        <v>0</v>
      </c>
      <c r="L308" s="243">
        <v>21</v>
      </c>
      <c r="M308" s="243">
        <f>G308*(1+L308/100)</f>
        <v>0</v>
      </c>
      <c r="N308" s="241">
        <v>4.0000000000000001E-3</v>
      </c>
      <c r="O308" s="241">
        <f>ROUND(E308*N308,2)</f>
        <v>0.56999999999999995</v>
      </c>
      <c r="P308" s="241">
        <v>0</v>
      </c>
      <c r="Q308" s="241">
        <f>ROUND(E308*P308,2)</f>
        <v>0</v>
      </c>
      <c r="R308" s="243" t="s">
        <v>397</v>
      </c>
      <c r="S308" s="243" t="s">
        <v>297</v>
      </c>
      <c r="T308" s="244" t="s">
        <v>298</v>
      </c>
      <c r="U308" s="224">
        <v>0</v>
      </c>
      <c r="V308" s="224">
        <f>ROUND(E308*U308,2)</f>
        <v>0</v>
      </c>
      <c r="W308" s="224"/>
      <c r="X308" s="224" t="s">
        <v>398</v>
      </c>
      <c r="Y308" s="224" t="s">
        <v>300</v>
      </c>
      <c r="Z308" s="213"/>
      <c r="AA308" s="213"/>
      <c r="AB308" s="213"/>
      <c r="AC308" s="213"/>
      <c r="AD308" s="213"/>
      <c r="AE308" s="213"/>
      <c r="AF308" s="213"/>
      <c r="AG308" s="213" t="s">
        <v>399</v>
      </c>
      <c r="AH308" s="213"/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2" x14ac:dyDescent="0.25">
      <c r="A309" s="220"/>
      <c r="B309" s="221"/>
      <c r="C309" s="258" t="s">
        <v>769</v>
      </c>
      <c r="D309" s="226"/>
      <c r="E309" s="227">
        <v>142.3125</v>
      </c>
      <c r="F309" s="224"/>
      <c r="G309" s="224"/>
      <c r="H309" s="224"/>
      <c r="I309" s="224"/>
      <c r="J309" s="224"/>
      <c r="K309" s="224"/>
      <c r="L309" s="224"/>
      <c r="M309" s="224"/>
      <c r="N309" s="223"/>
      <c r="O309" s="223"/>
      <c r="P309" s="223"/>
      <c r="Q309" s="223"/>
      <c r="R309" s="224"/>
      <c r="S309" s="224"/>
      <c r="T309" s="224"/>
      <c r="U309" s="224"/>
      <c r="V309" s="224"/>
      <c r="W309" s="224"/>
      <c r="X309" s="224"/>
      <c r="Y309" s="224"/>
      <c r="Z309" s="213"/>
      <c r="AA309" s="213"/>
      <c r="AB309" s="213"/>
      <c r="AC309" s="213"/>
      <c r="AD309" s="213"/>
      <c r="AE309" s="213"/>
      <c r="AF309" s="213"/>
      <c r="AG309" s="213" t="s">
        <v>303</v>
      </c>
      <c r="AH309" s="213">
        <v>0</v>
      </c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ht="20.399999999999999" outlineLevel="1" x14ac:dyDescent="0.25">
      <c r="A310" s="238">
        <v>81</v>
      </c>
      <c r="B310" s="239" t="s">
        <v>402</v>
      </c>
      <c r="C310" s="257" t="s">
        <v>774</v>
      </c>
      <c r="D310" s="240" t="s">
        <v>295</v>
      </c>
      <c r="E310" s="241">
        <v>142.3125</v>
      </c>
      <c r="F310" s="242"/>
      <c r="G310" s="243">
        <f>ROUND(E310*F310,2)</f>
        <v>0</v>
      </c>
      <c r="H310" s="242"/>
      <c r="I310" s="243">
        <f>ROUND(E310*H310,2)</f>
        <v>0</v>
      </c>
      <c r="J310" s="242"/>
      <c r="K310" s="243">
        <f>ROUND(E310*J310,2)</f>
        <v>0</v>
      </c>
      <c r="L310" s="243">
        <v>21</v>
      </c>
      <c r="M310" s="243">
        <f>G310*(1+L310/100)</f>
        <v>0</v>
      </c>
      <c r="N310" s="241">
        <v>6.4000000000000003E-3</v>
      </c>
      <c r="O310" s="241">
        <f>ROUND(E310*N310,2)</f>
        <v>0.91</v>
      </c>
      <c r="P310" s="241">
        <v>0</v>
      </c>
      <c r="Q310" s="241">
        <f>ROUND(E310*P310,2)</f>
        <v>0</v>
      </c>
      <c r="R310" s="243" t="s">
        <v>397</v>
      </c>
      <c r="S310" s="243" t="s">
        <v>297</v>
      </c>
      <c r="T310" s="244" t="s">
        <v>298</v>
      </c>
      <c r="U310" s="224">
        <v>0</v>
      </c>
      <c r="V310" s="224">
        <f>ROUND(E310*U310,2)</f>
        <v>0</v>
      </c>
      <c r="W310" s="224"/>
      <c r="X310" s="224" t="s">
        <v>398</v>
      </c>
      <c r="Y310" s="224" t="s">
        <v>300</v>
      </c>
      <c r="Z310" s="213"/>
      <c r="AA310" s="213"/>
      <c r="AB310" s="213"/>
      <c r="AC310" s="213"/>
      <c r="AD310" s="213"/>
      <c r="AE310" s="213"/>
      <c r="AF310" s="213"/>
      <c r="AG310" s="213" t="s">
        <v>399</v>
      </c>
      <c r="AH310" s="213"/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3"/>
      <c r="BB310" s="213"/>
      <c r="BC310" s="213"/>
      <c r="BD310" s="213"/>
      <c r="BE310" s="213"/>
      <c r="BF310" s="213"/>
      <c r="BG310" s="213"/>
      <c r="BH310" s="213"/>
    </row>
    <row r="311" spans="1:60" outlineLevel="2" x14ac:dyDescent="0.25">
      <c r="A311" s="220"/>
      <c r="B311" s="221"/>
      <c r="C311" s="258" t="s">
        <v>769</v>
      </c>
      <c r="D311" s="226"/>
      <c r="E311" s="227">
        <v>142.3125</v>
      </c>
      <c r="F311" s="224"/>
      <c r="G311" s="224"/>
      <c r="H311" s="224"/>
      <c r="I311" s="224"/>
      <c r="J311" s="224"/>
      <c r="K311" s="224"/>
      <c r="L311" s="224"/>
      <c r="M311" s="224"/>
      <c r="N311" s="223"/>
      <c r="O311" s="223"/>
      <c r="P311" s="223"/>
      <c r="Q311" s="223"/>
      <c r="R311" s="224"/>
      <c r="S311" s="224"/>
      <c r="T311" s="224"/>
      <c r="U311" s="224"/>
      <c r="V311" s="224"/>
      <c r="W311" s="224"/>
      <c r="X311" s="224"/>
      <c r="Y311" s="224"/>
      <c r="Z311" s="213"/>
      <c r="AA311" s="213"/>
      <c r="AB311" s="213"/>
      <c r="AC311" s="213"/>
      <c r="AD311" s="213"/>
      <c r="AE311" s="213"/>
      <c r="AF311" s="213"/>
      <c r="AG311" s="213" t="s">
        <v>303</v>
      </c>
      <c r="AH311" s="213">
        <v>0</v>
      </c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 outlineLevel="1" x14ac:dyDescent="0.25">
      <c r="A312" s="220">
        <v>82</v>
      </c>
      <c r="B312" s="221" t="s">
        <v>404</v>
      </c>
      <c r="C312" s="262" t="s">
        <v>405</v>
      </c>
      <c r="D312" s="222" t="s">
        <v>0</v>
      </c>
      <c r="E312" s="254"/>
      <c r="F312" s="225"/>
      <c r="G312" s="224">
        <f>ROUND(E312*F312,2)</f>
        <v>0</v>
      </c>
      <c r="H312" s="225"/>
      <c r="I312" s="224">
        <f>ROUND(E312*H312,2)</f>
        <v>0</v>
      </c>
      <c r="J312" s="225"/>
      <c r="K312" s="224">
        <f>ROUND(E312*J312,2)</f>
        <v>0</v>
      </c>
      <c r="L312" s="224">
        <v>21</v>
      </c>
      <c r="M312" s="224">
        <f>G312*(1+L312/100)</f>
        <v>0</v>
      </c>
      <c r="N312" s="223">
        <v>0</v>
      </c>
      <c r="O312" s="223">
        <f>ROUND(E312*N312,2)</f>
        <v>0</v>
      </c>
      <c r="P312" s="223">
        <v>0</v>
      </c>
      <c r="Q312" s="223">
        <f>ROUND(E312*P312,2)</f>
        <v>0</v>
      </c>
      <c r="R312" s="224" t="s">
        <v>390</v>
      </c>
      <c r="S312" s="224" t="s">
        <v>297</v>
      </c>
      <c r="T312" s="224" t="s">
        <v>298</v>
      </c>
      <c r="U312" s="224">
        <v>0</v>
      </c>
      <c r="V312" s="224">
        <f>ROUND(E312*U312,2)</f>
        <v>0</v>
      </c>
      <c r="W312" s="224"/>
      <c r="X312" s="224" t="s">
        <v>382</v>
      </c>
      <c r="Y312" s="224" t="s">
        <v>300</v>
      </c>
      <c r="Z312" s="213"/>
      <c r="AA312" s="213"/>
      <c r="AB312" s="213"/>
      <c r="AC312" s="213"/>
      <c r="AD312" s="213"/>
      <c r="AE312" s="213"/>
      <c r="AF312" s="213"/>
      <c r="AG312" s="213" t="s">
        <v>383</v>
      </c>
      <c r="AH312" s="213"/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</row>
    <row r="313" spans="1:60" outlineLevel="2" x14ac:dyDescent="0.25">
      <c r="A313" s="220"/>
      <c r="B313" s="221"/>
      <c r="C313" s="263" t="s">
        <v>406</v>
      </c>
      <c r="D313" s="255"/>
      <c r="E313" s="255"/>
      <c r="F313" s="255"/>
      <c r="G313" s="255"/>
      <c r="H313" s="224"/>
      <c r="I313" s="224"/>
      <c r="J313" s="224"/>
      <c r="K313" s="224"/>
      <c r="L313" s="224"/>
      <c r="M313" s="224"/>
      <c r="N313" s="223"/>
      <c r="O313" s="223"/>
      <c r="P313" s="223"/>
      <c r="Q313" s="223"/>
      <c r="R313" s="224"/>
      <c r="S313" s="224"/>
      <c r="T313" s="224"/>
      <c r="U313" s="224"/>
      <c r="V313" s="224"/>
      <c r="W313" s="224"/>
      <c r="X313" s="224"/>
      <c r="Y313" s="224"/>
      <c r="Z313" s="213"/>
      <c r="AA313" s="213"/>
      <c r="AB313" s="213"/>
      <c r="AC313" s="213"/>
      <c r="AD313" s="213"/>
      <c r="AE313" s="213"/>
      <c r="AF313" s="213"/>
      <c r="AG313" s="213" t="s">
        <v>322</v>
      </c>
      <c r="AH313" s="213"/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x14ac:dyDescent="0.25">
      <c r="A314" s="231" t="s">
        <v>291</v>
      </c>
      <c r="B314" s="232" t="s">
        <v>232</v>
      </c>
      <c r="C314" s="256" t="s">
        <v>233</v>
      </c>
      <c r="D314" s="233"/>
      <c r="E314" s="234"/>
      <c r="F314" s="235"/>
      <c r="G314" s="235">
        <f>SUMIF(AG315:AG362,"&lt;&gt;NOR",G315:G362)</f>
        <v>0</v>
      </c>
      <c r="H314" s="235"/>
      <c r="I314" s="235">
        <f>SUM(I315:I362)</f>
        <v>0</v>
      </c>
      <c r="J314" s="235"/>
      <c r="K314" s="235">
        <f>SUM(K315:K362)</f>
        <v>0</v>
      </c>
      <c r="L314" s="235"/>
      <c r="M314" s="235">
        <f>SUM(M315:M362)</f>
        <v>0</v>
      </c>
      <c r="N314" s="234"/>
      <c r="O314" s="234">
        <f>SUM(O315:O362)</f>
        <v>0.97</v>
      </c>
      <c r="P314" s="234"/>
      <c r="Q314" s="234">
        <f>SUM(Q315:Q362)</f>
        <v>7.9</v>
      </c>
      <c r="R314" s="235"/>
      <c r="S314" s="235"/>
      <c r="T314" s="236"/>
      <c r="U314" s="230"/>
      <c r="V314" s="230">
        <f>SUM(V315:V362)</f>
        <v>121.17</v>
      </c>
      <c r="W314" s="230"/>
      <c r="X314" s="230"/>
      <c r="Y314" s="230"/>
      <c r="AG314" t="s">
        <v>292</v>
      </c>
    </row>
    <row r="315" spans="1:60" outlineLevel="1" x14ac:dyDescent="0.25">
      <c r="A315" s="238">
        <v>83</v>
      </c>
      <c r="B315" s="239" t="s">
        <v>775</v>
      </c>
      <c r="C315" s="257" t="s">
        <v>776</v>
      </c>
      <c r="D315" s="240" t="s">
        <v>465</v>
      </c>
      <c r="E315" s="241">
        <v>115.6</v>
      </c>
      <c r="F315" s="242"/>
      <c r="G315" s="243">
        <f>ROUND(E315*F315,2)</f>
        <v>0</v>
      </c>
      <c r="H315" s="242"/>
      <c r="I315" s="243">
        <f>ROUND(E315*H315,2)</f>
        <v>0</v>
      </c>
      <c r="J315" s="242"/>
      <c r="K315" s="243">
        <f>ROUND(E315*J315,2)</f>
        <v>0</v>
      </c>
      <c r="L315" s="243">
        <v>21</v>
      </c>
      <c r="M315" s="243">
        <f>G315*(1+L315/100)</f>
        <v>0</v>
      </c>
      <c r="N315" s="241">
        <v>0</v>
      </c>
      <c r="O315" s="241">
        <f>ROUND(E315*N315,2)</f>
        <v>0</v>
      </c>
      <c r="P315" s="241">
        <v>8.0000000000000002E-3</v>
      </c>
      <c r="Q315" s="241">
        <f>ROUND(E315*P315,2)</f>
        <v>0.92</v>
      </c>
      <c r="R315" s="243" t="s">
        <v>409</v>
      </c>
      <c r="S315" s="243" t="s">
        <v>297</v>
      </c>
      <c r="T315" s="244" t="s">
        <v>298</v>
      </c>
      <c r="U315" s="224">
        <v>0.10199999999999999</v>
      </c>
      <c r="V315" s="224">
        <f>ROUND(E315*U315,2)</f>
        <v>11.79</v>
      </c>
      <c r="W315" s="224"/>
      <c r="X315" s="224" t="s">
        <v>299</v>
      </c>
      <c r="Y315" s="224" t="s">
        <v>300</v>
      </c>
      <c r="Z315" s="213"/>
      <c r="AA315" s="213"/>
      <c r="AB315" s="213"/>
      <c r="AC315" s="213"/>
      <c r="AD315" s="213"/>
      <c r="AE315" s="213"/>
      <c r="AF315" s="213"/>
      <c r="AG315" s="213" t="s">
        <v>301</v>
      </c>
      <c r="AH315" s="213"/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outlineLevel="2" x14ac:dyDescent="0.25">
      <c r="A316" s="220"/>
      <c r="B316" s="221"/>
      <c r="C316" s="258" t="s">
        <v>777</v>
      </c>
      <c r="D316" s="226"/>
      <c r="E316" s="227">
        <v>115.6</v>
      </c>
      <c r="F316" s="224"/>
      <c r="G316" s="224"/>
      <c r="H316" s="224"/>
      <c r="I316" s="224"/>
      <c r="J316" s="224"/>
      <c r="K316" s="224"/>
      <c r="L316" s="224"/>
      <c r="M316" s="224"/>
      <c r="N316" s="223"/>
      <c r="O316" s="223"/>
      <c r="P316" s="223"/>
      <c r="Q316" s="223"/>
      <c r="R316" s="224"/>
      <c r="S316" s="224"/>
      <c r="T316" s="224"/>
      <c r="U316" s="224"/>
      <c r="V316" s="224"/>
      <c r="W316" s="224"/>
      <c r="X316" s="224"/>
      <c r="Y316" s="224"/>
      <c r="Z316" s="213"/>
      <c r="AA316" s="213"/>
      <c r="AB316" s="213"/>
      <c r="AC316" s="213"/>
      <c r="AD316" s="213"/>
      <c r="AE316" s="213"/>
      <c r="AF316" s="213"/>
      <c r="AG316" s="213" t="s">
        <v>303</v>
      </c>
      <c r="AH316" s="213">
        <v>0</v>
      </c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3"/>
      <c r="BB316" s="213"/>
      <c r="BC316" s="213"/>
      <c r="BD316" s="213"/>
      <c r="BE316" s="213"/>
      <c r="BF316" s="213"/>
      <c r="BG316" s="213"/>
      <c r="BH316" s="213"/>
    </row>
    <row r="317" spans="1:60" ht="20.399999999999999" outlineLevel="1" x14ac:dyDescent="0.25">
      <c r="A317" s="238">
        <v>84</v>
      </c>
      <c r="B317" s="239" t="s">
        <v>778</v>
      </c>
      <c r="C317" s="257" t="s">
        <v>779</v>
      </c>
      <c r="D317" s="240" t="s">
        <v>465</v>
      </c>
      <c r="E317" s="241">
        <v>60.7</v>
      </c>
      <c r="F317" s="242"/>
      <c r="G317" s="243">
        <f>ROUND(E317*F317,2)</f>
        <v>0</v>
      </c>
      <c r="H317" s="242"/>
      <c r="I317" s="243">
        <f>ROUND(E317*H317,2)</f>
        <v>0</v>
      </c>
      <c r="J317" s="242"/>
      <c r="K317" s="243">
        <f>ROUND(E317*J317,2)</f>
        <v>0</v>
      </c>
      <c r="L317" s="243">
        <v>21</v>
      </c>
      <c r="M317" s="243">
        <f>G317*(1+L317/100)</f>
        <v>0</v>
      </c>
      <c r="N317" s="241">
        <v>0</v>
      </c>
      <c r="O317" s="241">
        <f>ROUND(E317*N317,2)</f>
        <v>0</v>
      </c>
      <c r="P317" s="241">
        <v>1.4E-2</v>
      </c>
      <c r="Q317" s="241">
        <f>ROUND(E317*P317,2)</f>
        <v>0.85</v>
      </c>
      <c r="R317" s="243" t="s">
        <v>409</v>
      </c>
      <c r="S317" s="243" t="s">
        <v>297</v>
      </c>
      <c r="T317" s="244" t="s">
        <v>298</v>
      </c>
      <c r="U317" s="224">
        <v>0.128</v>
      </c>
      <c r="V317" s="224">
        <f>ROUND(E317*U317,2)</f>
        <v>7.77</v>
      </c>
      <c r="W317" s="224"/>
      <c r="X317" s="224" t="s">
        <v>299</v>
      </c>
      <c r="Y317" s="224" t="s">
        <v>300</v>
      </c>
      <c r="Z317" s="213"/>
      <c r="AA317" s="213"/>
      <c r="AB317" s="213"/>
      <c r="AC317" s="213"/>
      <c r="AD317" s="213"/>
      <c r="AE317" s="213"/>
      <c r="AF317" s="213"/>
      <c r="AG317" s="213" t="s">
        <v>301</v>
      </c>
      <c r="AH317" s="213"/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</row>
    <row r="318" spans="1:60" outlineLevel="2" x14ac:dyDescent="0.25">
      <c r="A318" s="220"/>
      <c r="B318" s="221"/>
      <c r="C318" s="258" t="s">
        <v>780</v>
      </c>
      <c r="D318" s="226"/>
      <c r="E318" s="227">
        <v>60.7</v>
      </c>
      <c r="F318" s="224"/>
      <c r="G318" s="224"/>
      <c r="H318" s="224"/>
      <c r="I318" s="224"/>
      <c r="J318" s="224"/>
      <c r="K318" s="224"/>
      <c r="L318" s="224"/>
      <c r="M318" s="224"/>
      <c r="N318" s="223"/>
      <c r="O318" s="223"/>
      <c r="P318" s="223"/>
      <c r="Q318" s="223"/>
      <c r="R318" s="224"/>
      <c r="S318" s="224"/>
      <c r="T318" s="224"/>
      <c r="U318" s="224"/>
      <c r="V318" s="224"/>
      <c r="W318" s="224"/>
      <c r="X318" s="224"/>
      <c r="Y318" s="224"/>
      <c r="Z318" s="213"/>
      <c r="AA318" s="213"/>
      <c r="AB318" s="213"/>
      <c r="AC318" s="213"/>
      <c r="AD318" s="213"/>
      <c r="AE318" s="213"/>
      <c r="AF318" s="213"/>
      <c r="AG318" s="213" t="s">
        <v>303</v>
      </c>
      <c r="AH318" s="213">
        <v>0</v>
      </c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ht="20.399999999999999" outlineLevel="1" x14ac:dyDescent="0.25">
      <c r="A319" s="238">
        <v>85</v>
      </c>
      <c r="B319" s="239" t="s">
        <v>781</v>
      </c>
      <c r="C319" s="257" t="s">
        <v>782</v>
      </c>
      <c r="D319" s="240" t="s">
        <v>465</v>
      </c>
      <c r="E319" s="241">
        <v>49.4</v>
      </c>
      <c r="F319" s="242"/>
      <c r="G319" s="243">
        <f>ROUND(E319*F319,2)</f>
        <v>0</v>
      </c>
      <c r="H319" s="242"/>
      <c r="I319" s="243">
        <f>ROUND(E319*H319,2)</f>
        <v>0</v>
      </c>
      <c r="J319" s="242"/>
      <c r="K319" s="243">
        <f>ROUND(E319*J319,2)</f>
        <v>0</v>
      </c>
      <c r="L319" s="243">
        <v>21</v>
      </c>
      <c r="M319" s="243">
        <f>G319*(1+L319/100)</f>
        <v>0</v>
      </c>
      <c r="N319" s="241">
        <v>0</v>
      </c>
      <c r="O319" s="241">
        <f>ROUND(E319*N319,2)</f>
        <v>0</v>
      </c>
      <c r="P319" s="241">
        <v>2.4E-2</v>
      </c>
      <c r="Q319" s="241">
        <f>ROUND(E319*P319,2)</f>
        <v>1.19</v>
      </c>
      <c r="R319" s="243" t="s">
        <v>409</v>
      </c>
      <c r="S319" s="243" t="s">
        <v>297</v>
      </c>
      <c r="T319" s="244" t="s">
        <v>298</v>
      </c>
      <c r="U319" s="224">
        <v>0.154</v>
      </c>
      <c r="V319" s="224">
        <f>ROUND(E319*U319,2)</f>
        <v>7.61</v>
      </c>
      <c r="W319" s="224"/>
      <c r="X319" s="224" t="s">
        <v>299</v>
      </c>
      <c r="Y319" s="224" t="s">
        <v>300</v>
      </c>
      <c r="Z319" s="213"/>
      <c r="AA319" s="213"/>
      <c r="AB319" s="213"/>
      <c r="AC319" s="213"/>
      <c r="AD319" s="213"/>
      <c r="AE319" s="213"/>
      <c r="AF319" s="213"/>
      <c r="AG319" s="213" t="s">
        <v>301</v>
      </c>
      <c r="AH319" s="213"/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3"/>
      <c r="BB319" s="213"/>
      <c r="BC319" s="213"/>
      <c r="BD319" s="213"/>
      <c r="BE319" s="213"/>
      <c r="BF319" s="213"/>
      <c r="BG319" s="213"/>
      <c r="BH319" s="213"/>
    </row>
    <row r="320" spans="1:60" outlineLevel="2" x14ac:dyDescent="0.25">
      <c r="A320" s="220"/>
      <c r="B320" s="221"/>
      <c r="C320" s="258" t="s">
        <v>783</v>
      </c>
      <c r="D320" s="226"/>
      <c r="E320" s="227">
        <v>36.4</v>
      </c>
      <c r="F320" s="224"/>
      <c r="G320" s="224"/>
      <c r="H320" s="224"/>
      <c r="I320" s="224"/>
      <c r="J320" s="224"/>
      <c r="K320" s="224"/>
      <c r="L320" s="224"/>
      <c r="M320" s="224"/>
      <c r="N320" s="223"/>
      <c r="O320" s="223"/>
      <c r="P320" s="223"/>
      <c r="Q320" s="223"/>
      <c r="R320" s="224"/>
      <c r="S320" s="224"/>
      <c r="T320" s="224"/>
      <c r="U320" s="224"/>
      <c r="V320" s="224"/>
      <c r="W320" s="224"/>
      <c r="X320" s="224"/>
      <c r="Y320" s="224"/>
      <c r="Z320" s="213"/>
      <c r="AA320" s="213"/>
      <c r="AB320" s="213"/>
      <c r="AC320" s="213"/>
      <c r="AD320" s="213"/>
      <c r="AE320" s="213"/>
      <c r="AF320" s="213"/>
      <c r="AG320" s="213" t="s">
        <v>303</v>
      </c>
      <c r="AH320" s="213">
        <v>0</v>
      </c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</row>
    <row r="321" spans="1:60" outlineLevel="3" x14ac:dyDescent="0.25">
      <c r="A321" s="220"/>
      <c r="B321" s="221"/>
      <c r="C321" s="258" t="s">
        <v>784</v>
      </c>
      <c r="D321" s="226"/>
      <c r="E321" s="227">
        <v>13</v>
      </c>
      <c r="F321" s="224"/>
      <c r="G321" s="224"/>
      <c r="H321" s="224"/>
      <c r="I321" s="224"/>
      <c r="J321" s="224"/>
      <c r="K321" s="224"/>
      <c r="L321" s="224"/>
      <c r="M321" s="224"/>
      <c r="N321" s="223"/>
      <c r="O321" s="223"/>
      <c r="P321" s="223"/>
      <c r="Q321" s="223"/>
      <c r="R321" s="224"/>
      <c r="S321" s="224"/>
      <c r="T321" s="224"/>
      <c r="U321" s="224"/>
      <c r="V321" s="224"/>
      <c r="W321" s="224"/>
      <c r="X321" s="224"/>
      <c r="Y321" s="224"/>
      <c r="Z321" s="213"/>
      <c r="AA321" s="213"/>
      <c r="AB321" s="213"/>
      <c r="AC321" s="213"/>
      <c r="AD321" s="213"/>
      <c r="AE321" s="213"/>
      <c r="AF321" s="213"/>
      <c r="AG321" s="213" t="s">
        <v>303</v>
      </c>
      <c r="AH321" s="213">
        <v>0</v>
      </c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ht="20.399999999999999" outlineLevel="1" x14ac:dyDescent="0.25">
      <c r="A322" s="245">
        <v>86</v>
      </c>
      <c r="B322" s="246" t="s">
        <v>785</v>
      </c>
      <c r="C322" s="259" t="s">
        <v>786</v>
      </c>
      <c r="D322" s="247" t="s">
        <v>465</v>
      </c>
      <c r="E322" s="248">
        <v>23.2</v>
      </c>
      <c r="F322" s="249"/>
      <c r="G322" s="250">
        <f>ROUND(E322*F322,2)</f>
        <v>0</v>
      </c>
      <c r="H322" s="249"/>
      <c r="I322" s="250">
        <f>ROUND(E322*H322,2)</f>
        <v>0</v>
      </c>
      <c r="J322" s="249"/>
      <c r="K322" s="250">
        <f>ROUND(E322*J322,2)</f>
        <v>0</v>
      </c>
      <c r="L322" s="250">
        <v>21</v>
      </c>
      <c r="M322" s="250">
        <f>G322*(1+L322/100)</f>
        <v>0</v>
      </c>
      <c r="N322" s="248">
        <v>0</v>
      </c>
      <c r="O322" s="248">
        <f>ROUND(E322*N322,2)</f>
        <v>0</v>
      </c>
      <c r="P322" s="248">
        <v>3.2000000000000001E-2</v>
      </c>
      <c r="Q322" s="248">
        <f>ROUND(E322*P322,2)</f>
        <v>0.74</v>
      </c>
      <c r="R322" s="250" t="s">
        <v>409</v>
      </c>
      <c r="S322" s="250" t="s">
        <v>297</v>
      </c>
      <c r="T322" s="251" t="s">
        <v>298</v>
      </c>
      <c r="U322" s="224">
        <v>0.18</v>
      </c>
      <c r="V322" s="224">
        <f>ROUND(E322*U322,2)</f>
        <v>4.18</v>
      </c>
      <c r="W322" s="224"/>
      <c r="X322" s="224" t="s">
        <v>299</v>
      </c>
      <c r="Y322" s="224" t="s">
        <v>300</v>
      </c>
      <c r="Z322" s="213"/>
      <c r="AA322" s="213"/>
      <c r="AB322" s="213"/>
      <c r="AC322" s="213"/>
      <c r="AD322" s="213"/>
      <c r="AE322" s="213"/>
      <c r="AF322" s="213"/>
      <c r="AG322" s="213" t="s">
        <v>301</v>
      </c>
      <c r="AH322" s="213"/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3"/>
      <c r="BB322" s="213"/>
      <c r="BC322" s="213"/>
      <c r="BD322" s="213"/>
      <c r="BE322" s="213"/>
      <c r="BF322" s="213"/>
      <c r="BG322" s="213"/>
      <c r="BH322" s="213"/>
    </row>
    <row r="323" spans="1:60" ht="20.399999999999999" outlineLevel="1" x14ac:dyDescent="0.25">
      <c r="A323" s="238">
        <v>87</v>
      </c>
      <c r="B323" s="239" t="s">
        <v>407</v>
      </c>
      <c r="C323" s="257" t="s">
        <v>408</v>
      </c>
      <c r="D323" s="240" t="s">
        <v>295</v>
      </c>
      <c r="E323" s="241">
        <v>174.24</v>
      </c>
      <c r="F323" s="242"/>
      <c r="G323" s="243">
        <f>ROUND(E323*F323,2)</f>
        <v>0</v>
      </c>
      <c r="H323" s="242"/>
      <c r="I323" s="243">
        <f>ROUND(E323*H323,2)</f>
        <v>0</v>
      </c>
      <c r="J323" s="242"/>
      <c r="K323" s="243">
        <f>ROUND(E323*J323,2)</f>
        <v>0</v>
      </c>
      <c r="L323" s="243">
        <v>21</v>
      </c>
      <c r="M323" s="243">
        <f>G323*(1+L323/100)</f>
        <v>0</v>
      </c>
      <c r="N323" s="241">
        <v>4.0299999999999997E-3</v>
      </c>
      <c r="O323" s="241">
        <f>ROUND(E323*N323,2)</f>
        <v>0.7</v>
      </c>
      <c r="P323" s="241">
        <v>0</v>
      </c>
      <c r="Q323" s="241">
        <f>ROUND(E323*P323,2)</f>
        <v>0</v>
      </c>
      <c r="R323" s="243" t="s">
        <v>409</v>
      </c>
      <c r="S323" s="243" t="s">
        <v>297</v>
      </c>
      <c r="T323" s="244" t="s">
        <v>298</v>
      </c>
      <c r="U323" s="224">
        <v>0.16</v>
      </c>
      <c r="V323" s="224">
        <f>ROUND(E323*U323,2)</f>
        <v>27.88</v>
      </c>
      <c r="W323" s="224"/>
      <c r="X323" s="224" t="s">
        <v>299</v>
      </c>
      <c r="Y323" s="224" t="s">
        <v>300</v>
      </c>
      <c r="Z323" s="213"/>
      <c r="AA323" s="213"/>
      <c r="AB323" s="213"/>
      <c r="AC323" s="213"/>
      <c r="AD323" s="213"/>
      <c r="AE323" s="213"/>
      <c r="AF323" s="213"/>
      <c r="AG323" s="213" t="s">
        <v>301</v>
      </c>
      <c r="AH323" s="213"/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</row>
    <row r="324" spans="1:60" outlineLevel="2" x14ac:dyDescent="0.25">
      <c r="A324" s="220"/>
      <c r="B324" s="221"/>
      <c r="C324" s="258" t="s">
        <v>787</v>
      </c>
      <c r="D324" s="226"/>
      <c r="E324" s="227">
        <v>174.24</v>
      </c>
      <c r="F324" s="224"/>
      <c r="G324" s="224"/>
      <c r="H324" s="224"/>
      <c r="I324" s="224"/>
      <c r="J324" s="224"/>
      <c r="K324" s="224"/>
      <c r="L324" s="224"/>
      <c r="M324" s="224"/>
      <c r="N324" s="223"/>
      <c r="O324" s="223"/>
      <c r="P324" s="223"/>
      <c r="Q324" s="223"/>
      <c r="R324" s="224"/>
      <c r="S324" s="224"/>
      <c r="T324" s="224"/>
      <c r="U324" s="224"/>
      <c r="V324" s="224"/>
      <c r="W324" s="224"/>
      <c r="X324" s="224"/>
      <c r="Y324" s="224"/>
      <c r="Z324" s="213"/>
      <c r="AA324" s="213"/>
      <c r="AB324" s="213"/>
      <c r="AC324" s="213"/>
      <c r="AD324" s="213"/>
      <c r="AE324" s="213"/>
      <c r="AF324" s="213"/>
      <c r="AG324" s="213" t="s">
        <v>303</v>
      </c>
      <c r="AH324" s="213">
        <v>0</v>
      </c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3"/>
      <c r="BB324" s="213"/>
      <c r="BC324" s="213"/>
      <c r="BD324" s="213"/>
      <c r="BE324" s="213"/>
      <c r="BF324" s="213"/>
      <c r="BG324" s="213"/>
      <c r="BH324" s="213"/>
    </row>
    <row r="325" spans="1:60" ht="20.399999999999999" outlineLevel="1" x14ac:dyDescent="0.25">
      <c r="A325" s="238">
        <v>88</v>
      </c>
      <c r="B325" s="239" t="s">
        <v>411</v>
      </c>
      <c r="C325" s="257" t="s">
        <v>412</v>
      </c>
      <c r="D325" s="240" t="s">
        <v>295</v>
      </c>
      <c r="E325" s="241">
        <v>174.24</v>
      </c>
      <c r="F325" s="242"/>
      <c r="G325" s="243">
        <f>ROUND(E325*F325,2)</f>
        <v>0</v>
      </c>
      <c r="H325" s="242"/>
      <c r="I325" s="243">
        <f>ROUND(E325*H325,2)</f>
        <v>0</v>
      </c>
      <c r="J325" s="242"/>
      <c r="K325" s="243">
        <f>ROUND(E325*J325,2)</f>
        <v>0</v>
      </c>
      <c r="L325" s="243">
        <v>21</v>
      </c>
      <c r="M325" s="243">
        <f>G325*(1+L325/100)</f>
        <v>0</v>
      </c>
      <c r="N325" s="241">
        <v>1.5499999999999999E-3</v>
      </c>
      <c r="O325" s="241">
        <f>ROUND(E325*N325,2)</f>
        <v>0.27</v>
      </c>
      <c r="P325" s="241">
        <v>0</v>
      </c>
      <c r="Q325" s="241">
        <f>ROUND(E325*P325,2)</f>
        <v>0</v>
      </c>
      <c r="R325" s="243" t="s">
        <v>409</v>
      </c>
      <c r="S325" s="243" t="s">
        <v>297</v>
      </c>
      <c r="T325" s="244" t="s">
        <v>298</v>
      </c>
      <c r="U325" s="224">
        <v>0.1</v>
      </c>
      <c r="V325" s="224">
        <f>ROUND(E325*U325,2)</f>
        <v>17.420000000000002</v>
      </c>
      <c r="W325" s="224"/>
      <c r="X325" s="224" t="s">
        <v>299</v>
      </c>
      <c r="Y325" s="224" t="s">
        <v>300</v>
      </c>
      <c r="Z325" s="213"/>
      <c r="AA325" s="213"/>
      <c r="AB325" s="213"/>
      <c r="AC325" s="213"/>
      <c r="AD325" s="213"/>
      <c r="AE325" s="213"/>
      <c r="AF325" s="213"/>
      <c r="AG325" s="213" t="s">
        <v>301</v>
      </c>
      <c r="AH325" s="213"/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</row>
    <row r="326" spans="1:60" outlineLevel="2" x14ac:dyDescent="0.25">
      <c r="A326" s="220"/>
      <c r="B326" s="221"/>
      <c r="C326" s="258" t="s">
        <v>787</v>
      </c>
      <c r="D326" s="226"/>
      <c r="E326" s="227">
        <v>174.24</v>
      </c>
      <c r="F326" s="224"/>
      <c r="G326" s="224"/>
      <c r="H326" s="224"/>
      <c r="I326" s="224"/>
      <c r="J326" s="224"/>
      <c r="K326" s="224"/>
      <c r="L326" s="224"/>
      <c r="M326" s="224"/>
      <c r="N326" s="223"/>
      <c r="O326" s="223"/>
      <c r="P326" s="223"/>
      <c r="Q326" s="223"/>
      <c r="R326" s="224"/>
      <c r="S326" s="224"/>
      <c r="T326" s="224"/>
      <c r="U326" s="224"/>
      <c r="V326" s="224"/>
      <c r="W326" s="224"/>
      <c r="X326" s="224"/>
      <c r="Y326" s="224"/>
      <c r="Z326" s="213"/>
      <c r="AA326" s="213"/>
      <c r="AB326" s="213"/>
      <c r="AC326" s="213"/>
      <c r="AD326" s="213"/>
      <c r="AE326" s="213"/>
      <c r="AF326" s="213"/>
      <c r="AG326" s="213" t="s">
        <v>303</v>
      </c>
      <c r="AH326" s="213">
        <v>0</v>
      </c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</row>
    <row r="327" spans="1:60" ht="20.399999999999999" outlineLevel="1" x14ac:dyDescent="0.25">
      <c r="A327" s="238">
        <v>89</v>
      </c>
      <c r="B327" s="239" t="s">
        <v>788</v>
      </c>
      <c r="C327" s="257" t="s">
        <v>789</v>
      </c>
      <c r="D327" s="240" t="s">
        <v>295</v>
      </c>
      <c r="E327" s="241">
        <v>355.55250000000001</v>
      </c>
      <c r="F327" s="242"/>
      <c r="G327" s="243">
        <f>ROUND(E327*F327,2)</f>
        <v>0</v>
      </c>
      <c r="H327" s="242"/>
      <c r="I327" s="243">
        <f>ROUND(E327*H327,2)</f>
        <v>0</v>
      </c>
      <c r="J327" s="242"/>
      <c r="K327" s="243">
        <f>ROUND(E327*J327,2)</f>
        <v>0</v>
      </c>
      <c r="L327" s="243">
        <v>21</v>
      </c>
      <c r="M327" s="243">
        <f>G327*(1+L327/100)</f>
        <v>0</v>
      </c>
      <c r="N327" s="241">
        <v>0</v>
      </c>
      <c r="O327" s="241">
        <f>ROUND(E327*N327,2)</f>
        <v>0</v>
      </c>
      <c r="P327" s="241">
        <v>7.0000000000000001E-3</v>
      </c>
      <c r="Q327" s="241">
        <f>ROUND(E327*P327,2)</f>
        <v>2.4900000000000002</v>
      </c>
      <c r="R327" s="243" t="s">
        <v>409</v>
      </c>
      <c r="S327" s="243" t="s">
        <v>297</v>
      </c>
      <c r="T327" s="244" t="s">
        <v>298</v>
      </c>
      <c r="U327" s="224">
        <v>0.06</v>
      </c>
      <c r="V327" s="224">
        <f>ROUND(E327*U327,2)</f>
        <v>21.33</v>
      </c>
      <c r="W327" s="224"/>
      <c r="X327" s="224" t="s">
        <v>299</v>
      </c>
      <c r="Y327" s="224" t="s">
        <v>300</v>
      </c>
      <c r="Z327" s="213"/>
      <c r="AA327" s="213"/>
      <c r="AB327" s="213"/>
      <c r="AC327" s="213"/>
      <c r="AD327" s="213"/>
      <c r="AE327" s="213"/>
      <c r="AF327" s="213"/>
      <c r="AG327" s="213" t="s">
        <v>301</v>
      </c>
      <c r="AH327" s="213"/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outlineLevel="2" x14ac:dyDescent="0.25">
      <c r="A328" s="220"/>
      <c r="B328" s="221"/>
      <c r="C328" s="258" t="s">
        <v>790</v>
      </c>
      <c r="D328" s="226"/>
      <c r="E328" s="227">
        <v>70.7</v>
      </c>
      <c r="F328" s="224"/>
      <c r="G328" s="224"/>
      <c r="H328" s="224"/>
      <c r="I328" s="224"/>
      <c r="J328" s="224"/>
      <c r="K328" s="224"/>
      <c r="L328" s="224"/>
      <c r="M328" s="224"/>
      <c r="N328" s="223"/>
      <c r="O328" s="223"/>
      <c r="P328" s="223"/>
      <c r="Q328" s="223"/>
      <c r="R328" s="224"/>
      <c r="S328" s="224"/>
      <c r="T328" s="224"/>
      <c r="U328" s="224"/>
      <c r="V328" s="224"/>
      <c r="W328" s="224"/>
      <c r="X328" s="224"/>
      <c r="Y328" s="224"/>
      <c r="Z328" s="213"/>
      <c r="AA328" s="213"/>
      <c r="AB328" s="213"/>
      <c r="AC328" s="213"/>
      <c r="AD328" s="213"/>
      <c r="AE328" s="213"/>
      <c r="AF328" s="213"/>
      <c r="AG328" s="213" t="s">
        <v>303</v>
      </c>
      <c r="AH328" s="213">
        <v>0</v>
      </c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</row>
    <row r="329" spans="1:60" outlineLevel="3" x14ac:dyDescent="0.25">
      <c r="A329" s="220"/>
      <c r="B329" s="221"/>
      <c r="C329" s="258" t="s">
        <v>791</v>
      </c>
      <c r="D329" s="226"/>
      <c r="E329" s="227">
        <v>63.3</v>
      </c>
      <c r="F329" s="224"/>
      <c r="G329" s="224"/>
      <c r="H329" s="224"/>
      <c r="I329" s="224"/>
      <c r="J329" s="224"/>
      <c r="K329" s="224"/>
      <c r="L329" s="224"/>
      <c r="M329" s="224"/>
      <c r="N329" s="223"/>
      <c r="O329" s="223"/>
      <c r="P329" s="223"/>
      <c r="Q329" s="223"/>
      <c r="R329" s="224"/>
      <c r="S329" s="224"/>
      <c r="T329" s="224"/>
      <c r="U329" s="224"/>
      <c r="V329" s="224"/>
      <c r="W329" s="224"/>
      <c r="X329" s="224"/>
      <c r="Y329" s="224"/>
      <c r="Z329" s="213"/>
      <c r="AA329" s="213"/>
      <c r="AB329" s="213"/>
      <c r="AC329" s="213"/>
      <c r="AD329" s="213"/>
      <c r="AE329" s="213"/>
      <c r="AF329" s="213"/>
      <c r="AG329" s="213" t="s">
        <v>303</v>
      </c>
      <c r="AH329" s="213">
        <v>0</v>
      </c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3"/>
      <c r="BB329" s="213"/>
      <c r="BC329" s="213"/>
      <c r="BD329" s="213"/>
      <c r="BE329" s="213"/>
      <c r="BF329" s="213"/>
      <c r="BG329" s="213"/>
      <c r="BH329" s="213"/>
    </row>
    <row r="330" spans="1:60" outlineLevel="3" x14ac:dyDescent="0.25">
      <c r="A330" s="220"/>
      <c r="B330" s="221"/>
      <c r="C330" s="258" t="s">
        <v>792</v>
      </c>
      <c r="D330" s="226"/>
      <c r="E330" s="227">
        <v>2.6949999999999998</v>
      </c>
      <c r="F330" s="224"/>
      <c r="G330" s="224"/>
      <c r="H330" s="224"/>
      <c r="I330" s="224"/>
      <c r="J330" s="224"/>
      <c r="K330" s="224"/>
      <c r="L330" s="224"/>
      <c r="M330" s="224"/>
      <c r="N330" s="223"/>
      <c r="O330" s="223"/>
      <c r="P330" s="223"/>
      <c r="Q330" s="223"/>
      <c r="R330" s="224"/>
      <c r="S330" s="224"/>
      <c r="T330" s="224"/>
      <c r="U330" s="224"/>
      <c r="V330" s="224"/>
      <c r="W330" s="224"/>
      <c r="X330" s="224"/>
      <c r="Y330" s="224"/>
      <c r="Z330" s="213"/>
      <c r="AA330" s="213"/>
      <c r="AB330" s="213"/>
      <c r="AC330" s="213"/>
      <c r="AD330" s="213"/>
      <c r="AE330" s="213"/>
      <c r="AF330" s="213"/>
      <c r="AG330" s="213" t="s">
        <v>303</v>
      </c>
      <c r="AH330" s="213">
        <v>0</v>
      </c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</row>
    <row r="331" spans="1:60" outlineLevel="3" x14ac:dyDescent="0.25">
      <c r="A331" s="220"/>
      <c r="B331" s="221"/>
      <c r="C331" s="258" t="s">
        <v>793</v>
      </c>
      <c r="D331" s="226"/>
      <c r="E331" s="227">
        <v>44.825000000000003</v>
      </c>
      <c r="F331" s="224"/>
      <c r="G331" s="224"/>
      <c r="H331" s="224"/>
      <c r="I331" s="224"/>
      <c r="J331" s="224"/>
      <c r="K331" s="224"/>
      <c r="L331" s="224"/>
      <c r="M331" s="224"/>
      <c r="N331" s="223"/>
      <c r="O331" s="223"/>
      <c r="P331" s="223"/>
      <c r="Q331" s="223"/>
      <c r="R331" s="224"/>
      <c r="S331" s="224"/>
      <c r="T331" s="224"/>
      <c r="U331" s="224"/>
      <c r="V331" s="224"/>
      <c r="W331" s="224"/>
      <c r="X331" s="224"/>
      <c r="Y331" s="224"/>
      <c r="Z331" s="213"/>
      <c r="AA331" s="213"/>
      <c r="AB331" s="213"/>
      <c r="AC331" s="213"/>
      <c r="AD331" s="213"/>
      <c r="AE331" s="213"/>
      <c r="AF331" s="213"/>
      <c r="AG331" s="213" t="s">
        <v>303</v>
      </c>
      <c r="AH331" s="213">
        <v>0</v>
      </c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outlineLevel="3" x14ac:dyDescent="0.25">
      <c r="A332" s="220"/>
      <c r="B332" s="221"/>
      <c r="C332" s="258" t="s">
        <v>794</v>
      </c>
      <c r="D332" s="226"/>
      <c r="E332" s="227">
        <v>56.4</v>
      </c>
      <c r="F332" s="224"/>
      <c r="G332" s="224"/>
      <c r="H332" s="224"/>
      <c r="I332" s="224"/>
      <c r="J332" s="224"/>
      <c r="K332" s="224"/>
      <c r="L332" s="224"/>
      <c r="M332" s="224"/>
      <c r="N332" s="223"/>
      <c r="O332" s="223"/>
      <c r="P332" s="223"/>
      <c r="Q332" s="223"/>
      <c r="R332" s="224"/>
      <c r="S332" s="224"/>
      <c r="T332" s="224"/>
      <c r="U332" s="224"/>
      <c r="V332" s="224"/>
      <c r="W332" s="224"/>
      <c r="X332" s="224"/>
      <c r="Y332" s="224"/>
      <c r="Z332" s="213"/>
      <c r="AA332" s="213"/>
      <c r="AB332" s="213"/>
      <c r="AC332" s="213"/>
      <c r="AD332" s="213"/>
      <c r="AE332" s="213"/>
      <c r="AF332" s="213"/>
      <c r="AG332" s="213" t="s">
        <v>303</v>
      </c>
      <c r="AH332" s="213">
        <v>0</v>
      </c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</row>
    <row r="333" spans="1:60" outlineLevel="3" x14ac:dyDescent="0.25">
      <c r="A333" s="220"/>
      <c r="B333" s="221"/>
      <c r="C333" s="258" t="s">
        <v>795</v>
      </c>
      <c r="D333" s="226"/>
      <c r="E333" s="227">
        <v>52.185000000000002</v>
      </c>
      <c r="F333" s="224"/>
      <c r="G333" s="224"/>
      <c r="H333" s="224"/>
      <c r="I333" s="224"/>
      <c r="J333" s="224"/>
      <c r="K333" s="224"/>
      <c r="L333" s="224"/>
      <c r="M333" s="224"/>
      <c r="N333" s="223"/>
      <c r="O333" s="223"/>
      <c r="P333" s="223"/>
      <c r="Q333" s="223"/>
      <c r="R333" s="224"/>
      <c r="S333" s="224"/>
      <c r="T333" s="224"/>
      <c r="U333" s="224"/>
      <c r="V333" s="224"/>
      <c r="W333" s="224"/>
      <c r="X333" s="224"/>
      <c r="Y333" s="224"/>
      <c r="Z333" s="213"/>
      <c r="AA333" s="213"/>
      <c r="AB333" s="213"/>
      <c r="AC333" s="213"/>
      <c r="AD333" s="213"/>
      <c r="AE333" s="213"/>
      <c r="AF333" s="213"/>
      <c r="AG333" s="213" t="s">
        <v>303</v>
      </c>
      <c r="AH333" s="213">
        <v>0</v>
      </c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outlineLevel="3" x14ac:dyDescent="0.25">
      <c r="A334" s="220"/>
      <c r="B334" s="221"/>
      <c r="C334" s="258" t="s">
        <v>796</v>
      </c>
      <c r="D334" s="226"/>
      <c r="E334" s="227">
        <v>33.547499999999999</v>
      </c>
      <c r="F334" s="224"/>
      <c r="G334" s="224"/>
      <c r="H334" s="224"/>
      <c r="I334" s="224"/>
      <c r="J334" s="224"/>
      <c r="K334" s="224"/>
      <c r="L334" s="224"/>
      <c r="M334" s="224"/>
      <c r="N334" s="223"/>
      <c r="O334" s="223"/>
      <c r="P334" s="223"/>
      <c r="Q334" s="223"/>
      <c r="R334" s="224"/>
      <c r="S334" s="224"/>
      <c r="T334" s="224"/>
      <c r="U334" s="224"/>
      <c r="V334" s="224"/>
      <c r="W334" s="224"/>
      <c r="X334" s="224"/>
      <c r="Y334" s="224"/>
      <c r="Z334" s="213"/>
      <c r="AA334" s="213"/>
      <c r="AB334" s="213"/>
      <c r="AC334" s="213"/>
      <c r="AD334" s="213"/>
      <c r="AE334" s="213"/>
      <c r="AF334" s="213"/>
      <c r="AG334" s="213" t="s">
        <v>303</v>
      </c>
      <c r="AH334" s="213">
        <v>0</v>
      </c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</row>
    <row r="335" spans="1:60" outlineLevel="3" x14ac:dyDescent="0.25">
      <c r="A335" s="220"/>
      <c r="B335" s="221"/>
      <c r="C335" s="258" t="s">
        <v>797</v>
      </c>
      <c r="D335" s="226"/>
      <c r="E335" s="227">
        <v>31.9</v>
      </c>
      <c r="F335" s="224"/>
      <c r="G335" s="224"/>
      <c r="H335" s="224"/>
      <c r="I335" s="224"/>
      <c r="J335" s="224"/>
      <c r="K335" s="224"/>
      <c r="L335" s="224"/>
      <c r="M335" s="224"/>
      <c r="N335" s="223"/>
      <c r="O335" s="223"/>
      <c r="P335" s="223"/>
      <c r="Q335" s="223"/>
      <c r="R335" s="224"/>
      <c r="S335" s="224"/>
      <c r="T335" s="224"/>
      <c r="U335" s="224"/>
      <c r="V335" s="224"/>
      <c r="W335" s="224"/>
      <c r="X335" s="224"/>
      <c r="Y335" s="224"/>
      <c r="Z335" s="213"/>
      <c r="AA335" s="213"/>
      <c r="AB335" s="213"/>
      <c r="AC335" s="213"/>
      <c r="AD335" s="213"/>
      <c r="AE335" s="213"/>
      <c r="AF335" s="213"/>
      <c r="AG335" s="213" t="s">
        <v>303</v>
      </c>
      <c r="AH335" s="213">
        <v>0</v>
      </c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ht="20.399999999999999" outlineLevel="1" x14ac:dyDescent="0.25">
      <c r="A336" s="238">
        <v>90</v>
      </c>
      <c r="B336" s="239" t="s">
        <v>798</v>
      </c>
      <c r="C336" s="257" t="s">
        <v>799</v>
      </c>
      <c r="D336" s="240" t="s">
        <v>295</v>
      </c>
      <c r="E336" s="241">
        <v>355.55250000000001</v>
      </c>
      <c r="F336" s="242"/>
      <c r="G336" s="243">
        <f>ROUND(E336*F336,2)</f>
        <v>0</v>
      </c>
      <c r="H336" s="242"/>
      <c r="I336" s="243">
        <f>ROUND(E336*H336,2)</f>
        <v>0</v>
      </c>
      <c r="J336" s="242"/>
      <c r="K336" s="243">
        <f>ROUND(E336*J336,2)</f>
        <v>0</v>
      </c>
      <c r="L336" s="243">
        <v>21</v>
      </c>
      <c r="M336" s="243">
        <f>G336*(1+L336/100)</f>
        <v>0</v>
      </c>
      <c r="N336" s="241">
        <v>0</v>
      </c>
      <c r="O336" s="241">
        <f>ROUND(E336*N336,2)</f>
        <v>0</v>
      </c>
      <c r="P336" s="241">
        <v>1.4499999999999999E-3</v>
      </c>
      <c r="Q336" s="241">
        <f>ROUND(E336*P336,2)</f>
        <v>0.52</v>
      </c>
      <c r="R336" s="243" t="s">
        <v>409</v>
      </c>
      <c r="S336" s="243" t="s">
        <v>297</v>
      </c>
      <c r="T336" s="244" t="s">
        <v>298</v>
      </c>
      <c r="U336" s="224">
        <v>0.04</v>
      </c>
      <c r="V336" s="224">
        <f>ROUND(E336*U336,2)</f>
        <v>14.22</v>
      </c>
      <c r="W336" s="224"/>
      <c r="X336" s="224" t="s">
        <v>299</v>
      </c>
      <c r="Y336" s="224" t="s">
        <v>300</v>
      </c>
      <c r="Z336" s="213"/>
      <c r="AA336" s="213"/>
      <c r="AB336" s="213"/>
      <c r="AC336" s="213"/>
      <c r="AD336" s="213"/>
      <c r="AE336" s="213"/>
      <c r="AF336" s="213"/>
      <c r="AG336" s="213" t="s">
        <v>301</v>
      </c>
      <c r="AH336" s="213"/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2" x14ac:dyDescent="0.25">
      <c r="A337" s="220"/>
      <c r="B337" s="221"/>
      <c r="C337" s="258" t="s">
        <v>790</v>
      </c>
      <c r="D337" s="226"/>
      <c r="E337" s="227">
        <v>70.7</v>
      </c>
      <c r="F337" s="224"/>
      <c r="G337" s="224"/>
      <c r="H337" s="224"/>
      <c r="I337" s="224"/>
      <c r="J337" s="224"/>
      <c r="K337" s="224"/>
      <c r="L337" s="224"/>
      <c r="M337" s="224"/>
      <c r="N337" s="223"/>
      <c r="O337" s="223"/>
      <c r="P337" s="223"/>
      <c r="Q337" s="223"/>
      <c r="R337" s="224"/>
      <c r="S337" s="224"/>
      <c r="T337" s="224"/>
      <c r="U337" s="224"/>
      <c r="V337" s="224"/>
      <c r="W337" s="224"/>
      <c r="X337" s="224"/>
      <c r="Y337" s="224"/>
      <c r="Z337" s="213"/>
      <c r="AA337" s="213"/>
      <c r="AB337" s="213"/>
      <c r="AC337" s="213"/>
      <c r="AD337" s="213"/>
      <c r="AE337" s="213"/>
      <c r="AF337" s="213"/>
      <c r="AG337" s="213" t="s">
        <v>303</v>
      </c>
      <c r="AH337" s="213">
        <v>0</v>
      </c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outlineLevel="3" x14ac:dyDescent="0.25">
      <c r="A338" s="220"/>
      <c r="B338" s="221"/>
      <c r="C338" s="258" t="s">
        <v>791</v>
      </c>
      <c r="D338" s="226"/>
      <c r="E338" s="227">
        <v>63.3</v>
      </c>
      <c r="F338" s="224"/>
      <c r="G338" s="224"/>
      <c r="H338" s="224"/>
      <c r="I338" s="224"/>
      <c r="J338" s="224"/>
      <c r="K338" s="224"/>
      <c r="L338" s="224"/>
      <c r="M338" s="224"/>
      <c r="N338" s="223"/>
      <c r="O338" s="223"/>
      <c r="P338" s="223"/>
      <c r="Q338" s="223"/>
      <c r="R338" s="224"/>
      <c r="S338" s="224"/>
      <c r="T338" s="224"/>
      <c r="U338" s="224"/>
      <c r="V338" s="224"/>
      <c r="W338" s="224"/>
      <c r="X338" s="224"/>
      <c r="Y338" s="224"/>
      <c r="Z338" s="213"/>
      <c r="AA338" s="213"/>
      <c r="AB338" s="213"/>
      <c r="AC338" s="213"/>
      <c r="AD338" s="213"/>
      <c r="AE338" s="213"/>
      <c r="AF338" s="213"/>
      <c r="AG338" s="213" t="s">
        <v>303</v>
      </c>
      <c r="AH338" s="213">
        <v>0</v>
      </c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</row>
    <row r="339" spans="1:60" outlineLevel="3" x14ac:dyDescent="0.25">
      <c r="A339" s="220"/>
      <c r="B339" s="221"/>
      <c r="C339" s="258" t="s">
        <v>792</v>
      </c>
      <c r="D339" s="226"/>
      <c r="E339" s="227">
        <v>2.6949999999999998</v>
      </c>
      <c r="F339" s="224"/>
      <c r="G339" s="224"/>
      <c r="H339" s="224"/>
      <c r="I339" s="224"/>
      <c r="J339" s="224"/>
      <c r="K339" s="224"/>
      <c r="L339" s="224"/>
      <c r="M339" s="224"/>
      <c r="N339" s="223"/>
      <c r="O339" s="223"/>
      <c r="P339" s="223"/>
      <c r="Q339" s="223"/>
      <c r="R339" s="224"/>
      <c r="S339" s="224"/>
      <c r="T339" s="224"/>
      <c r="U339" s="224"/>
      <c r="V339" s="224"/>
      <c r="W339" s="224"/>
      <c r="X339" s="224"/>
      <c r="Y339" s="224"/>
      <c r="Z339" s="213"/>
      <c r="AA339" s="213"/>
      <c r="AB339" s="213"/>
      <c r="AC339" s="213"/>
      <c r="AD339" s="213"/>
      <c r="AE339" s="213"/>
      <c r="AF339" s="213"/>
      <c r="AG339" s="213" t="s">
        <v>303</v>
      </c>
      <c r="AH339" s="213">
        <v>0</v>
      </c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</row>
    <row r="340" spans="1:60" outlineLevel="3" x14ac:dyDescent="0.25">
      <c r="A340" s="220"/>
      <c r="B340" s="221"/>
      <c r="C340" s="258" t="s">
        <v>793</v>
      </c>
      <c r="D340" s="226"/>
      <c r="E340" s="227">
        <v>44.825000000000003</v>
      </c>
      <c r="F340" s="224"/>
      <c r="G340" s="224"/>
      <c r="H340" s="224"/>
      <c r="I340" s="224"/>
      <c r="J340" s="224"/>
      <c r="K340" s="224"/>
      <c r="L340" s="224"/>
      <c r="M340" s="224"/>
      <c r="N340" s="223"/>
      <c r="O340" s="223"/>
      <c r="P340" s="223"/>
      <c r="Q340" s="223"/>
      <c r="R340" s="224"/>
      <c r="S340" s="224"/>
      <c r="T340" s="224"/>
      <c r="U340" s="224"/>
      <c r="V340" s="224"/>
      <c r="W340" s="224"/>
      <c r="X340" s="224"/>
      <c r="Y340" s="224"/>
      <c r="Z340" s="213"/>
      <c r="AA340" s="213"/>
      <c r="AB340" s="213"/>
      <c r="AC340" s="213"/>
      <c r="AD340" s="213"/>
      <c r="AE340" s="213"/>
      <c r="AF340" s="213"/>
      <c r="AG340" s="213" t="s">
        <v>303</v>
      </c>
      <c r="AH340" s="213">
        <v>0</v>
      </c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3" x14ac:dyDescent="0.25">
      <c r="A341" s="220"/>
      <c r="B341" s="221"/>
      <c r="C341" s="258" t="s">
        <v>794</v>
      </c>
      <c r="D341" s="226"/>
      <c r="E341" s="227">
        <v>56.4</v>
      </c>
      <c r="F341" s="224"/>
      <c r="G341" s="224"/>
      <c r="H341" s="224"/>
      <c r="I341" s="224"/>
      <c r="J341" s="224"/>
      <c r="K341" s="224"/>
      <c r="L341" s="224"/>
      <c r="M341" s="224"/>
      <c r="N341" s="223"/>
      <c r="O341" s="223"/>
      <c r="P341" s="223"/>
      <c r="Q341" s="223"/>
      <c r="R341" s="224"/>
      <c r="S341" s="224"/>
      <c r="T341" s="224"/>
      <c r="U341" s="224"/>
      <c r="V341" s="224"/>
      <c r="W341" s="224"/>
      <c r="X341" s="224"/>
      <c r="Y341" s="224"/>
      <c r="Z341" s="213"/>
      <c r="AA341" s="213"/>
      <c r="AB341" s="213"/>
      <c r="AC341" s="213"/>
      <c r="AD341" s="213"/>
      <c r="AE341" s="213"/>
      <c r="AF341" s="213"/>
      <c r="AG341" s="213" t="s">
        <v>303</v>
      </c>
      <c r="AH341" s="213">
        <v>0</v>
      </c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</row>
    <row r="342" spans="1:60" outlineLevel="3" x14ac:dyDescent="0.25">
      <c r="A342" s="220"/>
      <c r="B342" s="221"/>
      <c r="C342" s="258" t="s">
        <v>795</v>
      </c>
      <c r="D342" s="226"/>
      <c r="E342" s="227">
        <v>52.185000000000002</v>
      </c>
      <c r="F342" s="224"/>
      <c r="G342" s="224"/>
      <c r="H342" s="224"/>
      <c r="I342" s="224"/>
      <c r="J342" s="224"/>
      <c r="K342" s="224"/>
      <c r="L342" s="224"/>
      <c r="M342" s="224"/>
      <c r="N342" s="223"/>
      <c r="O342" s="223"/>
      <c r="P342" s="223"/>
      <c r="Q342" s="223"/>
      <c r="R342" s="224"/>
      <c r="S342" s="224"/>
      <c r="T342" s="224"/>
      <c r="U342" s="224"/>
      <c r="V342" s="224"/>
      <c r="W342" s="224"/>
      <c r="X342" s="224"/>
      <c r="Y342" s="224"/>
      <c r="Z342" s="213"/>
      <c r="AA342" s="213"/>
      <c r="AB342" s="213"/>
      <c r="AC342" s="213"/>
      <c r="AD342" s="213"/>
      <c r="AE342" s="213"/>
      <c r="AF342" s="213"/>
      <c r="AG342" s="213" t="s">
        <v>303</v>
      </c>
      <c r="AH342" s="213">
        <v>0</v>
      </c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outlineLevel="3" x14ac:dyDescent="0.25">
      <c r="A343" s="220"/>
      <c r="B343" s="221"/>
      <c r="C343" s="258" t="s">
        <v>796</v>
      </c>
      <c r="D343" s="226"/>
      <c r="E343" s="227">
        <v>33.547499999999999</v>
      </c>
      <c r="F343" s="224"/>
      <c r="G343" s="224"/>
      <c r="H343" s="224"/>
      <c r="I343" s="224"/>
      <c r="J343" s="224"/>
      <c r="K343" s="224"/>
      <c r="L343" s="224"/>
      <c r="M343" s="224"/>
      <c r="N343" s="223"/>
      <c r="O343" s="223"/>
      <c r="P343" s="223"/>
      <c r="Q343" s="223"/>
      <c r="R343" s="224"/>
      <c r="S343" s="224"/>
      <c r="T343" s="224"/>
      <c r="U343" s="224"/>
      <c r="V343" s="224"/>
      <c r="W343" s="224"/>
      <c r="X343" s="224"/>
      <c r="Y343" s="224"/>
      <c r="Z343" s="213"/>
      <c r="AA343" s="213"/>
      <c r="AB343" s="213"/>
      <c r="AC343" s="213"/>
      <c r="AD343" s="213"/>
      <c r="AE343" s="213"/>
      <c r="AF343" s="213"/>
      <c r="AG343" s="213" t="s">
        <v>303</v>
      </c>
      <c r="AH343" s="213">
        <v>0</v>
      </c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outlineLevel="3" x14ac:dyDescent="0.25">
      <c r="A344" s="220"/>
      <c r="B344" s="221"/>
      <c r="C344" s="258" t="s">
        <v>797</v>
      </c>
      <c r="D344" s="226"/>
      <c r="E344" s="227">
        <v>31.9</v>
      </c>
      <c r="F344" s="224"/>
      <c r="G344" s="224"/>
      <c r="H344" s="224"/>
      <c r="I344" s="224"/>
      <c r="J344" s="224"/>
      <c r="K344" s="224"/>
      <c r="L344" s="224"/>
      <c r="M344" s="224"/>
      <c r="N344" s="223"/>
      <c r="O344" s="223"/>
      <c r="P344" s="223"/>
      <c r="Q344" s="223"/>
      <c r="R344" s="224"/>
      <c r="S344" s="224"/>
      <c r="T344" s="224"/>
      <c r="U344" s="224"/>
      <c r="V344" s="224"/>
      <c r="W344" s="224"/>
      <c r="X344" s="224"/>
      <c r="Y344" s="224"/>
      <c r="Z344" s="213"/>
      <c r="AA344" s="213"/>
      <c r="AB344" s="213"/>
      <c r="AC344" s="213"/>
      <c r="AD344" s="213"/>
      <c r="AE344" s="213"/>
      <c r="AF344" s="213"/>
      <c r="AG344" s="213" t="s">
        <v>303</v>
      </c>
      <c r="AH344" s="213">
        <v>0</v>
      </c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</row>
    <row r="345" spans="1:60" outlineLevel="1" x14ac:dyDescent="0.25">
      <c r="A345" s="238">
        <v>91</v>
      </c>
      <c r="B345" s="239" t="s">
        <v>800</v>
      </c>
      <c r="C345" s="257" t="s">
        <v>801</v>
      </c>
      <c r="D345" s="240" t="s">
        <v>465</v>
      </c>
      <c r="E345" s="241">
        <v>26.38</v>
      </c>
      <c r="F345" s="242"/>
      <c r="G345" s="243">
        <f>ROUND(E345*F345,2)</f>
        <v>0</v>
      </c>
      <c r="H345" s="242"/>
      <c r="I345" s="243">
        <f>ROUND(E345*H345,2)</f>
        <v>0</v>
      </c>
      <c r="J345" s="242"/>
      <c r="K345" s="243">
        <f>ROUND(E345*J345,2)</f>
        <v>0</v>
      </c>
      <c r="L345" s="243">
        <v>21</v>
      </c>
      <c r="M345" s="243">
        <f>G345*(1+L345/100)</f>
        <v>0</v>
      </c>
      <c r="N345" s="241">
        <v>0</v>
      </c>
      <c r="O345" s="241">
        <f>ROUND(E345*N345,2)</f>
        <v>0</v>
      </c>
      <c r="P345" s="241">
        <v>4.4999999999999998E-2</v>
      </c>
      <c r="Q345" s="241">
        <f>ROUND(E345*P345,2)</f>
        <v>1.19</v>
      </c>
      <c r="R345" s="243" t="s">
        <v>409</v>
      </c>
      <c r="S345" s="243" t="s">
        <v>297</v>
      </c>
      <c r="T345" s="244" t="s">
        <v>298</v>
      </c>
      <c r="U345" s="224">
        <v>0.34</v>
      </c>
      <c r="V345" s="224">
        <f>ROUND(E345*U345,2)</f>
        <v>8.9700000000000006</v>
      </c>
      <c r="W345" s="224"/>
      <c r="X345" s="224" t="s">
        <v>299</v>
      </c>
      <c r="Y345" s="224" t="s">
        <v>300</v>
      </c>
      <c r="Z345" s="213"/>
      <c r="AA345" s="213"/>
      <c r="AB345" s="213"/>
      <c r="AC345" s="213"/>
      <c r="AD345" s="213"/>
      <c r="AE345" s="213"/>
      <c r="AF345" s="213"/>
      <c r="AG345" s="213" t="s">
        <v>301</v>
      </c>
      <c r="AH345" s="213"/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outlineLevel="2" x14ac:dyDescent="0.25">
      <c r="A346" s="220"/>
      <c r="B346" s="221"/>
      <c r="C346" s="260" t="s">
        <v>802</v>
      </c>
      <c r="D346" s="253"/>
      <c r="E346" s="253"/>
      <c r="F346" s="253"/>
      <c r="G346" s="253"/>
      <c r="H346" s="224"/>
      <c r="I346" s="224"/>
      <c r="J346" s="224"/>
      <c r="K346" s="224"/>
      <c r="L346" s="224"/>
      <c r="M346" s="224"/>
      <c r="N346" s="223"/>
      <c r="O346" s="223"/>
      <c r="P346" s="223"/>
      <c r="Q346" s="223"/>
      <c r="R346" s="224"/>
      <c r="S346" s="224"/>
      <c r="T346" s="224"/>
      <c r="U346" s="224"/>
      <c r="V346" s="224"/>
      <c r="W346" s="224"/>
      <c r="X346" s="224"/>
      <c r="Y346" s="224"/>
      <c r="Z346" s="213"/>
      <c r="AA346" s="213"/>
      <c r="AB346" s="213"/>
      <c r="AC346" s="213"/>
      <c r="AD346" s="213"/>
      <c r="AE346" s="213"/>
      <c r="AF346" s="213"/>
      <c r="AG346" s="213" t="s">
        <v>322</v>
      </c>
      <c r="AH346" s="213"/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3"/>
      <c r="BB346" s="213"/>
      <c r="BC346" s="213"/>
      <c r="BD346" s="213"/>
      <c r="BE346" s="213"/>
      <c r="BF346" s="213"/>
      <c r="BG346" s="213"/>
      <c r="BH346" s="213"/>
    </row>
    <row r="347" spans="1:60" outlineLevel="2" x14ac:dyDescent="0.25">
      <c r="A347" s="220"/>
      <c r="B347" s="221"/>
      <c r="C347" s="258" t="s">
        <v>803</v>
      </c>
      <c r="D347" s="226"/>
      <c r="E347" s="227">
        <v>26.38</v>
      </c>
      <c r="F347" s="224"/>
      <c r="G347" s="224"/>
      <c r="H347" s="224"/>
      <c r="I347" s="224"/>
      <c r="J347" s="224"/>
      <c r="K347" s="224"/>
      <c r="L347" s="224"/>
      <c r="M347" s="224"/>
      <c r="N347" s="223"/>
      <c r="O347" s="223"/>
      <c r="P347" s="223"/>
      <c r="Q347" s="223"/>
      <c r="R347" s="224"/>
      <c r="S347" s="224"/>
      <c r="T347" s="224"/>
      <c r="U347" s="224"/>
      <c r="V347" s="224"/>
      <c r="W347" s="224"/>
      <c r="X347" s="224"/>
      <c r="Y347" s="224"/>
      <c r="Z347" s="213"/>
      <c r="AA347" s="213"/>
      <c r="AB347" s="213"/>
      <c r="AC347" s="213"/>
      <c r="AD347" s="213"/>
      <c r="AE347" s="213"/>
      <c r="AF347" s="213"/>
      <c r="AG347" s="213" t="s">
        <v>303</v>
      </c>
      <c r="AH347" s="213">
        <v>0</v>
      </c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3"/>
      <c r="BB347" s="213"/>
      <c r="BC347" s="213"/>
      <c r="BD347" s="213"/>
      <c r="BE347" s="213"/>
      <c r="BF347" s="213"/>
      <c r="BG347" s="213"/>
      <c r="BH347" s="213"/>
    </row>
    <row r="348" spans="1:60" outlineLevel="1" x14ac:dyDescent="0.25">
      <c r="A348" s="238">
        <v>92</v>
      </c>
      <c r="B348" s="239" t="s">
        <v>804</v>
      </c>
      <c r="C348" s="257" t="s">
        <v>805</v>
      </c>
      <c r="D348" s="240" t="s">
        <v>507</v>
      </c>
      <c r="E348" s="241">
        <v>16.2</v>
      </c>
      <c r="F348" s="242"/>
      <c r="G348" s="243">
        <f>ROUND(E348*F348,2)</f>
        <v>0</v>
      </c>
      <c r="H348" s="242"/>
      <c r="I348" s="243">
        <f>ROUND(E348*H348,2)</f>
        <v>0</v>
      </c>
      <c r="J348" s="242"/>
      <c r="K348" s="243">
        <f>ROUND(E348*J348,2)</f>
        <v>0</v>
      </c>
      <c r="L348" s="243">
        <v>21</v>
      </c>
      <c r="M348" s="243">
        <f>G348*(1+L348/100)</f>
        <v>0</v>
      </c>
      <c r="N348" s="241">
        <v>0</v>
      </c>
      <c r="O348" s="241">
        <f>ROUND(E348*N348,2)</f>
        <v>0</v>
      </c>
      <c r="P348" s="241">
        <v>0</v>
      </c>
      <c r="Q348" s="241">
        <f>ROUND(E348*P348,2)</f>
        <v>0</v>
      </c>
      <c r="R348" s="243"/>
      <c r="S348" s="243" t="s">
        <v>354</v>
      </c>
      <c r="T348" s="244" t="s">
        <v>355</v>
      </c>
      <c r="U348" s="224">
        <v>0</v>
      </c>
      <c r="V348" s="224">
        <f>ROUND(E348*U348,2)</f>
        <v>0</v>
      </c>
      <c r="W348" s="224"/>
      <c r="X348" s="224" t="s">
        <v>299</v>
      </c>
      <c r="Y348" s="224" t="s">
        <v>300</v>
      </c>
      <c r="Z348" s="213"/>
      <c r="AA348" s="213"/>
      <c r="AB348" s="213"/>
      <c r="AC348" s="213"/>
      <c r="AD348" s="213"/>
      <c r="AE348" s="213"/>
      <c r="AF348" s="213"/>
      <c r="AG348" s="213" t="s">
        <v>301</v>
      </c>
      <c r="AH348" s="213"/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</row>
    <row r="349" spans="1:60" outlineLevel="2" x14ac:dyDescent="0.25">
      <c r="A349" s="220"/>
      <c r="B349" s="221"/>
      <c r="C349" s="258" t="s">
        <v>806</v>
      </c>
      <c r="D349" s="226"/>
      <c r="E349" s="227">
        <v>2.88</v>
      </c>
      <c r="F349" s="224"/>
      <c r="G349" s="224"/>
      <c r="H349" s="224"/>
      <c r="I349" s="224"/>
      <c r="J349" s="224"/>
      <c r="K349" s="224"/>
      <c r="L349" s="224"/>
      <c r="M349" s="224"/>
      <c r="N349" s="223"/>
      <c r="O349" s="223"/>
      <c r="P349" s="223"/>
      <c r="Q349" s="223"/>
      <c r="R349" s="224"/>
      <c r="S349" s="224"/>
      <c r="T349" s="224"/>
      <c r="U349" s="224"/>
      <c r="V349" s="224"/>
      <c r="W349" s="224"/>
      <c r="X349" s="224"/>
      <c r="Y349" s="224"/>
      <c r="Z349" s="213"/>
      <c r="AA349" s="213"/>
      <c r="AB349" s="213"/>
      <c r="AC349" s="213"/>
      <c r="AD349" s="213"/>
      <c r="AE349" s="213"/>
      <c r="AF349" s="213"/>
      <c r="AG349" s="213" t="s">
        <v>303</v>
      </c>
      <c r="AH349" s="213">
        <v>0</v>
      </c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3"/>
      <c r="BB349" s="213"/>
      <c r="BC349" s="213"/>
      <c r="BD349" s="213"/>
      <c r="BE349" s="213"/>
      <c r="BF349" s="213"/>
      <c r="BG349" s="213"/>
      <c r="BH349" s="213"/>
    </row>
    <row r="350" spans="1:60" outlineLevel="3" x14ac:dyDescent="0.25">
      <c r="A350" s="220"/>
      <c r="B350" s="221"/>
      <c r="C350" s="258" t="s">
        <v>807</v>
      </c>
      <c r="D350" s="226"/>
      <c r="E350" s="227">
        <v>1.78</v>
      </c>
      <c r="F350" s="224"/>
      <c r="G350" s="224"/>
      <c r="H350" s="224"/>
      <c r="I350" s="224"/>
      <c r="J350" s="224"/>
      <c r="K350" s="224"/>
      <c r="L350" s="224"/>
      <c r="M350" s="224"/>
      <c r="N350" s="223"/>
      <c r="O350" s="223"/>
      <c r="P350" s="223"/>
      <c r="Q350" s="223"/>
      <c r="R350" s="224"/>
      <c r="S350" s="224"/>
      <c r="T350" s="224"/>
      <c r="U350" s="224"/>
      <c r="V350" s="224"/>
      <c r="W350" s="224"/>
      <c r="X350" s="224"/>
      <c r="Y350" s="224"/>
      <c r="Z350" s="213"/>
      <c r="AA350" s="213"/>
      <c r="AB350" s="213"/>
      <c r="AC350" s="213"/>
      <c r="AD350" s="213"/>
      <c r="AE350" s="213"/>
      <c r="AF350" s="213"/>
      <c r="AG350" s="213" t="s">
        <v>303</v>
      </c>
      <c r="AH350" s="213">
        <v>0</v>
      </c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</row>
    <row r="351" spans="1:60" outlineLevel="3" x14ac:dyDescent="0.25">
      <c r="A351" s="220"/>
      <c r="B351" s="221"/>
      <c r="C351" s="258" t="s">
        <v>808</v>
      </c>
      <c r="D351" s="226"/>
      <c r="E351" s="227">
        <v>0.64</v>
      </c>
      <c r="F351" s="224"/>
      <c r="G351" s="224"/>
      <c r="H351" s="224"/>
      <c r="I351" s="224"/>
      <c r="J351" s="224"/>
      <c r="K351" s="224"/>
      <c r="L351" s="224"/>
      <c r="M351" s="224"/>
      <c r="N351" s="223"/>
      <c r="O351" s="223"/>
      <c r="P351" s="223"/>
      <c r="Q351" s="223"/>
      <c r="R351" s="224"/>
      <c r="S351" s="224"/>
      <c r="T351" s="224"/>
      <c r="U351" s="224"/>
      <c r="V351" s="224"/>
      <c r="W351" s="224"/>
      <c r="X351" s="224"/>
      <c r="Y351" s="224"/>
      <c r="Z351" s="213"/>
      <c r="AA351" s="213"/>
      <c r="AB351" s="213"/>
      <c r="AC351" s="213"/>
      <c r="AD351" s="213"/>
      <c r="AE351" s="213"/>
      <c r="AF351" s="213"/>
      <c r="AG351" s="213" t="s">
        <v>303</v>
      </c>
      <c r="AH351" s="213">
        <v>0</v>
      </c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13"/>
      <c r="BB351" s="213"/>
      <c r="BC351" s="213"/>
      <c r="BD351" s="213"/>
      <c r="BE351" s="213"/>
      <c r="BF351" s="213"/>
      <c r="BG351" s="213"/>
      <c r="BH351" s="213"/>
    </row>
    <row r="352" spans="1:60" outlineLevel="3" x14ac:dyDescent="0.25">
      <c r="A352" s="220"/>
      <c r="B352" s="221"/>
      <c r="C352" s="258" t="s">
        <v>809</v>
      </c>
      <c r="D352" s="226"/>
      <c r="E352" s="227">
        <v>0.35</v>
      </c>
      <c r="F352" s="224"/>
      <c r="G352" s="224"/>
      <c r="H352" s="224"/>
      <c r="I352" s="224"/>
      <c r="J352" s="224"/>
      <c r="K352" s="224"/>
      <c r="L352" s="224"/>
      <c r="M352" s="224"/>
      <c r="N352" s="223"/>
      <c r="O352" s="223"/>
      <c r="P352" s="223"/>
      <c r="Q352" s="223"/>
      <c r="R352" s="224"/>
      <c r="S352" s="224"/>
      <c r="T352" s="224"/>
      <c r="U352" s="224"/>
      <c r="V352" s="224"/>
      <c r="W352" s="224"/>
      <c r="X352" s="224"/>
      <c r="Y352" s="224"/>
      <c r="Z352" s="213"/>
      <c r="AA352" s="213"/>
      <c r="AB352" s="213"/>
      <c r="AC352" s="213"/>
      <c r="AD352" s="213"/>
      <c r="AE352" s="213"/>
      <c r="AF352" s="213"/>
      <c r="AG352" s="213" t="s">
        <v>303</v>
      </c>
      <c r="AH352" s="213">
        <v>0</v>
      </c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60" outlineLevel="3" x14ac:dyDescent="0.25">
      <c r="A353" s="220"/>
      <c r="B353" s="221"/>
      <c r="C353" s="258" t="s">
        <v>810</v>
      </c>
      <c r="D353" s="226"/>
      <c r="E353" s="227">
        <v>1.33</v>
      </c>
      <c r="F353" s="224"/>
      <c r="G353" s="224"/>
      <c r="H353" s="224"/>
      <c r="I353" s="224"/>
      <c r="J353" s="224"/>
      <c r="K353" s="224"/>
      <c r="L353" s="224"/>
      <c r="M353" s="224"/>
      <c r="N353" s="223"/>
      <c r="O353" s="223"/>
      <c r="P353" s="223"/>
      <c r="Q353" s="223"/>
      <c r="R353" s="224"/>
      <c r="S353" s="224"/>
      <c r="T353" s="224"/>
      <c r="U353" s="224"/>
      <c r="V353" s="224"/>
      <c r="W353" s="224"/>
      <c r="X353" s="224"/>
      <c r="Y353" s="224"/>
      <c r="Z353" s="213"/>
      <c r="AA353" s="213"/>
      <c r="AB353" s="213"/>
      <c r="AC353" s="213"/>
      <c r="AD353" s="213"/>
      <c r="AE353" s="213"/>
      <c r="AF353" s="213"/>
      <c r="AG353" s="213" t="s">
        <v>303</v>
      </c>
      <c r="AH353" s="213">
        <v>0</v>
      </c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13"/>
      <c r="BB353" s="213"/>
      <c r="BC353" s="213"/>
      <c r="BD353" s="213"/>
      <c r="BE353" s="213"/>
      <c r="BF353" s="213"/>
      <c r="BG353" s="213"/>
      <c r="BH353" s="213"/>
    </row>
    <row r="354" spans="1:60" outlineLevel="3" x14ac:dyDescent="0.25">
      <c r="A354" s="220"/>
      <c r="B354" s="221"/>
      <c r="C354" s="258" t="s">
        <v>811</v>
      </c>
      <c r="D354" s="226"/>
      <c r="E354" s="227">
        <v>7.04</v>
      </c>
      <c r="F354" s="224"/>
      <c r="G354" s="224"/>
      <c r="H354" s="224"/>
      <c r="I354" s="224"/>
      <c r="J354" s="224"/>
      <c r="K354" s="224"/>
      <c r="L354" s="224"/>
      <c r="M354" s="224"/>
      <c r="N354" s="223"/>
      <c r="O354" s="223"/>
      <c r="P354" s="223"/>
      <c r="Q354" s="223"/>
      <c r="R354" s="224"/>
      <c r="S354" s="224"/>
      <c r="T354" s="224"/>
      <c r="U354" s="224"/>
      <c r="V354" s="224"/>
      <c r="W354" s="224"/>
      <c r="X354" s="224"/>
      <c r="Y354" s="224"/>
      <c r="Z354" s="213"/>
      <c r="AA354" s="213"/>
      <c r="AB354" s="213"/>
      <c r="AC354" s="213"/>
      <c r="AD354" s="213"/>
      <c r="AE354" s="213"/>
      <c r="AF354" s="213"/>
      <c r="AG354" s="213" t="s">
        <v>303</v>
      </c>
      <c r="AH354" s="213">
        <v>0</v>
      </c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13"/>
      <c r="BB354" s="213"/>
      <c r="BC354" s="213"/>
      <c r="BD354" s="213"/>
      <c r="BE354" s="213"/>
      <c r="BF354" s="213"/>
      <c r="BG354" s="213"/>
      <c r="BH354" s="213"/>
    </row>
    <row r="355" spans="1:60" outlineLevel="3" x14ac:dyDescent="0.25">
      <c r="A355" s="220"/>
      <c r="B355" s="221"/>
      <c r="C355" s="258" t="s">
        <v>812</v>
      </c>
      <c r="D355" s="226"/>
      <c r="E355" s="227">
        <v>0.76</v>
      </c>
      <c r="F355" s="224"/>
      <c r="G355" s="224"/>
      <c r="H355" s="224"/>
      <c r="I355" s="224"/>
      <c r="J355" s="224"/>
      <c r="K355" s="224"/>
      <c r="L355" s="224"/>
      <c r="M355" s="224"/>
      <c r="N355" s="223"/>
      <c r="O355" s="223"/>
      <c r="P355" s="223"/>
      <c r="Q355" s="223"/>
      <c r="R355" s="224"/>
      <c r="S355" s="224"/>
      <c r="T355" s="224"/>
      <c r="U355" s="224"/>
      <c r="V355" s="224"/>
      <c r="W355" s="224"/>
      <c r="X355" s="224"/>
      <c r="Y355" s="224"/>
      <c r="Z355" s="213"/>
      <c r="AA355" s="213"/>
      <c r="AB355" s="213"/>
      <c r="AC355" s="213"/>
      <c r="AD355" s="213"/>
      <c r="AE355" s="213"/>
      <c r="AF355" s="213"/>
      <c r="AG355" s="213" t="s">
        <v>303</v>
      </c>
      <c r="AH355" s="213">
        <v>0</v>
      </c>
      <c r="AI355" s="213"/>
      <c r="AJ355" s="213"/>
      <c r="AK355" s="213"/>
      <c r="AL355" s="213"/>
      <c r="AM355" s="213"/>
      <c r="AN355" s="213"/>
      <c r="AO355" s="213"/>
      <c r="AP355" s="213"/>
      <c r="AQ355" s="213"/>
      <c r="AR355" s="213"/>
      <c r="AS355" s="213"/>
      <c r="AT355" s="213"/>
      <c r="AU355" s="213"/>
      <c r="AV355" s="213"/>
      <c r="AW355" s="213"/>
      <c r="AX355" s="213"/>
      <c r="AY355" s="213"/>
      <c r="AZ355" s="213"/>
      <c r="BA355" s="213"/>
      <c r="BB355" s="213"/>
      <c r="BC355" s="213"/>
      <c r="BD355" s="213"/>
      <c r="BE355" s="213"/>
      <c r="BF355" s="213"/>
      <c r="BG355" s="213"/>
      <c r="BH355" s="213"/>
    </row>
    <row r="356" spans="1:60" outlineLevel="3" x14ac:dyDescent="0.25">
      <c r="A356" s="220"/>
      <c r="B356" s="221"/>
      <c r="C356" s="258" t="s">
        <v>813</v>
      </c>
      <c r="D356" s="226"/>
      <c r="E356" s="227">
        <v>0.8</v>
      </c>
      <c r="F356" s="224"/>
      <c r="G356" s="224"/>
      <c r="H356" s="224"/>
      <c r="I356" s="224"/>
      <c r="J356" s="224"/>
      <c r="K356" s="224"/>
      <c r="L356" s="224"/>
      <c r="M356" s="224"/>
      <c r="N356" s="223"/>
      <c r="O356" s="223"/>
      <c r="P356" s="223"/>
      <c r="Q356" s="223"/>
      <c r="R356" s="224"/>
      <c r="S356" s="224"/>
      <c r="T356" s="224"/>
      <c r="U356" s="224"/>
      <c r="V356" s="224"/>
      <c r="W356" s="224"/>
      <c r="X356" s="224"/>
      <c r="Y356" s="224"/>
      <c r="Z356" s="213"/>
      <c r="AA356" s="213"/>
      <c r="AB356" s="213"/>
      <c r="AC356" s="213"/>
      <c r="AD356" s="213"/>
      <c r="AE356" s="213"/>
      <c r="AF356" s="213"/>
      <c r="AG356" s="213" t="s">
        <v>303</v>
      </c>
      <c r="AH356" s="213">
        <v>0</v>
      </c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3"/>
      <c r="BB356" s="213"/>
      <c r="BC356" s="213"/>
      <c r="BD356" s="213"/>
      <c r="BE356" s="213"/>
      <c r="BF356" s="213"/>
      <c r="BG356" s="213"/>
      <c r="BH356" s="213"/>
    </row>
    <row r="357" spans="1:60" outlineLevel="3" x14ac:dyDescent="0.25">
      <c r="A357" s="220"/>
      <c r="B357" s="221"/>
      <c r="C357" s="258" t="s">
        <v>814</v>
      </c>
      <c r="D357" s="226"/>
      <c r="E357" s="227">
        <v>0.13</v>
      </c>
      <c r="F357" s="224"/>
      <c r="G357" s="224"/>
      <c r="H357" s="224"/>
      <c r="I357" s="224"/>
      <c r="J357" s="224"/>
      <c r="K357" s="224"/>
      <c r="L357" s="224"/>
      <c r="M357" s="224"/>
      <c r="N357" s="223"/>
      <c r="O357" s="223"/>
      <c r="P357" s="223"/>
      <c r="Q357" s="223"/>
      <c r="R357" s="224"/>
      <c r="S357" s="224"/>
      <c r="T357" s="224"/>
      <c r="U357" s="224"/>
      <c r="V357" s="224"/>
      <c r="W357" s="224"/>
      <c r="X357" s="224"/>
      <c r="Y357" s="224"/>
      <c r="Z357" s="213"/>
      <c r="AA357" s="213"/>
      <c r="AB357" s="213"/>
      <c r="AC357" s="213"/>
      <c r="AD357" s="213"/>
      <c r="AE357" s="213"/>
      <c r="AF357" s="213"/>
      <c r="AG357" s="213" t="s">
        <v>303</v>
      </c>
      <c r="AH357" s="213">
        <v>0</v>
      </c>
      <c r="AI357" s="213"/>
      <c r="AJ357" s="213"/>
      <c r="AK357" s="213"/>
      <c r="AL357" s="213"/>
      <c r="AM357" s="213"/>
      <c r="AN357" s="213"/>
      <c r="AO357" s="213"/>
      <c r="AP357" s="213"/>
      <c r="AQ357" s="213"/>
      <c r="AR357" s="213"/>
      <c r="AS357" s="213"/>
      <c r="AT357" s="213"/>
      <c r="AU357" s="213"/>
      <c r="AV357" s="213"/>
      <c r="AW357" s="213"/>
      <c r="AX357" s="213"/>
      <c r="AY357" s="213"/>
      <c r="AZ357" s="213"/>
      <c r="BA357" s="213"/>
      <c r="BB357" s="213"/>
      <c r="BC357" s="213"/>
      <c r="BD357" s="213"/>
      <c r="BE357" s="213"/>
      <c r="BF357" s="213"/>
      <c r="BG357" s="213"/>
      <c r="BH357" s="213"/>
    </row>
    <row r="358" spans="1:60" outlineLevel="3" x14ac:dyDescent="0.25">
      <c r="A358" s="220"/>
      <c r="B358" s="221"/>
      <c r="C358" s="258" t="s">
        <v>815</v>
      </c>
      <c r="D358" s="226"/>
      <c r="E358" s="227">
        <v>0.22</v>
      </c>
      <c r="F358" s="224"/>
      <c r="G358" s="224"/>
      <c r="H358" s="224"/>
      <c r="I358" s="224"/>
      <c r="J358" s="224"/>
      <c r="K358" s="224"/>
      <c r="L358" s="224"/>
      <c r="M358" s="224"/>
      <c r="N358" s="223"/>
      <c r="O358" s="223"/>
      <c r="P358" s="223"/>
      <c r="Q358" s="223"/>
      <c r="R358" s="224"/>
      <c r="S358" s="224"/>
      <c r="T358" s="224"/>
      <c r="U358" s="224"/>
      <c r="V358" s="224"/>
      <c r="W358" s="224"/>
      <c r="X358" s="224"/>
      <c r="Y358" s="224"/>
      <c r="Z358" s="213"/>
      <c r="AA358" s="213"/>
      <c r="AB358" s="213"/>
      <c r="AC358" s="213"/>
      <c r="AD358" s="213"/>
      <c r="AE358" s="213"/>
      <c r="AF358" s="213"/>
      <c r="AG358" s="213" t="s">
        <v>303</v>
      </c>
      <c r="AH358" s="213">
        <v>0</v>
      </c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</row>
    <row r="359" spans="1:60" outlineLevel="3" x14ac:dyDescent="0.25">
      <c r="A359" s="220"/>
      <c r="B359" s="221"/>
      <c r="C359" s="258" t="s">
        <v>816</v>
      </c>
      <c r="D359" s="226"/>
      <c r="E359" s="227">
        <v>0.14000000000000001</v>
      </c>
      <c r="F359" s="224"/>
      <c r="G359" s="224"/>
      <c r="H359" s="224"/>
      <c r="I359" s="224"/>
      <c r="J359" s="224"/>
      <c r="K359" s="224"/>
      <c r="L359" s="224"/>
      <c r="M359" s="224"/>
      <c r="N359" s="223"/>
      <c r="O359" s="223"/>
      <c r="P359" s="223"/>
      <c r="Q359" s="223"/>
      <c r="R359" s="224"/>
      <c r="S359" s="224"/>
      <c r="T359" s="224"/>
      <c r="U359" s="224"/>
      <c r="V359" s="224"/>
      <c r="W359" s="224"/>
      <c r="X359" s="224"/>
      <c r="Y359" s="224"/>
      <c r="Z359" s="213"/>
      <c r="AA359" s="213"/>
      <c r="AB359" s="213"/>
      <c r="AC359" s="213"/>
      <c r="AD359" s="213"/>
      <c r="AE359" s="213"/>
      <c r="AF359" s="213"/>
      <c r="AG359" s="213" t="s">
        <v>303</v>
      </c>
      <c r="AH359" s="213">
        <v>0</v>
      </c>
      <c r="AI359" s="213"/>
      <c r="AJ359" s="213"/>
      <c r="AK359" s="213"/>
      <c r="AL359" s="213"/>
      <c r="AM359" s="213"/>
      <c r="AN359" s="213"/>
      <c r="AO359" s="213"/>
      <c r="AP359" s="213"/>
      <c r="AQ359" s="213"/>
      <c r="AR359" s="213"/>
      <c r="AS359" s="213"/>
      <c r="AT359" s="213"/>
      <c r="AU359" s="213"/>
      <c r="AV359" s="213"/>
      <c r="AW359" s="213"/>
      <c r="AX359" s="213"/>
      <c r="AY359" s="213"/>
      <c r="AZ359" s="213"/>
      <c r="BA359" s="213"/>
      <c r="BB359" s="213"/>
      <c r="BC359" s="213"/>
      <c r="BD359" s="213"/>
      <c r="BE359" s="213"/>
      <c r="BF359" s="213"/>
      <c r="BG359" s="213"/>
      <c r="BH359" s="213"/>
    </row>
    <row r="360" spans="1:60" outlineLevel="3" x14ac:dyDescent="0.25">
      <c r="A360" s="220"/>
      <c r="B360" s="221"/>
      <c r="C360" s="258" t="s">
        <v>817</v>
      </c>
      <c r="D360" s="226"/>
      <c r="E360" s="227">
        <v>0.13</v>
      </c>
      <c r="F360" s="224"/>
      <c r="G360" s="224"/>
      <c r="H360" s="224"/>
      <c r="I360" s="224"/>
      <c r="J360" s="224"/>
      <c r="K360" s="224"/>
      <c r="L360" s="224"/>
      <c r="M360" s="224"/>
      <c r="N360" s="223"/>
      <c r="O360" s="223"/>
      <c r="P360" s="223"/>
      <c r="Q360" s="223"/>
      <c r="R360" s="224"/>
      <c r="S360" s="224"/>
      <c r="T360" s="224"/>
      <c r="U360" s="224"/>
      <c r="V360" s="224"/>
      <c r="W360" s="224"/>
      <c r="X360" s="224"/>
      <c r="Y360" s="224"/>
      <c r="Z360" s="213"/>
      <c r="AA360" s="213"/>
      <c r="AB360" s="213"/>
      <c r="AC360" s="213"/>
      <c r="AD360" s="213"/>
      <c r="AE360" s="213"/>
      <c r="AF360" s="213"/>
      <c r="AG360" s="213" t="s">
        <v>303</v>
      </c>
      <c r="AH360" s="213">
        <v>0</v>
      </c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13"/>
      <c r="BB360" s="213"/>
      <c r="BC360" s="213"/>
      <c r="BD360" s="213"/>
      <c r="BE360" s="213"/>
      <c r="BF360" s="213"/>
      <c r="BG360" s="213"/>
      <c r="BH360" s="213"/>
    </row>
    <row r="361" spans="1:60" outlineLevel="1" x14ac:dyDescent="0.25">
      <c r="A361" s="220">
        <v>93</v>
      </c>
      <c r="B361" s="221" t="s">
        <v>413</v>
      </c>
      <c r="C361" s="262" t="s">
        <v>414</v>
      </c>
      <c r="D361" s="222" t="s">
        <v>0</v>
      </c>
      <c r="E361" s="254"/>
      <c r="F361" s="225"/>
      <c r="G361" s="224">
        <f>ROUND(E361*F361,2)</f>
        <v>0</v>
      </c>
      <c r="H361" s="225"/>
      <c r="I361" s="224">
        <f>ROUND(E361*H361,2)</f>
        <v>0</v>
      </c>
      <c r="J361" s="225"/>
      <c r="K361" s="224">
        <f>ROUND(E361*J361,2)</f>
        <v>0</v>
      </c>
      <c r="L361" s="224">
        <v>21</v>
      </c>
      <c r="M361" s="224">
        <f>G361*(1+L361/100)</f>
        <v>0</v>
      </c>
      <c r="N361" s="223">
        <v>0</v>
      </c>
      <c r="O361" s="223">
        <f>ROUND(E361*N361,2)</f>
        <v>0</v>
      </c>
      <c r="P361" s="223">
        <v>0</v>
      </c>
      <c r="Q361" s="223">
        <f>ROUND(E361*P361,2)</f>
        <v>0</v>
      </c>
      <c r="R361" s="224" t="s">
        <v>409</v>
      </c>
      <c r="S361" s="224" t="s">
        <v>297</v>
      </c>
      <c r="T361" s="224" t="s">
        <v>298</v>
      </c>
      <c r="U361" s="224">
        <v>0</v>
      </c>
      <c r="V361" s="224">
        <f>ROUND(E361*U361,2)</f>
        <v>0</v>
      </c>
      <c r="W361" s="224"/>
      <c r="X361" s="224" t="s">
        <v>382</v>
      </c>
      <c r="Y361" s="224" t="s">
        <v>300</v>
      </c>
      <c r="Z361" s="213"/>
      <c r="AA361" s="213"/>
      <c r="AB361" s="213"/>
      <c r="AC361" s="213"/>
      <c r="AD361" s="213"/>
      <c r="AE361" s="213"/>
      <c r="AF361" s="213"/>
      <c r="AG361" s="213" t="s">
        <v>383</v>
      </c>
      <c r="AH361" s="213"/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3"/>
      <c r="BB361" s="213"/>
      <c r="BC361" s="213"/>
      <c r="BD361" s="213"/>
      <c r="BE361" s="213"/>
      <c r="BF361" s="213"/>
      <c r="BG361" s="213"/>
      <c r="BH361" s="213"/>
    </row>
    <row r="362" spans="1:60" outlineLevel="2" x14ac:dyDescent="0.25">
      <c r="A362" s="220"/>
      <c r="B362" s="221"/>
      <c r="C362" s="263" t="s">
        <v>406</v>
      </c>
      <c r="D362" s="255"/>
      <c r="E362" s="255"/>
      <c r="F362" s="255"/>
      <c r="G362" s="255"/>
      <c r="H362" s="224"/>
      <c r="I362" s="224"/>
      <c r="J362" s="224"/>
      <c r="K362" s="224"/>
      <c r="L362" s="224"/>
      <c r="M362" s="224"/>
      <c r="N362" s="223"/>
      <c r="O362" s="223"/>
      <c r="P362" s="223"/>
      <c r="Q362" s="223"/>
      <c r="R362" s="224"/>
      <c r="S362" s="224"/>
      <c r="T362" s="224"/>
      <c r="U362" s="224"/>
      <c r="V362" s="224"/>
      <c r="W362" s="224"/>
      <c r="X362" s="224"/>
      <c r="Y362" s="224"/>
      <c r="Z362" s="213"/>
      <c r="AA362" s="213"/>
      <c r="AB362" s="213"/>
      <c r="AC362" s="213"/>
      <c r="AD362" s="213"/>
      <c r="AE362" s="213"/>
      <c r="AF362" s="213"/>
      <c r="AG362" s="213" t="s">
        <v>322</v>
      </c>
      <c r="AH362" s="213"/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13"/>
      <c r="AV362" s="213"/>
      <c r="AW362" s="213"/>
      <c r="AX362" s="213"/>
      <c r="AY362" s="213"/>
      <c r="AZ362" s="213"/>
      <c r="BA362" s="213"/>
      <c r="BB362" s="213"/>
      <c r="BC362" s="213"/>
      <c r="BD362" s="213"/>
      <c r="BE362" s="213"/>
      <c r="BF362" s="213"/>
      <c r="BG362" s="213"/>
      <c r="BH362" s="213"/>
    </row>
    <row r="363" spans="1:60" x14ac:dyDescent="0.25">
      <c r="A363" s="231" t="s">
        <v>291</v>
      </c>
      <c r="B363" s="232" t="s">
        <v>234</v>
      </c>
      <c r="C363" s="256" t="s">
        <v>235</v>
      </c>
      <c r="D363" s="233"/>
      <c r="E363" s="234"/>
      <c r="F363" s="235"/>
      <c r="G363" s="235">
        <f>SUMIF(AG364:AG370,"&lt;&gt;NOR",G364:G370)</f>
        <v>0</v>
      </c>
      <c r="H363" s="235"/>
      <c r="I363" s="235">
        <f>SUM(I364:I370)</f>
        <v>0</v>
      </c>
      <c r="J363" s="235"/>
      <c r="K363" s="235">
        <f>SUM(K364:K370)</f>
        <v>0</v>
      </c>
      <c r="L363" s="235"/>
      <c r="M363" s="235">
        <f>SUM(M364:M370)</f>
        <v>0</v>
      </c>
      <c r="N363" s="234"/>
      <c r="O363" s="234">
        <f>SUM(O364:O370)</f>
        <v>0</v>
      </c>
      <c r="P363" s="234"/>
      <c r="Q363" s="234">
        <f>SUM(Q364:Q370)</f>
        <v>0.27</v>
      </c>
      <c r="R363" s="235"/>
      <c r="S363" s="235"/>
      <c r="T363" s="236"/>
      <c r="U363" s="230"/>
      <c r="V363" s="230">
        <f>SUM(V364:V370)</f>
        <v>5.7399999999999993</v>
      </c>
      <c r="W363" s="230"/>
      <c r="X363" s="230"/>
      <c r="Y363" s="230"/>
      <c r="AG363" t="s">
        <v>292</v>
      </c>
    </row>
    <row r="364" spans="1:60" outlineLevel="1" x14ac:dyDescent="0.25">
      <c r="A364" s="238">
        <v>94</v>
      </c>
      <c r="B364" s="239" t="s">
        <v>818</v>
      </c>
      <c r="C364" s="257" t="s">
        <v>819</v>
      </c>
      <c r="D364" s="240" t="s">
        <v>465</v>
      </c>
      <c r="E364" s="241">
        <v>72.825000000000003</v>
      </c>
      <c r="F364" s="242"/>
      <c r="G364" s="243">
        <f>ROUND(E364*F364,2)</f>
        <v>0</v>
      </c>
      <c r="H364" s="242"/>
      <c r="I364" s="243">
        <f>ROUND(E364*H364,2)</f>
        <v>0</v>
      </c>
      <c r="J364" s="242"/>
      <c r="K364" s="243">
        <f>ROUND(E364*J364,2)</f>
        <v>0</v>
      </c>
      <c r="L364" s="243">
        <v>21</v>
      </c>
      <c r="M364" s="243">
        <f>G364*(1+L364/100)</f>
        <v>0</v>
      </c>
      <c r="N364" s="241">
        <v>0</v>
      </c>
      <c r="O364" s="241">
        <f>ROUND(E364*N364,2)</f>
        <v>0</v>
      </c>
      <c r="P364" s="241">
        <v>3.3600000000000001E-3</v>
      </c>
      <c r="Q364" s="241">
        <f>ROUND(E364*P364,2)</f>
        <v>0.24</v>
      </c>
      <c r="R364" s="243" t="s">
        <v>422</v>
      </c>
      <c r="S364" s="243" t="s">
        <v>297</v>
      </c>
      <c r="T364" s="244" t="s">
        <v>298</v>
      </c>
      <c r="U364" s="224">
        <v>6.9000000000000006E-2</v>
      </c>
      <c r="V364" s="224">
        <f>ROUND(E364*U364,2)</f>
        <v>5.0199999999999996</v>
      </c>
      <c r="W364" s="224"/>
      <c r="X364" s="224" t="s">
        <v>299</v>
      </c>
      <c r="Y364" s="224" t="s">
        <v>300</v>
      </c>
      <c r="Z364" s="213"/>
      <c r="AA364" s="213"/>
      <c r="AB364" s="213"/>
      <c r="AC364" s="213"/>
      <c r="AD364" s="213"/>
      <c r="AE364" s="213"/>
      <c r="AF364" s="213"/>
      <c r="AG364" s="213" t="s">
        <v>301</v>
      </c>
      <c r="AH364" s="213"/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  <c r="BF364" s="213"/>
      <c r="BG364" s="213"/>
      <c r="BH364" s="213"/>
    </row>
    <row r="365" spans="1:60" outlineLevel="2" x14ac:dyDescent="0.25">
      <c r="A365" s="220"/>
      <c r="B365" s="221"/>
      <c r="C365" s="258" t="s">
        <v>820</v>
      </c>
      <c r="D365" s="226"/>
      <c r="E365" s="227">
        <v>72.825000000000003</v>
      </c>
      <c r="F365" s="224"/>
      <c r="G365" s="224"/>
      <c r="H365" s="224"/>
      <c r="I365" s="224"/>
      <c r="J365" s="224"/>
      <c r="K365" s="224"/>
      <c r="L365" s="224"/>
      <c r="M365" s="224"/>
      <c r="N365" s="223"/>
      <c r="O365" s="223"/>
      <c r="P365" s="223"/>
      <c r="Q365" s="223"/>
      <c r="R365" s="224"/>
      <c r="S365" s="224"/>
      <c r="T365" s="224"/>
      <c r="U365" s="224"/>
      <c r="V365" s="224"/>
      <c r="W365" s="224"/>
      <c r="X365" s="224"/>
      <c r="Y365" s="224"/>
      <c r="Z365" s="213"/>
      <c r="AA365" s="213"/>
      <c r="AB365" s="213"/>
      <c r="AC365" s="213"/>
      <c r="AD365" s="213"/>
      <c r="AE365" s="213"/>
      <c r="AF365" s="213"/>
      <c r="AG365" s="213" t="s">
        <v>303</v>
      </c>
      <c r="AH365" s="213">
        <v>0</v>
      </c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</row>
    <row r="366" spans="1:60" outlineLevel="1" x14ac:dyDescent="0.25">
      <c r="A366" s="238">
        <v>95</v>
      </c>
      <c r="B366" s="239" t="s">
        <v>821</v>
      </c>
      <c r="C366" s="257" t="s">
        <v>822</v>
      </c>
      <c r="D366" s="240" t="s">
        <v>465</v>
      </c>
      <c r="E366" s="241">
        <v>12.5</v>
      </c>
      <c r="F366" s="242"/>
      <c r="G366" s="243">
        <f>ROUND(E366*F366,2)</f>
        <v>0</v>
      </c>
      <c r="H366" s="242"/>
      <c r="I366" s="243">
        <f>ROUND(E366*H366,2)</f>
        <v>0</v>
      </c>
      <c r="J366" s="242"/>
      <c r="K366" s="243">
        <f>ROUND(E366*J366,2)</f>
        <v>0</v>
      </c>
      <c r="L366" s="243">
        <v>21</v>
      </c>
      <c r="M366" s="243">
        <f>G366*(1+L366/100)</f>
        <v>0</v>
      </c>
      <c r="N366" s="241">
        <v>0</v>
      </c>
      <c r="O366" s="241">
        <f>ROUND(E366*N366,2)</f>
        <v>0</v>
      </c>
      <c r="P366" s="241">
        <v>2.2599999999999999E-3</v>
      </c>
      <c r="Q366" s="241">
        <f>ROUND(E366*P366,2)</f>
        <v>0.03</v>
      </c>
      <c r="R366" s="243" t="s">
        <v>422</v>
      </c>
      <c r="S366" s="243" t="s">
        <v>297</v>
      </c>
      <c r="T366" s="244" t="s">
        <v>298</v>
      </c>
      <c r="U366" s="224">
        <v>5.7500000000000002E-2</v>
      </c>
      <c r="V366" s="224">
        <f>ROUND(E366*U366,2)</f>
        <v>0.72</v>
      </c>
      <c r="W366" s="224"/>
      <c r="X366" s="224" t="s">
        <v>299</v>
      </c>
      <c r="Y366" s="224" t="s">
        <v>300</v>
      </c>
      <c r="Z366" s="213"/>
      <c r="AA366" s="213"/>
      <c r="AB366" s="213"/>
      <c r="AC366" s="213"/>
      <c r="AD366" s="213"/>
      <c r="AE366" s="213"/>
      <c r="AF366" s="213"/>
      <c r="AG366" s="213" t="s">
        <v>301</v>
      </c>
      <c r="AH366" s="213"/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  <c r="AS366" s="213"/>
      <c r="AT366" s="213"/>
      <c r="AU366" s="213"/>
      <c r="AV366" s="213"/>
      <c r="AW366" s="213"/>
      <c r="AX366" s="213"/>
      <c r="AY366" s="213"/>
      <c r="AZ366" s="213"/>
      <c r="BA366" s="213"/>
      <c r="BB366" s="213"/>
      <c r="BC366" s="213"/>
      <c r="BD366" s="213"/>
      <c r="BE366" s="213"/>
      <c r="BF366" s="213"/>
      <c r="BG366" s="213"/>
      <c r="BH366" s="213"/>
    </row>
    <row r="367" spans="1:60" outlineLevel="2" x14ac:dyDescent="0.25">
      <c r="A367" s="220"/>
      <c r="B367" s="221"/>
      <c r="C367" s="258" t="s">
        <v>823</v>
      </c>
      <c r="D367" s="226"/>
      <c r="E367" s="227">
        <v>12.5</v>
      </c>
      <c r="F367" s="224"/>
      <c r="G367" s="224"/>
      <c r="H367" s="224"/>
      <c r="I367" s="224"/>
      <c r="J367" s="224"/>
      <c r="K367" s="224"/>
      <c r="L367" s="224"/>
      <c r="M367" s="224"/>
      <c r="N367" s="223"/>
      <c r="O367" s="223"/>
      <c r="P367" s="223"/>
      <c r="Q367" s="223"/>
      <c r="R367" s="224"/>
      <c r="S367" s="224"/>
      <c r="T367" s="224"/>
      <c r="U367" s="224"/>
      <c r="V367" s="224"/>
      <c r="W367" s="224"/>
      <c r="X367" s="224"/>
      <c r="Y367" s="224"/>
      <c r="Z367" s="213"/>
      <c r="AA367" s="213"/>
      <c r="AB367" s="213"/>
      <c r="AC367" s="213"/>
      <c r="AD367" s="213"/>
      <c r="AE367" s="213"/>
      <c r="AF367" s="213"/>
      <c r="AG367" s="213" t="s">
        <v>303</v>
      </c>
      <c r="AH367" s="213">
        <v>0</v>
      </c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  <c r="AS367" s="213"/>
      <c r="AT367" s="213"/>
      <c r="AU367" s="213"/>
      <c r="AV367" s="213"/>
      <c r="AW367" s="213"/>
      <c r="AX367" s="213"/>
      <c r="AY367" s="213"/>
      <c r="AZ367" s="213"/>
      <c r="BA367" s="213"/>
      <c r="BB367" s="213"/>
      <c r="BC367" s="213"/>
      <c r="BD367" s="213"/>
      <c r="BE367" s="213"/>
      <c r="BF367" s="213"/>
      <c r="BG367" s="213"/>
      <c r="BH367" s="213"/>
    </row>
    <row r="368" spans="1:60" outlineLevel="1" x14ac:dyDescent="0.25">
      <c r="A368" s="238">
        <v>96</v>
      </c>
      <c r="B368" s="239" t="s">
        <v>415</v>
      </c>
      <c r="C368" s="257" t="s">
        <v>416</v>
      </c>
      <c r="D368" s="240" t="s">
        <v>295</v>
      </c>
      <c r="E368" s="241">
        <v>174.24</v>
      </c>
      <c r="F368" s="242"/>
      <c r="G368" s="243">
        <f>ROUND(E368*F368,2)</f>
        <v>0</v>
      </c>
      <c r="H368" s="242"/>
      <c r="I368" s="243">
        <f>ROUND(E368*H368,2)</f>
        <v>0</v>
      </c>
      <c r="J368" s="242"/>
      <c r="K368" s="243">
        <f>ROUND(E368*J368,2)</f>
        <v>0</v>
      </c>
      <c r="L368" s="243">
        <v>21</v>
      </c>
      <c r="M368" s="243">
        <f>G368*(1+L368/100)</f>
        <v>0</v>
      </c>
      <c r="N368" s="241">
        <v>0</v>
      </c>
      <c r="O368" s="241">
        <f>ROUND(E368*N368,2)</f>
        <v>0</v>
      </c>
      <c r="P368" s="241">
        <v>0</v>
      </c>
      <c r="Q368" s="241">
        <f>ROUND(E368*P368,2)</f>
        <v>0</v>
      </c>
      <c r="R368" s="243"/>
      <c r="S368" s="243" t="s">
        <v>354</v>
      </c>
      <c r="T368" s="244" t="s">
        <v>355</v>
      </c>
      <c r="U368" s="224">
        <v>0</v>
      </c>
      <c r="V368" s="224">
        <f>ROUND(E368*U368,2)</f>
        <v>0</v>
      </c>
      <c r="W368" s="224"/>
      <c r="X368" s="224" t="s">
        <v>299</v>
      </c>
      <c r="Y368" s="224" t="s">
        <v>300</v>
      </c>
      <c r="Z368" s="213"/>
      <c r="AA368" s="213"/>
      <c r="AB368" s="213"/>
      <c r="AC368" s="213"/>
      <c r="AD368" s="213"/>
      <c r="AE368" s="213"/>
      <c r="AF368" s="213"/>
      <c r="AG368" s="213" t="s">
        <v>301</v>
      </c>
      <c r="AH368" s="213"/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  <c r="BF368" s="213"/>
      <c r="BG368" s="213"/>
      <c r="BH368" s="213"/>
    </row>
    <row r="369" spans="1:60" outlineLevel="2" x14ac:dyDescent="0.25">
      <c r="A369" s="220"/>
      <c r="B369" s="221"/>
      <c r="C369" s="258" t="s">
        <v>787</v>
      </c>
      <c r="D369" s="226"/>
      <c r="E369" s="227">
        <v>174.24</v>
      </c>
      <c r="F369" s="224"/>
      <c r="G369" s="224"/>
      <c r="H369" s="224"/>
      <c r="I369" s="224"/>
      <c r="J369" s="224"/>
      <c r="K369" s="224"/>
      <c r="L369" s="224"/>
      <c r="M369" s="224"/>
      <c r="N369" s="223"/>
      <c r="O369" s="223"/>
      <c r="P369" s="223"/>
      <c r="Q369" s="223"/>
      <c r="R369" s="224"/>
      <c r="S369" s="224"/>
      <c r="T369" s="224"/>
      <c r="U369" s="224"/>
      <c r="V369" s="224"/>
      <c r="W369" s="224"/>
      <c r="X369" s="224"/>
      <c r="Y369" s="224"/>
      <c r="Z369" s="213"/>
      <c r="AA369" s="213"/>
      <c r="AB369" s="213"/>
      <c r="AC369" s="213"/>
      <c r="AD369" s="213"/>
      <c r="AE369" s="213"/>
      <c r="AF369" s="213"/>
      <c r="AG369" s="213" t="s">
        <v>303</v>
      </c>
      <c r="AH369" s="213">
        <v>0</v>
      </c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  <c r="BF369" s="213"/>
      <c r="BG369" s="213"/>
      <c r="BH369" s="213"/>
    </row>
    <row r="370" spans="1:60" outlineLevel="1" x14ac:dyDescent="0.25">
      <c r="A370" s="245">
        <v>97</v>
      </c>
      <c r="B370" s="246" t="s">
        <v>417</v>
      </c>
      <c r="C370" s="259" t="s">
        <v>418</v>
      </c>
      <c r="D370" s="247" t="s">
        <v>419</v>
      </c>
      <c r="E370" s="248">
        <v>1</v>
      </c>
      <c r="F370" s="249"/>
      <c r="G370" s="250">
        <f>ROUND(E370*F370,2)</f>
        <v>0</v>
      </c>
      <c r="H370" s="249"/>
      <c r="I370" s="250">
        <f>ROUND(E370*H370,2)</f>
        <v>0</v>
      </c>
      <c r="J370" s="249"/>
      <c r="K370" s="250">
        <f>ROUND(E370*J370,2)</f>
        <v>0</v>
      </c>
      <c r="L370" s="250">
        <v>21</v>
      </c>
      <c r="M370" s="250">
        <f>G370*(1+L370/100)</f>
        <v>0</v>
      </c>
      <c r="N370" s="248">
        <v>0</v>
      </c>
      <c r="O370" s="248">
        <f>ROUND(E370*N370,2)</f>
        <v>0</v>
      </c>
      <c r="P370" s="248">
        <v>0</v>
      </c>
      <c r="Q370" s="248">
        <f>ROUND(E370*P370,2)</f>
        <v>0</v>
      </c>
      <c r="R370" s="250"/>
      <c r="S370" s="250" t="s">
        <v>354</v>
      </c>
      <c r="T370" s="251" t="s">
        <v>355</v>
      </c>
      <c r="U370" s="224">
        <v>0</v>
      </c>
      <c r="V370" s="224">
        <f>ROUND(E370*U370,2)</f>
        <v>0</v>
      </c>
      <c r="W370" s="224"/>
      <c r="X370" s="224" t="s">
        <v>299</v>
      </c>
      <c r="Y370" s="224" t="s">
        <v>300</v>
      </c>
      <c r="Z370" s="213"/>
      <c r="AA370" s="213"/>
      <c r="AB370" s="213"/>
      <c r="AC370" s="213"/>
      <c r="AD370" s="213"/>
      <c r="AE370" s="213"/>
      <c r="AF370" s="213"/>
      <c r="AG370" s="213" t="s">
        <v>301</v>
      </c>
      <c r="AH370" s="213"/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  <c r="BF370" s="213"/>
      <c r="BG370" s="213"/>
      <c r="BH370" s="213"/>
    </row>
    <row r="371" spans="1:60" x14ac:dyDescent="0.25">
      <c r="A371" s="231" t="s">
        <v>291</v>
      </c>
      <c r="B371" s="232" t="s">
        <v>236</v>
      </c>
      <c r="C371" s="256" t="s">
        <v>237</v>
      </c>
      <c r="D371" s="233"/>
      <c r="E371" s="234"/>
      <c r="F371" s="235"/>
      <c r="G371" s="235">
        <f>SUMIF(AG372:AG384,"&lt;&gt;NOR",G372:G384)</f>
        <v>0</v>
      </c>
      <c r="H371" s="235"/>
      <c r="I371" s="235">
        <f>SUM(I372:I384)</f>
        <v>0</v>
      </c>
      <c r="J371" s="235"/>
      <c r="K371" s="235">
        <f>SUM(K372:K384)</f>
        <v>0</v>
      </c>
      <c r="L371" s="235"/>
      <c r="M371" s="235">
        <f>SUM(M372:M384)</f>
        <v>0</v>
      </c>
      <c r="N371" s="234"/>
      <c r="O371" s="234">
        <f>SUM(O372:O384)</f>
        <v>0.04</v>
      </c>
      <c r="P371" s="234"/>
      <c r="Q371" s="234">
        <f>SUM(Q372:Q384)</f>
        <v>17.78</v>
      </c>
      <c r="R371" s="235"/>
      <c r="S371" s="235"/>
      <c r="T371" s="236"/>
      <c r="U371" s="230"/>
      <c r="V371" s="230">
        <f>SUM(V372:V384)</f>
        <v>72.819999999999993</v>
      </c>
      <c r="W371" s="230"/>
      <c r="X371" s="230"/>
      <c r="Y371" s="230"/>
      <c r="AG371" t="s">
        <v>292</v>
      </c>
    </row>
    <row r="372" spans="1:60" outlineLevel="1" x14ac:dyDescent="0.25">
      <c r="A372" s="238">
        <v>98</v>
      </c>
      <c r="B372" s="239" t="s">
        <v>824</v>
      </c>
      <c r="C372" s="257" t="s">
        <v>825</v>
      </c>
      <c r="D372" s="240" t="s">
        <v>295</v>
      </c>
      <c r="E372" s="241">
        <v>355.55250000000001</v>
      </c>
      <c r="F372" s="242"/>
      <c r="G372" s="243">
        <f>ROUND(E372*F372,2)</f>
        <v>0</v>
      </c>
      <c r="H372" s="242"/>
      <c r="I372" s="243">
        <f>ROUND(E372*H372,2)</f>
        <v>0</v>
      </c>
      <c r="J372" s="242"/>
      <c r="K372" s="243">
        <f>ROUND(E372*J372,2)</f>
        <v>0</v>
      </c>
      <c r="L372" s="243">
        <v>21</v>
      </c>
      <c r="M372" s="243">
        <f>G372*(1+L372/100)</f>
        <v>0</v>
      </c>
      <c r="N372" s="241">
        <v>0</v>
      </c>
      <c r="O372" s="241">
        <f>ROUND(E372*N372,2)</f>
        <v>0</v>
      </c>
      <c r="P372" s="241">
        <v>0.05</v>
      </c>
      <c r="Q372" s="241">
        <f>ROUND(E372*P372,2)</f>
        <v>17.78</v>
      </c>
      <c r="R372" s="243" t="s">
        <v>425</v>
      </c>
      <c r="S372" s="243" t="s">
        <v>297</v>
      </c>
      <c r="T372" s="244" t="s">
        <v>298</v>
      </c>
      <c r="U372" s="224">
        <v>0.14599999999999999</v>
      </c>
      <c r="V372" s="224">
        <f>ROUND(E372*U372,2)</f>
        <v>51.91</v>
      </c>
      <c r="W372" s="224"/>
      <c r="X372" s="224" t="s">
        <v>299</v>
      </c>
      <c r="Y372" s="224" t="s">
        <v>300</v>
      </c>
      <c r="Z372" s="213"/>
      <c r="AA372" s="213"/>
      <c r="AB372" s="213"/>
      <c r="AC372" s="213"/>
      <c r="AD372" s="213"/>
      <c r="AE372" s="213"/>
      <c r="AF372" s="213"/>
      <c r="AG372" s="213" t="s">
        <v>301</v>
      </c>
      <c r="AH372" s="213"/>
      <c r="AI372" s="213"/>
      <c r="AJ372" s="213"/>
      <c r="AK372" s="213"/>
      <c r="AL372" s="213"/>
      <c r="AM372" s="213"/>
      <c r="AN372" s="213"/>
      <c r="AO372" s="213"/>
      <c r="AP372" s="213"/>
      <c r="AQ372" s="213"/>
      <c r="AR372" s="213"/>
      <c r="AS372" s="213"/>
      <c r="AT372" s="213"/>
      <c r="AU372" s="213"/>
      <c r="AV372" s="213"/>
      <c r="AW372" s="213"/>
      <c r="AX372" s="213"/>
      <c r="AY372" s="213"/>
      <c r="AZ372" s="213"/>
      <c r="BA372" s="213"/>
      <c r="BB372" s="213"/>
      <c r="BC372" s="213"/>
      <c r="BD372" s="213"/>
      <c r="BE372" s="213"/>
      <c r="BF372" s="213"/>
      <c r="BG372" s="213"/>
      <c r="BH372" s="213"/>
    </row>
    <row r="373" spans="1:60" outlineLevel="2" x14ac:dyDescent="0.25">
      <c r="A373" s="220"/>
      <c r="B373" s="221"/>
      <c r="C373" s="258" t="s">
        <v>790</v>
      </c>
      <c r="D373" s="226"/>
      <c r="E373" s="227">
        <v>70.7</v>
      </c>
      <c r="F373" s="224"/>
      <c r="G373" s="224"/>
      <c r="H373" s="224"/>
      <c r="I373" s="224"/>
      <c r="J373" s="224"/>
      <c r="K373" s="224"/>
      <c r="L373" s="224"/>
      <c r="M373" s="224"/>
      <c r="N373" s="223"/>
      <c r="O373" s="223"/>
      <c r="P373" s="223"/>
      <c r="Q373" s="223"/>
      <c r="R373" s="224"/>
      <c r="S373" s="224"/>
      <c r="T373" s="224"/>
      <c r="U373" s="224"/>
      <c r="V373" s="224"/>
      <c r="W373" s="224"/>
      <c r="X373" s="224"/>
      <c r="Y373" s="224"/>
      <c r="Z373" s="213"/>
      <c r="AA373" s="213"/>
      <c r="AB373" s="213"/>
      <c r="AC373" s="213"/>
      <c r="AD373" s="213"/>
      <c r="AE373" s="213"/>
      <c r="AF373" s="213"/>
      <c r="AG373" s="213" t="s">
        <v>303</v>
      </c>
      <c r="AH373" s="213">
        <v>0</v>
      </c>
      <c r="AI373" s="213"/>
      <c r="AJ373" s="213"/>
      <c r="AK373" s="213"/>
      <c r="AL373" s="213"/>
      <c r="AM373" s="213"/>
      <c r="AN373" s="213"/>
      <c r="AO373" s="213"/>
      <c r="AP373" s="213"/>
      <c r="AQ373" s="213"/>
      <c r="AR373" s="213"/>
      <c r="AS373" s="213"/>
      <c r="AT373" s="213"/>
      <c r="AU373" s="213"/>
      <c r="AV373" s="213"/>
      <c r="AW373" s="213"/>
      <c r="AX373" s="213"/>
      <c r="AY373" s="213"/>
      <c r="AZ373" s="213"/>
      <c r="BA373" s="213"/>
      <c r="BB373" s="213"/>
      <c r="BC373" s="213"/>
      <c r="BD373" s="213"/>
      <c r="BE373" s="213"/>
      <c r="BF373" s="213"/>
      <c r="BG373" s="213"/>
      <c r="BH373" s="213"/>
    </row>
    <row r="374" spans="1:60" outlineLevel="3" x14ac:dyDescent="0.25">
      <c r="A374" s="220"/>
      <c r="B374" s="221"/>
      <c r="C374" s="258" t="s">
        <v>791</v>
      </c>
      <c r="D374" s="226"/>
      <c r="E374" s="227">
        <v>63.3</v>
      </c>
      <c r="F374" s="224"/>
      <c r="G374" s="224"/>
      <c r="H374" s="224"/>
      <c r="I374" s="224"/>
      <c r="J374" s="224"/>
      <c r="K374" s="224"/>
      <c r="L374" s="224"/>
      <c r="M374" s="224"/>
      <c r="N374" s="223"/>
      <c r="O374" s="223"/>
      <c r="P374" s="223"/>
      <c r="Q374" s="223"/>
      <c r="R374" s="224"/>
      <c r="S374" s="224"/>
      <c r="T374" s="224"/>
      <c r="U374" s="224"/>
      <c r="V374" s="224"/>
      <c r="W374" s="224"/>
      <c r="X374" s="224"/>
      <c r="Y374" s="224"/>
      <c r="Z374" s="213"/>
      <c r="AA374" s="213"/>
      <c r="AB374" s="213"/>
      <c r="AC374" s="213"/>
      <c r="AD374" s="213"/>
      <c r="AE374" s="213"/>
      <c r="AF374" s="213"/>
      <c r="AG374" s="213" t="s">
        <v>303</v>
      </c>
      <c r="AH374" s="213">
        <v>0</v>
      </c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  <c r="AS374" s="213"/>
      <c r="AT374" s="213"/>
      <c r="AU374" s="213"/>
      <c r="AV374" s="213"/>
      <c r="AW374" s="213"/>
      <c r="AX374" s="213"/>
      <c r="AY374" s="213"/>
      <c r="AZ374" s="213"/>
      <c r="BA374" s="213"/>
      <c r="BB374" s="213"/>
      <c r="BC374" s="213"/>
      <c r="BD374" s="213"/>
      <c r="BE374" s="213"/>
      <c r="BF374" s="213"/>
      <c r="BG374" s="213"/>
      <c r="BH374" s="213"/>
    </row>
    <row r="375" spans="1:60" outlineLevel="3" x14ac:dyDescent="0.25">
      <c r="A375" s="220"/>
      <c r="B375" s="221"/>
      <c r="C375" s="258" t="s">
        <v>792</v>
      </c>
      <c r="D375" s="226"/>
      <c r="E375" s="227">
        <v>2.6949999999999998</v>
      </c>
      <c r="F375" s="224"/>
      <c r="G375" s="224"/>
      <c r="H375" s="224"/>
      <c r="I375" s="224"/>
      <c r="J375" s="224"/>
      <c r="K375" s="224"/>
      <c r="L375" s="224"/>
      <c r="M375" s="224"/>
      <c r="N375" s="223"/>
      <c r="O375" s="223"/>
      <c r="P375" s="223"/>
      <c r="Q375" s="223"/>
      <c r="R375" s="224"/>
      <c r="S375" s="224"/>
      <c r="T375" s="224"/>
      <c r="U375" s="224"/>
      <c r="V375" s="224"/>
      <c r="W375" s="224"/>
      <c r="X375" s="224"/>
      <c r="Y375" s="224"/>
      <c r="Z375" s="213"/>
      <c r="AA375" s="213"/>
      <c r="AB375" s="213"/>
      <c r="AC375" s="213"/>
      <c r="AD375" s="213"/>
      <c r="AE375" s="213"/>
      <c r="AF375" s="213"/>
      <c r="AG375" s="213" t="s">
        <v>303</v>
      </c>
      <c r="AH375" s="213">
        <v>0</v>
      </c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  <c r="AS375" s="213"/>
      <c r="AT375" s="213"/>
      <c r="AU375" s="213"/>
      <c r="AV375" s="213"/>
      <c r="AW375" s="213"/>
      <c r="AX375" s="213"/>
      <c r="AY375" s="213"/>
      <c r="AZ375" s="213"/>
      <c r="BA375" s="213"/>
      <c r="BB375" s="213"/>
      <c r="BC375" s="213"/>
      <c r="BD375" s="213"/>
      <c r="BE375" s="213"/>
      <c r="BF375" s="213"/>
      <c r="BG375" s="213"/>
      <c r="BH375" s="213"/>
    </row>
    <row r="376" spans="1:60" outlineLevel="3" x14ac:dyDescent="0.25">
      <c r="A376" s="220"/>
      <c r="B376" s="221"/>
      <c r="C376" s="258" t="s">
        <v>793</v>
      </c>
      <c r="D376" s="226"/>
      <c r="E376" s="227">
        <v>44.825000000000003</v>
      </c>
      <c r="F376" s="224"/>
      <c r="G376" s="224"/>
      <c r="H376" s="224"/>
      <c r="I376" s="224"/>
      <c r="J376" s="224"/>
      <c r="K376" s="224"/>
      <c r="L376" s="224"/>
      <c r="M376" s="224"/>
      <c r="N376" s="223"/>
      <c r="O376" s="223"/>
      <c r="P376" s="223"/>
      <c r="Q376" s="223"/>
      <c r="R376" s="224"/>
      <c r="S376" s="224"/>
      <c r="T376" s="224"/>
      <c r="U376" s="224"/>
      <c r="V376" s="224"/>
      <c r="W376" s="224"/>
      <c r="X376" s="224"/>
      <c r="Y376" s="224"/>
      <c r="Z376" s="213"/>
      <c r="AA376" s="213"/>
      <c r="AB376" s="213"/>
      <c r="AC376" s="213"/>
      <c r="AD376" s="213"/>
      <c r="AE376" s="213"/>
      <c r="AF376" s="213"/>
      <c r="AG376" s="213" t="s">
        <v>303</v>
      </c>
      <c r="AH376" s="213">
        <v>0</v>
      </c>
      <c r="AI376" s="213"/>
      <c r="AJ376" s="213"/>
      <c r="AK376" s="213"/>
      <c r="AL376" s="213"/>
      <c r="AM376" s="213"/>
      <c r="AN376" s="213"/>
      <c r="AO376" s="213"/>
      <c r="AP376" s="213"/>
      <c r="AQ376" s="213"/>
      <c r="AR376" s="213"/>
      <c r="AS376" s="213"/>
      <c r="AT376" s="213"/>
      <c r="AU376" s="213"/>
      <c r="AV376" s="213"/>
      <c r="AW376" s="213"/>
      <c r="AX376" s="213"/>
      <c r="AY376" s="213"/>
      <c r="AZ376" s="213"/>
      <c r="BA376" s="213"/>
      <c r="BB376" s="213"/>
      <c r="BC376" s="213"/>
      <c r="BD376" s="213"/>
      <c r="BE376" s="213"/>
      <c r="BF376" s="213"/>
      <c r="BG376" s="213"/>
      <c r="BH376" s="213"/>
    </row>
    <row r="377" spans="1:60" outlineLevel="3" x14ac:dyDescent="0.25">
      <c r="A377" s="220"/>
      <c r="B377" s="221"/>
      <c r="C377" s="258" t="s">
        <v>794</v>
      </c>
      <c r="D377" s="226"/>
      <c r="E377" s="227">
        <v>56.4</v>
      </c>
      <c r="F377" s="224"/>
      <c r="G377" s="224"/>
      <c r="H377" s="224"/>
      <c r="I377" s="224"/>
      <c r="J377" s="224"/>
      <c r="K377" s="224"/>
      <c r="L377" s="224"/>
      <c r="M377" s="224"/>
      <c r="N377" s="223"/>
      <c r="O377" s="223"/>
      <c r="P377" s="223"/>
      <c r="Q377" s="223"/>
      <c r="R377" s="224"/>
      <c r="S377" s="224"/>
      <c r="T377" s="224"/>
      <c r="U377" s="224"/>
      <c r="V377" s="224"/>
      <c r="W377" s="224"/>
      <c r="X377" s="224"/>
      <c r="Y377" s="224"/>
      <c r="Z377" s="213"/>
      <c r="AA377" s="213"/>
      <c r="AB377" s="213"/>
      <c r="AC377" s="213"/>
      <c r="AD377" s="213"/>
      <c r="AE377" s="213"/>
      <c r="AF377" s="213"/>
      <c r="AG377" s="213" t="s">
        <v>303</v>
      </c>
      <c r="AH377" s="213">
        <v>0</v>
      </c>
      <c r="AI377" s="213"/>
      <c r="AJ377" s="213"/>
      <c r="AK377" s="213"/>
      <c r="AL377" s="213"/>
      <c r="AM377" s="213"/>
      <c r="AN377" s="213"/>
      <c r="AO377" s="213"/>
      <c r="AP377" s="213"/>
      <c r="AQ377" s="213"/>
      <c r="AR377" s="213"/>
      <c r="AS377" s="213"/>
      <c r="AT377" s="213"/>
      <c r="AU377" s="213"/>
      <c r="AV377" s="213"/>
      <c r="AW377" s="213"/>
      <c r="AX377" s="213"/>
      <c r="AY377" s="213"/>
      <c r="AZ377" s="213"/>
      <c r="BA377" s="213"/>
      <c r="BB377" s="213"/>
      <c r="BC377" s="213"/>
      <c r="BD377" s="213"/>
      <c r="BE377" s="213"/>
      <c r="BF377" s="213"/>
      <c r="BG377" s="213"/>
      <c r="BH377" s="213"/>
    </row>
    <row r="378" spans="1:60" outlineLevel="3" x14ac:dyDescent="0.25">
      <c r="A378" s="220"/>
      <c r="B378" s="221"/>
      <c r="C378" s="258" t="s">
        <v>795</v>
      </c>
      <c r="D378" s="226"/>
      <c r="E378" s="227">
        <v>52.185000000000002</v>
      </c>
      <c r="F378" s="224"/>
      <c r="G378" s="224"/>
      <c r="H378" s="224"/>
      <c r="I378" s="224"/>
      <c r="J378" s="224"/>
      <c r="K378" s="224"/>
      <c r="L378" s="224"/>
      <c r="M378" s="224"/>
      <c r="N378" s="223"/>
      <c r="O378" s="223"/>
      <c r="P378" s="223"/>
      <c r="Q378" s="223"/>
      <c r="R378" s="224"/>
      <c r="S378" s="224"/>
      <c r="T378" s="224"/>
      <c r="U378" s="224"/>
      <c r="V378" s="224"/>
      <c r="W378" s="224"/>
      <c r="X378" s="224"/>
      <c r="Y378" s="224"/>
      <c r="Z378" s="213"/>
      <c r="AA378" s="213"/>
      <c r="AB378" s="213"/>
      <c r="AC378" s="213"/>
      <c r="AD378" s="213"/>
      <c r="AE378" s="213"/>
      <c r="AF378" s="213"/>
      <c r="AG378" s="213" t="s">
        <v>303</v>
      </c>
      <c r="AH378" s="213">
        <v>0</v>
      </c>
      <c r="AI378" s="213"/>
      <c r="AJ378" s="213"/>
      <c r="AK378" s="213"/>
      <c r="AL378" s="213"/>
      <c r="AM378" s="213"/>
      <c r="AN378" s="213"/>
      <c r="AO378" s="213"/>
      <c r="AP378" s="213"/>
      <c r="AQ378" s="213"/>
      <c r="AR378" s="213"/>
      <c r="AS378" s="213"/>
      <c r="AT378" s="213"/>
      <c r="AU378" s="213"/>
      <c r="AV378" s="213"/>
      <c r="AW378" s="213"/>
      <c r="AX378" s="213"/>
      <c r="AY378" s="213"/>
      <c r="AZ378" s="213"/>
      <c r="BA378" s="213"/>
      <c r="BB378" s="213"/>
      <c r="BC378" s="213"/>
      <c r="BD378" s="213"/>
      <c r="BE378" s="213"/>
      <c r="BF378" s="213"/>
      <c r="BG378" s="213"/>
      <c r="BH378" s="213"/>
    </row>
    <row r="379" spans="1:60" outlineLevel="3" x14ac:dyDescent="0.25">
      <c r="A379" s="220"/>
      <c r="B379" s="221"/>
      <c r="C379" s="258" t="s">
        <v>796</v>
      </c>
      <c r="D379" s="226"/>
      <c r="E379" s="227">
        <v>33.547499999999999</v>
      </c>
      <c r="F379" s="224"/>
      <c r="G379" s="224"/>
      <c r="H379" s="224"/>
      <c r="I379" s="224"/>
      <c r="J379" s="224"/>
      <c r="K379" s="224"/>
      <c r="L379" s="224"/>
      <c r="M379" s="224"/>
      <c r="N379" s="223"/>
      <c r="O379" s="223"/>
      <c r="P379" s="223"/>
      <c r="Q379" s="223"/>
      <c r="R379" s="224"/>
      <c r="S379" s="224"/>
      <c r="T379" s="224"/>
      <c r="U379" s="224"/>
      <c r="V379" s="224"/>
      <c r="W379" s="224"/>
      <c r="X379" s="224"/>
      <c r="Y379" s="224"/>
      <c r="Z379" s="213"/>
      <c r="AA379" s="213"/>
      <c r="AB379" s="213"/>
      <c r="AC379" s="213"/>
      <c r="AD379" s="213"/>
      <c r="AE379" s="213"/>
      <c r="AF379" s="213"/>
      <c r="AG379" s="213" t="s">
        <v>303</v>
      </c>
      <c r="AH379" s="213">
        <v>0</v>
      </c>
      <c r="AI379" s="213"/>
      <c r="AJ379" s="213"/>
      <c r="AK379" s="213"/>
      <c r="AL379" s="213"/>
      <c r="AM379" s="213"/>
      <c r="AN379" s="213"/>
      <c r="AO379" s="213"/>
      <c r="AP379" s="213"/>
      <c r="AQ379" s="213"/>
      <c r="AR379" s="213"/>
      <c r="AS379" s="213"/>
      <c r="AT379" s="213"/>
      <c r="AU379" s="213"/>
      <c r="AV379" s="213"/>
      <c r="AW379" s="213"/>
      <c r="AX379" s="213"/>
      <c r="AY379" s="213"/>
      <c r="AZ379" s="213"/>
      <c r="BA379" s="213"/>
      <c r="BB379" s="213"/>
      <c r="BC379" s="213"/>
      <c r="BD379" s="213"/>
      <c r="BE379" s="213"/>
      <c r="BF379" s="213"/>
      <c r="BG379" s="213"/>
      <c r="BH379" s="213"/>
    </row>
    <row r="380" spans="1:60" outlineLevel="3" x14ac:dyDescent="0.25">
      <c r="A380" s="220"/>
      <c r="B380" s="221"/>
      <c r="C380" s="258" t="s">
        <v>797</v>
      </c>
      <c r="D380" s="226"/>
      <c r="E380" s="227">
        <v>31.9</v>
      </c>
      <c r="F380" s="224"/>
      <c r="G380" s="224"/>
      <c r="H380" s="224"/>
      <c r="I380" s="224"/>
      <c r="J380" s="224"/>
      <c r="K380" s="224"/>
      <c r="L380" s="224"/>
      <c r="M380" s="224"/>
      <c r="N380" s="223"/>
      <c r="O380" s="223"/>
      <c r="P380" s="223"/>
      <c r="Q380" s="223"/>
      <c r="R380" s="224"/>
      <c r="S380" s="224"/>
      <c r="T380" s="224"/>
      <c r="U380" s="224"/>
      <c r="V380" s="224"/>
      <c r="W380" s="224"/>
      <c r="X380" s="224"/>
      <c r="Y380" s="224"/>
      <c r="Z380" s="213"/>
      <c r="AA380" s="213"/>
      <c r="AB380" s="213"/>
      <c r="AC380" s="213"/>
      <c r="AD380" s="213"/>
      <c r="AE380" s="213"/>
      <c r="AF380" s="213"/>
      <c r="AG380" s="213" t="s">
        <v>303</v>
      </c>
      <c r="AH380" s="213">
        <v>0</v>
      </c>
      <c r="AI380" s="213"/>
      <c r="AJ380" s="213"/>
      <c r="AK380" s="213"/>
      <c r="AL380" s="213"/>
      <c r="AM380" s="213"/>
      <c r="AN380" s="213"/>
      <c r="AO380" s="213"/>
      <c r="AP380" s="213"/>
      <c r="AQ380" s="213"/>
      <c r="AR380" s="213"/>
      <c r="AS380" s="213"/>
      <c r="AT380" s="213"/>
      <c r="AU380" s="213"/>
      <c r="AV380" s="213"/>
      <c r="AW380" s="213"/>
      <c r="AX380" s="213"/>
      <c r="AY380" s="213"/>
      <c r="AZ380" s="213"/>
      <c r="BA380" s="213"/>
      <c r="BB380" s="213"/>
      <c r="BC380" s="213"/>
      <c r="BD380" s="213"/>
      <c r="BE380" s="213"/>
      <c r="BF380" s="213"/>
      <c r="BG380" s="213"/>
      <c r="BH380" s="213"/>
    </row>
    <row r="381" spans="1:60" ht="20.399999999999999" outlineLevel="1" x14ac:dyDescent="0.25">
      <c r="A381" s="238">
        <v>99</v>
      </c>
      <c r="B381" s="239" t="s">
        <v>423</v>
      </c>
      <c r="C381" s="257" t="s">
        <v>826</v>
      </c>
      <c r="D381" s="240" t="s">
        <v>295</v>
      </c>
      <c r="E381" s="241">
        <v>174.24</v>
      </c>
      <c r="F381" s="242"/>
      <c r="G381" s="243">
        <f>ROUND(E381*F381,2)</f>
        <v>0</v>
      </c>
      <c r="H381" s="242"/>
      <c r="I381" s="243">
        <f>ROUND(E381*H381,2)</f>
        <v>0</v>
      </c>
      <c r="J381" s="242"/>
      <c r="K381" s="243">
        <f>ROUND(E381*J381,2)</f>
        <v>0</v>
      </c>
      <c r="L381" s="243">
        <v>21</v>
      </c>
      <c r="M381" s="243">
        <f>G381*(1+L381/100)</f>
        <v>0</v>
      </c>
      <c r="N381" s="241">
        <v>2.2000000000000001E-4</v>
      </c>
      <c r="O381" s="241">
        <f>ROUND(E381*N381,2)</f>
        <v>0.04</v>
      </c>
      <c r="P381" s="241">
        <v>0</v>
      </c>
      <c r="Q381" s="241">
        <f>ROUND(E381*P381,2)</f>
        <v>0</v>
      </c>
      <c r="R381" s="243" t="s">
        <v>425</v>
      </c>
      <c r="S381" s="243" t="s">
        <v>426</v>
      </c>
      <c r="T381" s="244" t="s">
        <v>426</v>
      </c>
      <c r="U381" s="224">
        <v>0.12</v>
      </c>
      <c r="V381" s="224">
        <f>ROUND(E381*U381,2)</f>
        <v>20.91</v>
      </c>
      <c r="W381" s="224"/>
      <c r="X381" s="224" t="s">
        <v>299</v>
      </c>
      <c r="Y381" s="224" t="s">
        <v>300</v>
      </c>
      <c r="Z381" s="213"/>
      <c r="AA381" s="213"/>
      <c r="AB381" s="213"/>
      <c r="AC381" s="213"/>
      <c r="AD381" s="213"/>
      <c r="AE381" s="213"/>
      <c r="AF381" s="213"/>
      <c r="AG381" s="213" t="s">
        <v>301</v>
      </c>
      <c r="AH381" s="213"/>
      <c r="AI381" s="213"/>
      <c r="AJ381" s="213"/>
      <c r="AK381" s="213"/>
      <c r="AL381" s="213"/>
      <c r="AM381" s="213"/>
      <c r="AN381" s="213"/>
      <c r="AO381" s="213"/>
      <c r="AP381" s="213"/>
      <c r="AQ381" s="213"/>
      <c r="AR381" s="213"/>
      <c r="AS381" s="213"/>
      <c r="AT381" s="213"/>
      <c r="AU381" s="213"/>
      <c r="AV381" s="213"/>
      <c r="AW381" s="213"/>
      <c r="AX381" s="213"/>
      <c r="AY381" s="213"/>
      <c r="AZ381" s="213"/>
      <c r="BA381" s="213"/>
      <c r="BB381" s="213"/>
      <c r="BC381" s="213"/>
      <c r="BD381" s="213"/>
      <c r="BE381" s="213"/>
      <c r="BF381" s="213"/>
      <c r="BG381" s="213"/>
      <c r="BH381" s="213"/>
    </row>
    <row r="382" spans="1:60" outlineLevel="2" x14ac:dyDescent="0.25">
      <c r="A382" s="220"/>
      <c r="B382" s="221"/>
      <c r="C382" s="258" t="s">
        <v>787</v>
      </c>
      <c r="D382" s="226"/>
      <c r="E382" s="227">
        <v>174.24</v>
      </c>
      <c r="F382" s="224"/>
      <c r="G382" s="224"/>
      <c r="H382" s="224"/>
      <c r="I382" s="224"/>
      <c r="J382" s="224"/>
      <c r="K382" s="224"/>
      <c r="L382" s="224"/>
      <c r="M382" s="224"/>
      <c r="N382" s="223"/>
      <c r="O382" s="223"/>
      <c r="P382" s="223"/>
      <c r="Q382" s="223"/>
      <c r="R382" s="224"/>
      <c r="S382" s="224"/>
      <c r="T382" s="224"/>
      <c r="U382" s="224"/>
      <c r="V382" s="224"/>
      <c r="W382" s="224"/>
      <c r="X382" s="224"/>
      <c r="Y382" s="224"/>
      <c r="Z382" s="213"/>
      <c r="AA382" s="213"/>
      <c r="AB382" s="213"/>
      <c r="AC382" s="213"/>
      <c r="AD382" s="213"/>
      <c r="AE382" s="213"/>
      <c r="AF382" s="213"/>
      <c r="AG382" s="213" t="s">
        <v>303</v>
      </c>
      <c r="AH382" s="213">
        <v>0</v>
      </c>
      <c r="AI382" s="213"/>
      <c r="AJ382" s="213"/>
      <c r="AK382" s="213"/>
      <c r="AL382" s="213"/>
      <c r="AM382" s="213"/>
      <c r="AN382" s="213"/>
      <c r="AO382" s="213"/>
      <c r="AP382" s="213"/>
      <c r="AQ382" s="213"/>
      <c r="AR382" s="213"/>
      <c r="AS382" s="213"/>
      <c r="AT382" s="213"/>
      <c r="AU382" s="213"/>
      <c r="AV382" s="213"/>
      <c r="AW382" s="213"/>
      <c r="AX382" s="213"/>
      <c r="AY382" s="213"/>
      <c r="AZ382" s="213"/>
      <c r="BA382" s="213"/>
      <c r="BB382" s="213"/>
      <c r="BC382" s="213"/>
      <c r="BD382" s="213"/>
      <c r="BE382" s="213"/>
      <c r="BF382" s="213"/>
      <c r="BG382" s="213"/>
      <c r="BH382" s="213"/>
    </row>
    <row r="383" spans="1:60" outlineLevel="1" x14ac:dyDescent="0.25">
      <c r="A383" s="220">
        <v>100</v>
      </c>
      <c r="B383" s="221" t="s">
        <v>427</v>
      </c>
      <c r="C383" s="262" t="s">
        <v>428</v>
      </c>
      <c r="D383" s="222" t="s">
        <v>0</v>
      </c>
      <c r="E383" s="254"/>
      <c r="F383" s="225"/>
      <c r="G383" s="224">
        <f>ROUND(E383*F383,2)</f>
        <v>0</v>
      </c>
      <c r="H383" s="225"/>
      <c r="I383" s="224">
        <f>ROUND(E383*H383,2)</f>
        <v>0</v>
      </c>
      <c r="J383" s="225"/>
      <c r="K383" s="224">
        <f>ROUND(E383*J383,2)</f>
        <v>0</v>
      </c>
      <c r="L383" s="224">
        <v>21</v>
      </c>
      <c r="M383" s="224">
        <f>G383*(1+L383/100)</f>
        <v>0</v>
      </c>
      <c r="N383" s="223">
        <v>0</v>
      </c>
      <c r="O383" s="223">
        <f>ROUND(E383*N383,2)</f>
        <v>0</v>
      </c>
      <c r="P383" s="223">
        <v>0</v>
      </c>
      <c r="Q383" s="223">
        <f>ROUND(E383*P383,2)</f>
        <v>0</v>
      </c>
      <c r="R383" s="224" t="s">
        <v>425</v>
      </c>
      <c r="S383" s="224" t="s">
        <v>297</v>
      </c>
      <c r="T383" s="224" t="s">
        <v>298</v>
      </c>
      <c r="U383" s="224">
        <v>0.02</v>
      </c>
      <c r="V383" s="224">
        <f>ROUND(E383*U383,2)</f>
        <v>0</v>
      </c>
      <c r="W383" s="224"/>
      <c r="X383" s="224" t="s">
        <v>382</v>
      </c>
      <c r="Y383" s="224" t="s">
        <v>300</v>
      </c>
      <c r="Z383" s="213"/>
      <c r="AA383" s="213"/>
      <c r="AB383" s="213"/>
      <c r="AC383" s="213"/>
      <c r="AD383" s="213"/>
      <c r="AE383" s="213"/>
      <c r="AF383" s="213"/>
      <c r="AG383" s="213" t="s">
        <v>383</v>
      </c>
      <c r="AH383" s="213"/>
      <c r="AI383" s="213"/>
      <c r="AJ383" s="213"/>
      <c r="AK383" s="213"/>
      <c r="AL383" s="213"/>
      <c r="AM383" s="213"/>
      <c r="AN383" s="213"/>
      <c r="AO383" s="213"/>
      <c r="AP383" s="213"/>
      <c r="AQ383" s="213"/>
      <c r="AR383" s="213"/>
      <c r="AS383" s="213"/>
      <c r="AT383" s="213"/>
      <c r="AU383" s="213"/>
      <c r="AV383" s="213"/>
      <c r="AW383" s="213"/>
      <c r="AX383" s="213"/>
      <c r="AY383" s="213"/>
      <c r="AZ383" s="213"/>
      <c r="BA383" s="213"/>
      <c r="BB383" s="213"/>
      <c r="BC383" s="213"/>
      <c r="BD383" s="213"/>
      <c r="BE383" s="213"/>
      <c r="BF383" s="213"/>
      <c r="BG383" s="213"/>
      <c r="BH383" s="213"/>
    </row>
    <row r="384" spans="1:60" outlineLevel="2" x14ac:dyDescent="0.25">
      <c r="A384" s="220"/>
      <c r="B384" s="221"/>
      <c r="C384" s="263" t="s">
        <v>406</v>
      </c>
      <c r="D384" s="255"/>
      <c r="E384" s="255"/>
      <c r="F384" s="255"/>
      <c r="G384" s="255"/>
      <c r="H384" s="224"/>
      <c r="I384" s="224"/>
      <c r="J384" s="224"/>
      <c r="K384" s="224"/>
      <c r="L384" s="224"/>
      <c r="M384" s="224"/>
      <c r="N384" s="223"/>
      <c r="O384" s="223"/>
      <c r="P384" s="223"/>
      <c r="Q384" s="223"/>
      <c r="R384" s="224"/>
      <c r="S384" s="224"/>
      <c r="T384" s="224"/>
      <c r="U384" s="224"/>
      <c r="V384" s="224"/>
      <c r="W384" s="224"/>
      <c r="X384" s="224"/>
      <c r="Y384" s="224"/>
      <c r="Z384" s="213"/>
      <c r="AA384" s="213"/>
      <c r="AB384" s="213"/>
      <c r="AC384" s="213"/>
      <c r="AD384" s="213"/>
      <c r="AE384" s="213"/>
      <c r="AF384" s="213"/>
      <c r="AG384" s="213" t="s">
        <v>322</v>
      </c>
      <c r="AH384" s="213"/>
      <c r="AI384" s="213"/>
      <c r="AJ384" s="213"/>
      <c r="AK384" s="213"/>
      <c r="AL384" s="213"/>
      <c r="AM384" s="213"/>
      <c r="AN384" s="213"/>
      <c r="AO384" s="213"/>
      <c r="AP384" s="213"/>
      <c r="AQ384" s="213"/>
      <c r="AR384" s="213"/>
      <c r="AS384" s="213"/>
      <c r="AT384" s="213"/>
      <c r="AU384" s="213"/>
      <c r="AV384" s="213"/>
      <c r="AW384" s="213"/>
      <c r="AX384" s="213"/>
      <c r="AY384" s="213"/>
      <c r="AZ384" s="213"/>
      <c r="BA384" s="213"/>
      <c r="BB384" s="213"/>
      <c r="BC384" s="213"/>
      <c r="BD384" s="213"/>
      <c r="BE384" s="213"/>
      <c r="BF384" s="213"/>
      <c r="BG384" s="213"/>
      <c r="BH384" s="213"/>
    </row>
    <row r="385" spans="1:60" x14ac:dyDescent="0.25">
      <c r="A385" s="231" t="s">
        <v>291</v>
      </c>
      <c r="B385" s="232" t="s">
        <v>238</v>
      </c>
      <c r="C385" s="256" t="s">
        <v>239</v>
      </c>
      <c r="D385" s="233"/>
      <c r="E385" s="234"/>
      <c r="F385" s="235"/>
      <c r="G385" s="235">
        <f>SUMIF(AG386:AG388,"&lt;&gt;NOR",G386:G388)</f>
        <v>0</v>
      </c>
      <c r="H385" s="235"/>
      <c r="I385" s="235">
        <f>SUM(I386:I388)</f>
        <v>0</v>
      </c>
      <c r="J385" s="235"/>
      <c r="K385" s="235">
        <f>SUM(K386:K388)</f>
        <v>0</v>
      </c>
      <c r="L385" s="235"/>
      <c r="M385" s="235">
        <f>SUM(M386:M388)</f>
        <v>0</v>
      </c>
      <c r="N385" s="234"/>
      <c r="O385" s="234">
        <f>SUM(O386:O388)</f>
        <v>0</v>
      </c>
      <c r="P385" s="234"/>
      <c r="Q385" s="234">
        <f>SUM(Q386:Q388)</f>
        <v>0</v>
      </c>
      <c r="R385" s="235"/>
      <c r="S385" s="235"/>
      <c r="T385" s="236"/>
      <c r="U385" s="230"/>
      <c r="V385" s="230">
        <f>SUM(V386:V388)</f>
        <v>0</v>
      </c>
      <c r="W385" s="230"/>
      <c r="X385" s="230"/>
      <c r="Y385" s="230"/>
      <c r="AG385" t="s">
        <v>292</v>
      </c>
    </row>
    <row r="386" spans="1:60" outlineLevel="1" x14ac:dyDescent="0.25">
      <c r="A386" s="238">
        <v>101</v>
      </c>
      <c r="B386" s="239" t="s">
        <v>433</v>
      </c>
      <c r="C386" s="257" t="s">
        <v>434</v>
      </c>
      <c r="D386" s="240" t="s">
        <v>310</v>
      </c>
      <c r="E386" s="241">
        <v>1</v>
      </c>
      <c r="F386" s="242"/>
      <c r="G386" s="243">
        <f>ROUND(E386*F386,2)</f>
        <v>0</v>
      </c>
      <c r="H386" s="242"/>
      <c r="I386" s="243">
        <f>ROUND(E386*H386,2)</f>
        <v>0</v>
      </c>
      <c r="J386" s="242"/>
      <c r="K386" s="243">
        <f>ROUND(E386*J386,2)</f>
        <v>0</v>
      </c>
      <c r="L386" s="243">
        <v>21</v>
      </c>
      <c r="M386" s="243">
        <f>G386*(1+L386/100)</f>
        <v>0</v>
      </c>
      <c r="N386" s="241">
        <v>0</v>
      </c>
      <c r="O386" s="241">
        <f>ROUND(E386*N386,2)</f>
        <v>0</v>
      </c>
      <c r="P386" s="241">
        <v>0</v>
      </c>
      <c r="Q386" s="241">
        <f>ROUND(E386*P386,2)</f>
        <v>0</v>
      </c>
      <c r="R386" s="243"/>
      <c r="S386" s="243" t="s">
        <v>354</v>
      </c>
      <c r="T386" s="244" t="s">
        <v>355</v>
      </c>
      <c r="U386" s="224">
        <v>0</v>
      </c>
      <c r="V386" s="224">
        <f>ROUND(E386*U386,2)</f>
        <v>0</v>
      </c>
      <c r="W386" s="224"/>
      <c r="X386" s="224" t="s">
        <v>299</v>
      </c>
      <c r="Y386" s="224" t="s">
        <v>300</v>
      </c>
      <c r="Z386" s="213"/>
      <c r="AA386" s="213"/>
      <c r="AB386" s="213"/>
      <c r="AC386" s="213"/>
      <c r="AD386" s="213"/>
      <c r="AE386" s="213"/>
      <c r="AF386" s="213"/>
      <c r="AG386" s="213" t="s">
        <v>301</v>
      </c>
      <c r="AH386" s="213"/>
      <c r="AI386" s="213"/>
      <c r="AJ386" s="213"/>
      <c r="AK386" s="213"/>
      <c r="AL386" s="213"/>
      <c r="AM386" s="213"/>
      <c r="AN386" s="213"/>
      <c r="AO386" s="213"/>
      <c r="AP386" s="213"/>
      <c r="AQ386" s="213"/>
      <c r="AR386" s="213"/>
      <c r="AS386" s="213"/>
      <c r="AT386" s="213"/>
      <c r="AU386" s="213"/>
      <c r="AV386" s="213"/>
      <c r="AW386" s="213"/>
      <c r="AX386" s="213"/>
      <c r="AY386" s="213"/>
      <c r="AZ386" s="213"/>
      <c r="BA386" s="213"/>
      <c r="BB386" s="213"/>
      <c r="BC386" s="213"/>
      <c r="BD386" s="213"/>
      <c r="BE386" s="213"/>
      <c r="BF386" s="213"/>
      <c r="BG386" s="213"/>
      <c r="BH386" s="213"/>
    </row>
    <row r="387" spans="1:60" outlineLevel="1" x14ac:dyDescent="0.25">
      <c r="A387" s="220">
        <v>102</v>
      </c>
      <c r="B387" s="221" t="s">
        <v>437</v>
      </c>
      <c r="C387" s="262" t="s">
        <v>438</v>
      </c>
      <c r="D387" s="222" t="s">
        <v>0</v>
      </c>
      <c r="E387" s="254"/>
      <c r="F387" s="225"/>
      <c r="G387" s="224">
        <f>ROUND(E387*F387,2)</f>
        <v>0</v>
      </c>
      <c r="H387" s="225"/>
      <c r="I387" s="224">
        <f>ROUND(E387*H387,2)</f>
        <v>0</v>
      </c>
      <c r="J387" s="225"/>
      <c r="K387" s="224">
        <f>ROUND(E387*J387,2)</f>
        <v>0</v>
      </c>
      <c r="L387" s="224">
        <v>21</v>
      </c>
      <c r="M387" s="224">
        <f>G387*(1+L387/100)</f>
        <v>0</v>
      </c>
      <c r="N387" s="223">
        <v>0</v>
      </c>
      <c r="O387" s="223">
        <f>ROUND(E387*N387,2)</f>
        <v>0</v>
      </c>
      <c r="P387" s="223">
        <v>0</v>
      </c>
      <c r="Q387" s="223">
        <f>ROUND(E387*P387,2)</f>
        <v>0</v>
      </c>
      <c r="R387" s="224" t="s">
        <v>439</v>
      </c>
      <c r="S387" s="224" t="s">
        <v>297</v>
      </c>
      <c r="T387" s="224" t="s">
        <v>298</v>
      </c>
      <c r="U387" s="224">
        <v>0</v>
      </c>
      <c r="V387" s="224">
        <f>ROUND(E387*U387,2)</f>
        <v>0</v>
      </c>
      <c r="W387" s="224"/>
      <c r="X387" s="224" t="s">
        <v>382</v>
      </c>
      <c r="Y387" s="224" t="s">
        <v>300</v>
      </c>
      <c r="Z387" s="213"/>
      <c r="AA387" s="213"/>
      <c r="AB387" s="213"/>
      <c r="AC387" s="213"/>
      <c r="AD387" s="213"/>
      <c r="AE387" s="213"/>
      <c r="AF387" s="213"/>
      <c r="AG387" s="213" t="s">
        <v>383</v>
      </c>
      <c r="AH387" s="213"/>
      <c r="AI387" s="213"/>
      <c r="AJ387" s="213"/>
      <c r="AK387" s="213"/>
      <c r="AL387" s="213"/>
      <c r="AM387" s="213"/>
      <c r="AN387" s="213"/>
      <c r="AO387" s="213"/>
      <c r="AP387" s="213"/>
      <c r="AQ387" s="213"/>
      <c r="AR387" s="213"/>
      <c r="AS387" s="213"/>
      <c r="AT387" s="213"/>
      <c r="AU387" s="213"/>
      <c r="AV387" s="213"/>
      <c r="AW387" s="213"/>
      <c r="AX387" s="213"/>
      <c r="AY387" s="213"/>
      <c r="AZ387" s="213"/>
      <c r="BA387" s="213"/>
      <c r="BB387" s="213"/>
      <c r="BC387" s="213"/>
      <c r="BD387" s="213"/>
      <c r="BE387" s="213"/>
      <c r="BF387" s="213"/>
      <c r="BG387" s="213"/>
      <c r="BH387" s="213"/>
    </row>
    <row r="388" spans="1:60" outlineLevel="2" x14ac:dyDescent="0.25">
      <c r="A388" s="220"/>
      <c r="B388" s="221"/>
      <c r="C388" s="263" t="s">
        <v>406</v>
      </c>
      <c r="D388" s="255"/>
      <c r="E388" s="255"/>
      <c r="F388" s="255"/>
      <c r="G388" s="255"/>
      <c r="H388" s="224"/>
      <c r="I388" s="224"/>
      <c r="J388" s="224"/>
      <c r="K388" s="224"/>
      <c r="L388" s="224"/>
      <c r="M388" s="224"/>
      <c r="N388" s="223"/>
      <c r="O388" s="223"/>
      <c r="P388" s="223"/>
      <c r="Q388" s="223"/>
      <c r="R388" s="224"/>
      <c r="S388" s="224"/>
      <c r="T388" s="224"/>
      <c r="U388" s="224"/>
      <c r="V388" s="224"/>
      <c r="W388" s="224"/>
      <c r="X388" s="224"/>
      <c r="Y388" s="224"/>
      <c r="Z388" s="213"/>
      <c r="AA388" s="213"/>
      <c r="AB388" s="213"/>
      <c r="AC388" s="213"/>
      <c r="AD388" s="213"/>
      <c r="AE388" s="213"/>
      <c r="AF388" s="213"/>
      <c r="AG388" s="213" t="s">
        <v>322</v>
      </c>
      <c r="AH388" s="213"/>
      <c r="AI388" s="213"/>
      <c r="AJ388" s="213"/>
      <c r="AK388" s="213"/>
      <c r="AL388" s="213"/>
      <c r="AM388" s="213"/>
      <c r="AN388" s="213"/>
      <c r="AO388" s="213"/>
      <c r="AP388" s="213"/>
      <c r="AQ388" s="213"/>
      <c r="AR388" s="213"/>
      <c r="AS388" s="213"/>
      <c r="AT388" s="213"/>
      <c r="AU388" s="213"/>
      <c r="AV388" s="213"/>
      <c r="AW388" s="213"/>
      <c r="AX388" s="213"/>
      <c r="AY388" s="213"/>
      <c r="AZ388" s="213"/>
      <c r="BA388" s="213"/>
      <c r="BB388" s="213"/>
      <c r="BC388" s="213"/>
      <c r="BD388" s="213"/>
      <c r="BE388" s="213"/>
      <c r="BF388" s="213"/>
      <c r="BG388" s="213"/>
      <c r="BH388" s="213"/>
    </row>
    <row r="389" spans="1:60" x14ac:dyDescent="0.25">
      <c r="A389" s="231" t="s">
        <v>291</v>
      </c>
      <c r="B389" s="232" t="s">
        <v>240</v>
      </c>
      <c r="C389" s="256" t="s">
        <v>241</v>
      </c>
      <c r="D389" s="233"/>
      <c r="E389" s="234"/>
      <c r="F389" s="235"/>
      <c r="G389" s="235">
        <f>SUMIF(AG390:AG394,"&lt;&gt;NOR",G390:G394)</f>
        <v>0</v>
      </c>
      <c r="H389" s="235"/>
      <c r="I389" s="235">
        <f>SUM(I390:I394)</f>
        <v>0</v>
      </c>
      <c r="J389" s="235"/>
      <c r="K389" s="235">
        <f>SUM(K390:K394)</f>
        <v>0</v>
      </c>
      <c r="L389" s="235"/>
      <c r="M389" s="235">
        <f>SUM(M390:M394)</f>
        <v>0</v>
      </c>
      <c r="N389" s="234"/>
      <c r="O389" s="234">
        <f>SUM(O390:O394)</f>
        <v>0</v>
      </c>
      <c r="P389" s="234"/>
      <c r="Q389" s="234">
        <f>SUM(Q390:Q394)</f>
        <v>0</v>
      </c>
      <c r="R389" s="235"/>
      <c r="S389" s="235"/>
      <c r="T389" s="236"/>
      <c r="U389" s="230"/>
      <c r="V389" s="230">
        <f>SUM(V390:V394)</f>
        <v>0</v>
      </c>
      <c r="W389" s="230"/>
      <c r="X389" s="230"/>
      <c r="Y389" s="230"/>
      <c r="AG389" t="s">
        <v>292</v>
      </c>
    </row>
    <row r="390" spans="1:60" outlineLevel="1" x14ac:dyDescent="0.25">
      <c r="A390" s="245">
        <v>103</v>
      </c>
      <c r="B390" s="246" t="s">
        <v>827</v>
      </c>
      <c r="C390" s="259" t="s">
        <v>828</v>
      </c>
      <c r="D390" s="247" t="s">
        <v>419</v>
      </c>
      <c r="E390" s="248">
        <v>1</v>
      </c>
      <c r="F390" s="249"/>
      <c r="G390" s="250">
        <f>ROUND(E390*F390,2)</f>
        <v>0</v>
      </c>
      <c r="H390" s="249"/>
      <c r="I390" s="250">
        <f>ROUND(E390*H390,2)</f>
        <v>0</v>
      </c>
      <c r="J390" s="249"/>
      <c r="K390" s="250">
        <f>ROUND(E390*J390,2)</f>
        <v>0</v>
      </c>
      <c r="L390" s="250">
        <v>21</v>
      </c>
      <c r="M390" s="250">
        <f>G390*(1+L390/100)</f>
        <v>0</v>
      </c>
      <c r="N390" s="248">
        <v>0</v>
      </c>
      <c r="O390" s="248">
        <f>ROUND(E390*N390,2)</f>
        <v>0</v>
      </c>
      <c r="P390" s="248">
        <v>0</v>
      </c>
      <c r="Q390" s="248">
        <f>ROUND(E390*P390,2)</f>
        <v>0</v>
      </c>
      <c r="R390" s="250"/>
      <c r="S390" s="250" t="s">
        <v>354</v>
      </c>
      <c r="T390" s="251" t="s">
        <v>355</v>
      </c>
      <c r="U390" s="224">
        <v>0</v>
      </c>
      <c r="V390" s="224">
        <f>ROUND(E390*U390,2)</f>
        <v>0</v>
      </c>
      <c r="W390" s="224"/>
      <c r="X390" s="224" t="s">
        <v>299</v>
      </c>
      <c r="Y390" s="224" t="s">
        <v>300</v>
      </c>
      <c r="Z390" s="213"/>
      <c r="AA390" s="213"/>
      <c r="AB390" s="213"/>
      <c r="AC390" s="213"/>
      <c r="AD390" s="213"/>
      <c r="AE390" s="213"/>
      <c r="AF390" s="213"/>
      <c r="AG390" s="213" t="s">
        <v>301</v>
      </c>
      <c r="AH390" s="213"/>
      <c r="AI390" s="213"/>
      <c r="AJ390" s="213"/>
      <c r="AK390" s="213"/>
      <c r="AL390" s="213"/>
      <c r="AM390" s="213"/>
      <c r="AN390" s="213"/>
      <c r="AO390" s="213"/>
      <c r="AP390" s="213"/>
      <c r="AQ390" s="213"/>
      <c r="AR390" s="213"/>
      <c r="AS390" s="213"/>
      <c r="AT390" s="213"/>
      <c r="AU390" s="213"/>
      <c r="AV390" s="213"/>
      <c r="AW390" s="213"/>
      <c r="AX390" s="213"/>
      <c r="AY390" s="213"/>
      <c r="AZ390" s="213"/>
      <c r="BA390" s="213"/>
      <c r="BB390" s="213"/>
      <c r="BC390" s="213"/>
      <c r="BD390" s="213"/>
      <c r="BE390" s="213"/>
      <c r="BF390" s="213"/>
      <c r="BG390" s="213"/>
      <c r="BH390" s="213"/>
    </row>
    <row r="391" spans="1:60" outlineLevel="1" x14ac:dyDescent="0.25">
      <c r="A391" s="245">
        <v>104</v>
      </c>
      <c r="B391" s="246" t="s">
        <v>829</v>
      </c>
      <c r="C391" s="259" t="s">
        <v>830</v>
      </c>
      <c r="D391" s="247" t="s">
        <v>419</v>
      </c>
      <c r="E391" s="248">
        <v>1</v>
      </c>
      <c r="F391" s="249"/>
      <c r="G391" s="250">
        <f>ROUND(E391*F391,2)</f>
        <v>0</v>
      </c>
      <c r="H391" s="249"/>
      <c r="I391" s="250">
        <f>ROUND(E391*H391,2)</f>
        <v>0</v>
      </c>
      <c r="J391" s="249"/>
      <c r="K391" s="250">
        <f>ROUND(E391*J391,2)</f>
        <v>0</v>
      </c>
      <c r="L391" s="250">
        <v>21</v>
      </c>
      <c r="M391" s="250">
        <f>G391*(1+L391/100)</f>
        <v>0</v>
      </c>
      <c r="N391" s="248">
        <v>0</v>
      </c>
      <c r="O391" s="248">
        <f>ROUND(E391*N391,2)</f>
        <v>0</v>
      </c>
      <c r="P391" s="248">
        <v>0</v>
      </c>
      <c r="Q391" s="248">
        <f>ROUND(E391*P391,2)</f>
        <v>0</v>
      </c>
      <c r="R391" s="250"/>
      <c r="S391" s="250" t="s">
        <v>354</v>
      </c>
      <c r="T391" s="251" t="s">
        <v>355</v>
      </c>
      <c r="U391" s="224">
        <v>0</v>
      </c>
      <c r="V391" s="224">
        <f>ROUND(E391*U391,2)</f>
        <v>0</v>
      </c>
      <c r="W391" s="224"/>
      <c r="X391" s="224" t="s">
        <v>299</v>
      </c>
      <c r="Y391" s="224" t="s">
        <v>300</v>
      </c>
      <c r="Z391" s="213"/>
      <c r="AA391" s="213"/>
      <c r="AB391" s="213"/>
      <c r="AC391" s="213"/>
      <c r="AD391" s="213"/>
      <c r="AE391" s="213"/>
      <c r="AF391" s="213"/>
      <c r="AG391" s="213" t="s">
        <v>301</v>
      </c>
      <c r="AH391" s="213"/>
      <c r="AI391" s="213"/>
      <c r="AJ391" s="213"/>
      <c r="AK391" s="213"/>
      <c r="AL391" s="213"/>
      <c r="AM391" s="213"/>
      <c r="AN391" s="213"/>
      <c r="AO391" s="213"/>
      <c r="AP391" s="213"/>
      <c r="AQ391" s="213"/>
      <c r="AR391" s="213"/>
      <c r="AS391" s="213"/>
      <c r="AT391" s="213"/>
      <c r="AU391" s="213"/>
      <c r="AV391" s="213"/>
      <c r="AW391" s="213"/>
      <c r="AX391" s="213"/>
      <c r="AY391" s="213"/>
      <c r="AZ391" s="213"/>
      <c r="BA391" s="213"/>
      <c r="BB391" s="213"/>
      <c r="BC391" s="213"/>
      <c r="BD391" s="213"/>
      <c r="BE391" s="213"/>
      <c r="BF391" s="213"/>
      <c r="BG391" s="213"/>
      <c r="BH391" s="213"/>
    </row>
    <row r="392" spans="1:60" outlineLevel="1" x14ac:dyDescent="0.25">
      <c r="A392" s="238">
        <v>105</v>
      </c>
      <c r="B392" s="239" t="s">
        <v>831</v>
      </c>
      <c r="C392" s="257" t="s">
        <v>832</v>
      </c>
      <c r="D392" s="240" t="s">
        <v>419</v>
      </c>
      <c r="E392" s="241">
        <v>1</v>
      </c>
      <c r="F392" s="242"/>
      <c r="G392" s="243">
        <f>ROUND(E392*F392,2)</f>
        <v>0</v>
      </c>
      <c r="H392" s="242"/>
      <c r="I392" s="243">
        <f>ROUND(E392*H392,2)</f>
        <v>0</v>
      </c>
      <c r="J392" s="242"/>
      <c r="K392" s="243">
        <f>ROUND(E392*J392,2)</f>
        <v>0</v>
      </c>
      <c r="L392" s="243">
        <v>21</v>
      </c>
      <c r="M392" s="243">
        <f>G392*(1+L392/100)</f>
        <v>0</v>
      </c>
      <c r="N392" s="241">
        <v>0</v>
      </c>
      <c r="O392" s="241">
        <f>ROUND(E392*N392,2)</f>
        <v>0</v>
      </c>
      <c r="P392" s="241">
        <v>0</v>
      </c>
      <c r="Q392" s="241">
        <f>ROUND(E392*P392,2)</f>
        <v>0</v>
      </c>
      <c r="R392" s="243"/>
      <c r="S392" s="243" t="s">
        <v>354</v>
      </c>
      <c r="T392" s="244" t="s">
        <v>355</v>
      </c>
      <c r="U392" s="224">
        <v>0</v>
      </c>
      <c r="V392" s="224">
        <f>ROUND(E392*U392,2)</f>
        <v>0</v>
      </c>
      <c r="W392" s="224"/>
      <c r="X392" s="224" t="s">
        <v>299</v>
      </c>
      <c r="Y392" s="224" t="s">
        <v>300</v>
      </c>
      <c r="Z392" s="213"/>
      <c r="AA392" s="213"/>
      <c r="AB392" s="213"/>
      <c r="AC392" s="213"/>
      <c r="AD392" s="213"/>
      <c r="AE392" s="213"/>
      <c r="AF392" s="213"/>
      <c r="AG392" s="213" t="s">
        <v>301</v>
      </c>
      <c r="AH392" s="213"/>
      <c r="AI392" s="213"/>
      <c r="AJ392" s="213"/>
      <c r="AK392" s="213"/>
      <c r="AL392" s="213"/>
      <c r="AM392" s="213"/>
      <c r="AN392" s="213"/>
      <c r="AO392" s="213"/>
      <c r="AP392" s="213"/>
      <c r="AQ392" s="213"/>
      <c r="AR392" s="213"/>
      <c r="AS392" s="213"/>
      <c r="AT392" s="213"/>
      <c r="AU392" s="213"/>
      <c r="AV392" s="213"/>
      <c r="AW392" s="213"/>
      <c r="AX392" s="213"/>
      <c r="AY392" s="213"/>
      <c r="AZ392" s="213"/>
      <c r="BA392" s="213"/>
      <c r="BB392" s="213"/>
      <c r="BC392" s="213"/>
      <c r="BD392" s="213"/>
      <c r="BE392" s="213"/>
      <c r="BF392" s="213"/>
      <c r="BG392" s="213"/>
      <c r="BH392" s="213"/>
    </row>
    <row r="393" spans="1:60" outlineLevel="1" x14ac:dyDescent="0.25">
      <c r="A393" s="220">
        <v>106</v>
      </c>
      <c r="B393" s="221" t="s">
        <v>833</v>
      </c>
      <c r="C393" s="262" t="s">
        <v>834</v>
      </c>
      <c r="D393" s="222" t="s">
        <v>0</v>
      </c>
      <c r="E393" s="254"/>
      <c r="F393" s="225"/>
      <c r="G393" s="224">
        <f>ROUND(E393*F393,2)</f>
        <v>0</v>
      </c>
      <c r="H393" s="225"/>
      <c r="I393" s="224">
        <f>ROUND(E393*H393,2)</f>
        <v>0</v>
      </c>
      <c r="J393" s="225"/>
      <c r="K393" s="224">
        <f>ROUND(E393*J393,2)</f>
        <v>0</v>
      </c>
      <c r="L393" s="224">
        <v>21</v>
      </c>
      <c r="M393" s="224">
        <f>G393*(1+L393/100)</f>
        <v>0</v>
      </c>
      <c r="N393" s="223">
        <v>0</v>
      </c>
      <c r="O393" s="223">
        <f>ROUND(E393*N393,2)</f>
        <v>0</v>
      </c>
      <c r="P393" s="223">
        <v>0</v>
      </c>
      <c r="Q393" s="223">
        <f>ROUND(E393*P393,2)</f>
        <v>0</v>
      </c>
      <c r="R393" s="224" t="s">
        <v>835</v>
      </c>
      <c r="S393" s="224" t="s">
        <v>297</v>
      </c>
      <c r="T393" s="224" t="s">
        <v>298</v>
      </c>
      <c r="U393" s="224">
        <v>0</v>
      </c>
      <c r="V393" s="224">
        <f>ROUND(E393*U393,2)</f>
        <v>0</v>
      </c>
      <c r="W393" s="224"/>
      <c r="X393" s="224" t="s">
        <v>382</v>
      </c>
      <c r="Y393" s="224" t="s">
        <v>300</v>
      </c>
      <c r="Z393" s="213"/>
      <c r="AA393" s="213"/>
      <c r="AB393" s="213"/>
      <c r="AC393" s="213"/>
      <c r="AD393" s="213"/>
      <c r="AE393" s="213"/>
      <c r="AF393" s="213"/>
      <c r="AG393" s="213" t="s">
        <v>383</v>
      </c>
      <c r="AH393" s="213"/>
      <c r="AI393" s="213"/>
      <c r="AJ393" s="213"/>
      <c r="AK393" s="213"/>
      <c r="AL393" s="213"/>
      <c r="AM393" s="213"/>
      <c r="AN393" s="213"/>
      <c r="AO393" s="213"/>
      <c r="AP393" s="213"/>
      <c r="AQ393" s="213"/>
      <c r="AR393" s="213"/>
      <c r="AS393" s="213"/>
      <c r="AT393" s="213"/>
      <c r="AU393" s="213"/>
      <c r="AV393" s="213"/>
      <c r="AW393" s="213"/>
      <c r="AX393" s="213"/>
      <c r="AY393" s="213"/>
      <c r="AZ393" s="213"/>
      <c r="BA393" s="213"/>
      <c r="BB393" s="213"/>
      <c r="BC393" s="213"/>
      <c r="BD393" s="213"/>
      <c r="BE393" s="213"/>
      <c r="BF393" s="213"/>
      <c r="BG393" s="213"/>
      <c r="BH393" s="213"/>
    </row>
    <row r="394" spans="1:60" outlineLevel="2" x14ac:dyDescent="0.25">
      <c r="A394" s="220"/>
      <c r="B394" s="221"/>
      <c r="C394" s="263" t="s">
        <v>406</v>
      </c>
      <c r="D394" s="255"/>
      <c r="E394" s="255"/>
      <c r="F394" s="255"/>
      <c r="G394" s="255"/>
      <c r="H394" s="224"/>
      <c r="I394" s="224"/>
      <c r="J394" s="224"/>
      <c r="K394" s="224"/>
      <c r="L394" s="224"/>
      <c r="M394" s="224"/>
      <c r="N394" s="223"/>
      <c r="O394" s="223"/>
      <c r="P394" s="223"/>
      <c r="Q394" s="223"/>
      <c r="R394" s="224"/>
      <c r="S394" s="224"/>
      <c r="T394" s="224"/>
      <c r="U394" s="224"/>
      <c r="V394" s="224"/>
      <c r="W394" s="224"/>
      <c r="X394" s="224"/>
      <c r="Y394" s="224"/>
      <c r="Z394" s="213"/>
      <c r="AA394" s="213"/>
      <c r="AB394" s="213"/>
      <c r="AC394" s="213"/>
      <c r="AD394" s="213"/>
      <c r="AE394" s="213"/>
      <c r="AF394" s="213"/>
      <c r="AG394" s="213" t="s">
        <v>322</v>
      </c>
      <c r="AH394" s="213"/>
      <c r="AI394" s="213"/>
      <c r="AJ394" s="213"/>
      <c r="AK394" s="213"/>
      <c r="AL394" s="213"/>
      <c r="AM394" s="213"/>
      <c r="AN394" s="213"/>
      <c r="AO394" s="213"/>
      <c r="AP394" s="213"/>
      <c r="AQ394" s="213"/>
      <c r="AR394" s="213"/>
      <c r="AS394" s="213"/>
      <c r="AT394" s="213"/>
      <c r="AU394" s="213"/>
      <c r="AV394" s="213"/>
      <c r="AW394" s="213"/>
      <c r="AX394" s="213"/>
      <c r="AY394" s="213"/>
      <c r="AZ394" s="213"/>
      <c r="BA394" s="213"/>
      <c r="BB394" s="213"/>
      <c r="BC394" s="213"/>
      <c r="BD394" s="213"/>
      <c r="BE394" s="213"/>
      <c r="BF394" s="213"/>
      <c r="BG394" s="213"/>
      <c r="BH394" s="213"/>
    </row>
    <row r="395" spans="1:60" x14ac:dyDescent="0.25">
      <c r="A395" s="231" t="s">
        <v>291</v>
      </c>
      <c r="B395" s="232" t="s">
        <v>242</v>
      </c>
      <c r="C395" s="256" t="s">
        <v>243</v>
      </c>
      <c r="D395" s="233"/>
      <c r="E395" s="234"/>
      <c r="F395" s="235"/>
      <c r="G395" s="235">
        <f>SUMIF(AG396:AG426,"&lt;&gt;NOR",G396:G426)</f>
        <v>0</v>
      </c>
      <c r="H395" s="235"/>
      <c r="I395" s="235">
        <f>SUM(I396:I426)</f>
        <v>0</v>
      </c>
      <c r="J395" s="235"/>
      <c r="K395" s="235">
        <f>SUM(K396:K426)</f>
        <v>0</v>
      </c>
      <c r="L395" s="235"/>
      <c r="M395" s="235">
        <f>SUM(M396:M426)</f>
        <v>0</v>
      </c>
      <c r="N395" s="234"/>
      <c r="O395" s="234">
        <f>SUM(O396:O426)</f>
        <v>0</v>
      </c>
      <c r="P395" s="234"/>
      <c r="Q395" s="234">
        <f>SUM(Q396:Q426)</f>
        <v>0</v>
      </c>
      <c r="R395" s="235"/>
      <c r="S395" s="235"/>
      <c r="T395" s="236"/>
      <c r="U395" s="230"/>
      <c r="V395" s="230">
        <f>SUM(V396:V426)</f>
        <v>38</v>
      </c>
      <c r="W395" s="230"/>
      <c r="X395" s="230"/>
      <c r="Y395" s="230"/>
      <c r="AG395" t="s">
        <v>292</v>
      </c>
    </row>
    <row r="396" spans="1:60" outlineLevel="1" x14ac:dyDescent="0.25">
      <c r="A396" s="238">
        <v>107</v>
      </c>
      <c r="B396" s="239" t="s">
        <v>442</v>
      </c>
      <c r="C396" s="257" t="s">
        <v>443</v>
      </c>
      <c r="D396" s="240" t="s">
        <v>295</v>
      </c>
      <c r="E396" s="241">
        <v>30.4</v>
      </c>
      <c r="F396" s="242"/>
      <c r="G396" s="243">
        <f>ROUND(E396*F396,2)</f>
        <v>0</v>
      </c>
      <c r="H396" s="242"/>
      <c r="I396" s="243">
        <f>ROUND(E396*H396,2)</f>
        <v>0</v>
      </c>
      <c r="J396" s="242"/>
      <c r="K396" s="243">
        <f>ROUND(E396*J396,2)</f>
        <v>0</v>
      </c>
      <c r="L396" s="243">
        <v>21</v>
      </c>
      <c r="M396" s="243">
        <f>G396*(1+L396/100)</f>
        <v>0</v>
      </c>
      <c r="N396" s="241">
        <v>0</v>
      </c>
      <c r="O396" s="241">
        <f>ROUND(E396*N396,2)</f>
        <v>0</v>
      </c>
      <c r="P396" s="241">
        <v>0</v>
      </c>
      <c r="Q396" s="241">
        <f>ROUND(E396*P396,2)</f>
        <v>0</v>
      </c>
      <c r="R396" s="243" t="s">
        <v>444</v>
      </c>
      <c r="S396" s="243" t="s">
        <v>297</v>
      </c>
      <c r="T396" s="244" t="s">
        <v>298</v>
      </c>
      <c r="U396" s="224">
        <v>0.05</v>
      </c>
      <c r="V396" s="224">
        <f>ROUND(E396*U396,2)</f>
        <v>1.52</v>
      </c>
      <c r="W396" s="224"/>
      <c r="X396" s="224" t="s">
        <v>299</v>
      </c>
      <c r="Y396" s="224" t="s">
        <v>300</v>
      </c>
      <c r="Z396" s="213"/>
      <c r="AA396" s="213"/>
      <c r="AB396" s="213"/>
      <c r="AC396" s="213"/>
      <c r="AD396" s="213"/>
      <c r="AE396" s="213"/>
      <c r="AF396" s="213"/>
      <c r="AG396" s="213" t="s">
        <v>301</v>
      </c>
      <c r="AH396" s="213"/>
      <c r="AI396" s="213"/>
      <c r="AJ396" s="213"/>
      <c r="AK396" s="213"/>
      <c r="AL396" s="213"/>
      <c r="AM396" s="213"/>
      <c r="AN396" s="213"/>
      <c r="AO396" s="213"/>
      <c r="AP396" s="213"/>
      <c r="AQ396" s="213"/>
      <c r="AR396" s="213"/>
      <c r="AS396" s="213"/>
      <c r="AT396" s="213"/>
      <c r="AU396" s="213"/>
      <c r="AV396" s="213"/>
      <c r="AW396" s="213"/>
      <c r="AX396" s="213"/>
      <c r="AY396" s="213"/>
      <c r="AZ396" s="213"/>
      <c r="BA396" s="213"/>
      <c r="BB396" s="213"/>
      <c r="BC396" s="213"/>
      <c r="BD396" s="213"/>
      <c r="BE396" s="213"/>
      <c r="BF396" s="213"/>
      <c r="BG396" s="213"/>
      <c r="BH396" s="213"/>
    </row>
    <row r="397" spans="1:60" outlineLevel="2" x14ac:dyDescent="0.25">
      <c r="A397" s="220"/>
      <c r="B397" s="221"/>
      <c r="C397" s="258" t="s">
        <v>700</v>
      </c>
      <c r="D397" s="226"/>
      <c r="E397" s="227">
        <v>6</v>
      </c>
      <c r="F397" s="224"/>
      <c r="G397" s="224"/>
      <c r="H397" s="224"/>
      <c r="I397" s="224"/>
      <c r="J397" s="224"/>
      <c r="K397" s="224"/>
      <c r="L397" s="224"/>
      <c r="M397" s="224"/>
      <c r="N397" s="223"/>
      <c r="O397" s="223"/>
      <c r="P397" s="223"/>
      <c r="Q397" s="223"/>
      <c r="R397" s="224"/>
      <c r="S397" s="224"/>
      <c r="T397" s="224"/>
      <c r="U397" s="224"/>
      <c r="V397" s="224"/>
      <c r="W397" s="224"/>
      <c r="X397" s="224"/>
      <c r="Y397" s="224"/>
      <c r="Z397" s="213"/>
      <c r="AA397" s="213"/>
      <c r="AB397" s="213"/>
      <c r="AC397" s="213"/>
      <c r="AD397" s="213"/>
      <c r="AE397" s="213"/>
      <c r="AF397" s="213"/>
      <c r="AG397" s="213" t="s">
        <v>303</v>
      </c>
      <c r="AH397" s="213">
        <v>0</v>
      </c>
      <c r="AI397" s="213"/>
      <c r="AJ397" s="213"/>
      <c r="AK397" s="213"/>
      <c r="AL397" s="213"/>
      <c r="AM397" s="213"/>
      <c r="AN397" s="213"/>
      <c r="AO397" s="213"/>
      <c r="AP397" s="213"/>
      <c r="AQ397" s="213"/>
      <c r="AR397" s="213"/>
      <c r="AS397" s="213"/>
      <c r="AT397" s="213"/>
      <c r="AU397" s="213"/>
      <c r="AV397" s="213"/>
      <c r="AW397" s="213"/>
      <c r="AX397" s="213"/>
      <c r="AY397" s="213"/>
      <c r="AZ397" s="213"/>
      <c r="BA397" s="213"/>
      <c r="BB397" s="213"/>
      <c r="BC397" s="213"/>
      <c r="BD397" s="213"/>
      <c r="BE397" s="213"/>
      <c r="BF397" s="213"/>
      <c r="BG397" s="213"/>
      <c r="BH397" s="213"/>
    </row>
    <row r="398" spans="1:60" outlineLevel="3" x14ac:dyDescent="0.25">
      <c r="A398" s="220"/>
      <c r="B398" s="221"/>
      <c r="C398" s="258" t="s">
        <v>704</v>
      </c>
      <c r="D398" s="226"/>
      <c r="E398" s="227">
        <v>4.2</v>
      </c>
      <c r="F398" s="224"/>
      <c r="G398" s="224"/>
      <c r="H398" s="224"/>
      <c r="I398" s="224"/>
      <c r="J398" s="224"/>
      <c r="K398" s="224"/>
      <c r="L398" s="224"/>
      <c r="M398" s="224"/>
      <c r="N398" s="223"/>
      <c r="O398" s="223"/>
      <c r="P398" s="223"/>
      <c r="Q398" s="223"/>
      <c r="R398" s="224"/>
      <c r="S398" s="224"/>
      <c r="T398" s="224"/>
      <c r="U398" s="224"/>
      <c r="V398" s="224"/>
      <c r="W398" s="224"/>
      <c r="X398" s="224"/>
      <c r="Y398" s="224"/>
      <c r="Z398" s="213"/>
      <c r="AA398" s="213"/>
      <c r="AB398" s="213"/>
      <c r="AC398" s="213"/>
      <c r="AD398" s="213"/>
      <c r="AE398" s="213"/>
      <c r="AF398" s="213"/>
      <c r="AG398" s="213" t="s">
        <v>303</v>
      </c>
      <c r="AH398" s="213">
        <v>0</v>
      </c>
      <c r="AI398" s="213"/>
      <c r="AJ398" s="213"/>
      <c r="AK398" s="213"/>
      <c r="AL398" s="213"/>
      <c r="AM398" s="213"/>
      <c r="AN398" s="213"/>
      <c r="AO398" s="213"/>
      <c r="AP398" s="213"/>
      <c r="AQ398" s="213"/>
      <c r="AR398" s="213"/>
      <c r="AS398" s="213"/>
      <c r="AT398" s="213"/>
      <c r="AU398" s="213"/>
      <c r="AV398" s="213"/>
      <c r="AW398" s="213"/>
      <c r="AX398" s="213"/>
      <c r="AY398" s="213"/>
      <c r="AZ398" s="213"/>
      <c r="BA398" s="213"/>
      <c r="BB398" s="213"/>
      <c r="BC398" s="213"/>
      <c r="BD398" s="213"/>
      <c r="BE398" s="213"/>
      <c r="BF398" s="213"/>
      <c r="BG398" s="213"/>
      <c r="BH398" s="213"/>
    </row>
    <row r="399" spans="1:60" outlineLevel="3" x14ac:dyDescent="0.25">
      <c r="A399" s="220"/>
      <c r="B399" s="221"/>
      <c r="C399" s="258" t="s">
        <v>705</v>
      </c>
      <c r="D399" s="226"/>
      <c r="E399" s="227">
        <v>2.06</v>
      </c>
      <c r="F399" s="224"/>
      <c r="G399" s="224"/>
      <c r="H399" s="224"/>
      <c r="I399" s="224"/>
      <c r="J399" s="224"/>
      <c r="K399" s="224"/>
      <c r="L399" s="224"/>
      <c r="M399" s="224"/>
      <c r="N399" s="223"/>
      <c r="O399" s="223"/>
      <c r="P399" s="223"/>
      <c r="Q399" s="223"/>
      <c r="R399" s="224"/>
      <c r="S399" s="224"/>
      <c r="T399" s="224"/>
      <c r="U399" s="224"/>
      <c r="V399" s="224"/>
      <c r="W399" s="224"/>
      <c r="X399" s="224"/>
      <c r="Y399" s="224"/>
      <c r="Z399" s="213"/>
      <c r="AA399" s="213"/>
      <c r="AB399" s="213"/>
      <c r="AC399" s="213"/>
      <c r="AD399" s="213"/>
      <c r="AE399" s="213"/>
      <c r="AF399" s="213"/>
      <c r="AG399" s="213" t="s">
        <v>303</v>
      </c>
      <c r="AH399" s="213">
        <v>0</v>
      </c>
      <c r="AI399" s="213"/>
      <c r="AJ399" s="213"/>
      <c r="AK399" s="213"/>
      <c r="AL399" s="213"/>
      <c r="AM399" s="213"/>
      <c r="AN399" s="213"/>
      <c r="AO399" s="213"/>
      <c r="AP399" s="213"/>
      <c r="AQ399" s="213"/>
      <c r="AR399" s="213"/>
      <c r="AS399" s="213"/>
      <c r="AT399" s="213"/>
      <c r="AU399" s="213"/>
      <c r="AV399" s="213"/>
      <c r="AW399" s="213"/>
      <c r="AX399" s="213"/>
      <c r="AY399" s="213"/>
      <c r="AZ399" s="213"/>
      <c r="BA399" s="213"/>
      <c r="BB399" s="213"/>
      <c r="BC399" s="213"/>
      <c r="BD399" s="213"/>
      <c r="BE399" s="213"/>
      <c r="BF399" s="213"/>
      <c r="BG399" s="213"/>
      <c r="BH399" s="213"/>
    </row>
    <row r="400" spans="1:60" outlineLevel="3" x14ac:dyDescent="0.25">
      <c r="A400" s="220"/>
      <c r="B400" s="221"/>
      <c r="C400" s="258" t="s">
        <v>707</v>
      </c>
      <c r="D400" s="226"/>
      <c r="E400" s="227">
        <v>1.83</v>
      </c>
      <c r="F400" s="224"/>
      <c r="G400" s="224"/>
      <c r="H400" s="224"/>
      <c r="I400" s="224"/>
      <c r="J400" s="224"/>
      <c r="K400" s="224"/>
      <c r="L400" s="224"/>
      <c r="M400" s="224"/>
      <c r="N400" s="223"/>
      <c r="O400" s="223"/>
      <c r="P400" s="223"/>
      <c r="Q400" s="223"/>
      <c r="R400" s="224"/>
      <c r="S400" s="224"/>
      <c r="T400" s="224"/>
      <c r="U400" s="224"/>
      <c r="V400" s="224"/>
      <c r="W400" s="224"/>
      <c r="X400" s="224"/>
      <c r="Y400" s="224"/>
      <c r="Z400" s="213"/>
      <c r="AA400" s="213"/>
      <c r="AB400" s="213"/>
      <c r="AC400" s="213"/>
      <c r="AD400" s="213"/>
      <c r="AE400" s="213"/>
      <c r="AF400" s="213"/>
      <c r="AG400" s="213" t="s">
        <v>303</v>
      </c>
      <c r="AH400" s="213">
        <v>0</v>
      </c>
      <c r="AI400" s="213"/>
      <c r="AJ400" s="213"/>
      <c r="AK400" s="213"/>
      <c r="AL400" s="213"/>
      <c r="AM400" s="213"/>
      <c r="AN400" s="213"/>
      <c r="AO400" s="213"/>
      <c r="AP400" s="213"/>
      <c r="AQ400" s="213"/>
      <c r="AR400" s="213"/>
      <c r="AS400" s="213"/>
      <c r="AT400" s="213"/>
      <c r="AU400" s="213"/>
      <c r="AV400" s="213"/>
      <c r="AW400" s="213"/>
      <c r="AX400" s="213"/>
      <c r="AY400" s="213"/>
      <c r="AZ400" s="213"/>
      <c r="BA400" s="213"/>
      <c r="BB400" s="213"/>
      <c r="BC400" s="213"/>
      <c r="BD400" s="213"/>
      <c r="BE400" s="213"/>
      <c r="BF400" s="213"/>
      <c r="BG400" s="213"/>
      <c r="BH400" s="213"/>
    </row>
    <row r="401" spans="1:60" outlineLevel="3" x14ac:dyDescent="0.25">
      <c r="A401" s="220"/>
      <c r="B401" s="221"/>
      <c r="C401" s="258" t="s">
        <v>708</v>
      </c>
      <c r="D401" s="226"/>
      <c r="E401" s="227">
        <v>4.3499999999999996</v>
      </c>
      <c r="F401" s="224"/>
      <c r="G401" s="224"/>
      <c r="H401" s="224"/>
      <c r="I401" s="224"/>
      <c r="J401" s="224"/>
      <c r="K401" s="224"/>
      <c r="L401" s="224"/>
      <c r="M401" s="224"/>
      <c r="N401" s="223"/>
      <c r="O401" s="223"/>
      <c r="P401" s="223"/>
      <c r="Q401" s="223"/>
      <c r="R401" s="224"/>
      <c r="S401" s="224"/>
      <c r="T401" s="224"/>
      <c r="U401" s="224"/>
      <c r="V401" s="224"/>
      <c r="W401" s="224"/>
      <c r="X401" s="224"/>
      <c r="Y401" s="224"/>
      <c r="Z401" s="213"/>
      <c r="AA401" s="213"/>
      <c r="AB401" s="213"/>
      <c r="AC401" s="213"/>
      <c r="AD401" s="213"/>
      <c r="AE401" s="213"/>
      <c r="AF401" s="213"/>
      <c r="AG401" s="213" t="s">
        <v>303</v>
      </c>
      <c r="AH401" s="213">
        <v>0</v>
      </c>
      <c r="AI401" s="213"/>
      <c r="AJ401" s="213"/>
      <c r="AK401" s="213"/>
      <c r="AL401" s="213"/>
      <c r="AM401" s="213"/>
      <c r="AN401" s="213"/>
      <c r="AO401" s="213"/>
      <c r="AP401" s="213"/>
      <c r="AQ401" s="213"/>
      <c r="AR401" s="213"/>
      <c r="AS401" s="213"/>
      <c r="AT401" s="213"/>
      <c r="AU401" s="213"/>
      <c r="AV401" s="213"/>
      <c r="AW401" s="213"/>
      <c r="AX401" s="213"/>
      <c r="AY401" s="213"/>
      <c r="AZ401" s="213"/>
      <c r="BA401" s="213"/>
      <c r="BB401" s="213"/>
      <c r="BC401" s="213"/>
      <c r="BD401" s="213"/>
      <c r="BE401" s="213"/>
      <c r="BF401" s="213"/>
      <c r="BG401" s="213"/>
      <c r="BH401" s="213"/>
    </row>
    <row r="402" spans="1:60" outlineLevel="3" x14ac:dyDescent="0.25">
      <c r="A402" s="220"/>
      <c r="B402" s="221"/>
      <c r="C402" s="258" t="s">
        <v>709</v>
      </c>
      <c r="D402" s="226"/>
      <c r="E402" s="227">
        <v>1.96</v>
      </c>
      <c r="F402" s="224"/>
      <c r="G402" s="224"/>
      <c r="H402" s="224"/>
      <c r="I402" s="224"/>
      <c r="J402" s="224"/>
      <c r="K402" s="224"/>
      <c r="L402" s="224"/>
      <c r="M402" s="224"/>
      <c r="N402" s="223"/>
      <c r="O402" s="223"/>
      <c r="P402" s="223"/>
      <c r="Q402" s="223"/>
      <c r="R402" s="224"/>
      <c r="S402" s="224"/>
      <c r="T402" s="224"/>
      <c r="U402" s="224"/>
      <c r="V402" s="224"/>
      <c r="W402" s="224"/>
      <c r="X402" s="224"/>
      <c r="Y402" s="224"/>
      <c r="Z402" s="213"/>
      <c r="AA402" s="213"/>
      <c r="AB402" s="213"/>
      <c r="AC402" s="213"/>
      <c r="AD402" s="213"/>
      <c r="AE402" s="213"/>
      <c r="AF402" s="213"/>
      <c r="AG402" s="213" t="s">
        <v>303</v>
      </c>
      <c r="AH402" s="213">
        <v>0</v>
      </c>
      <c r="AI402" s="213"/>
      <c r="AJ402" s="213"/>
      <c r="AK402" s="213"/>
      <c r="AL402" s="213"/>
      <c r="AM402" s="213"/>
      <c r="AN402" s="213"/>
      <c r="AO402" s="213"/>
      <c r="AP402" s="213"/>
      <c r="AQ402" s="213"/>
      <c r="AR402" s="213"/>
      <c r="AS402" s="213"/>
      <c r="AT402" s="213"/>
      <c r="AU402" s="213"/>
      <c r="AV402" s="213"/>
      <c r="AW402" s="213"/>
      <c r="AX402" s="213"/>
      <c r="AY402" s="213"/>
      <c r="AZ402" s="213"/>
      <c r="BA402" s="213"/>
      <c r="BB402" s="213"/>
      <c r="BC402" s="213"/>
      <c r="BD402" s="213"/>
      <c r="BE402" s="213"/>
      <c r="BF402" s="213"/>
      <c r="BG402" s="213"/>
      <c r="BH402" s="213"/>
    </row>
    <row r="403" spans="1:60" outlineLevel="3" x14ac:dyDescent="0.25">
      <c r="A403" s="220"/>
      <c r="B403" s="221"/>
      <c r="C403" s="258" t="s">
        <v>710</v>
      </c>
      <c r="D403" s="226"/>
      <c r="E403" s="227">
        <v>10</v>
      </c>
      <c r="F403" s="224"/>
      <c r="G403" s="224"/>
      <c r="H403" s="224"/>
      <c r="I403" s="224"/>
      <c r="J403" s="224"/>
      <c r="K403" s="224"/>
      <c r="L403" s="224"/>
      <c r="M403" s="224"/>
      <c r="N403" s="223"/>
      <c r="O403" s="223"/>
      <c r="P403" s="223"/>
      <c r="Q403" s="223"/>
      <c r="R403" s="224"/>
      <c r="S403" s="224"/>
      <c r="T403" s="224"/>
      <c r="U403" s="224"/>
      <c r="V403" s="224"/>
      <c r="W403" s="224"/>
      <c r="X403" s="224"/>
      <c r="Y403" s="224"/>
      <c r="Z403" s="213"/>
      <c r="AA403" s="213"/>
      <c r="AB403" s="213"/>
      <c r="AC403" s="213"/>
      <c r="AD403" s="213"/>
      <c r="AE403" s="213"/>
      <c r="AF403" s="213"/>
      <c r="AG403" s="213" t="s">
        <v>303</v>
      </c>
      <c r="AH403" s="213">
        <v>0</v>
      </c>
      <c r="AI403" s="213"/>
      <c r="AJ403" s="213"/>
      <c r="AK403" s="213"/>
      <c r="AL403" s="213"/>
      <c r="AM403" s="213"/>
      <c r="AN403" s="213"/>
      <c r="AO403" s="213"/>
      <c r="AP403" s="213"/>
      <c r="AQ403" s="213"/>
      <c r="AR403" s="213"/>
      <c r="AS403" s="213"/>
      <c r="AT403" s="213"/>
      <c r="AU403" s="213"/>
      <c r="AV403" s="213"/>
      <c r="AW403" s="213"/>
      <c r="AX403" s="213"/>
      <c r="AY403" s="213"/>
      <c r="AZ403" s="213"/>
      <c r="BA403" s="213"/>
      <c r="BB403" s="213"/>
      <c r="BC403" s="213"/>
      <c r="BD403" s="213"/>
      <c r="BE403" s="213"/>
      <c r="BF403" s="213"/>
      <c r="BG403" s="213"/>
      <c r="BH403" s="213"/>
    </row>
    <row r="404" spans="1:60" outlineLevel="1" x14ac:dyDescent="0.25">
      <c r="A404" s="238">
        <v>108</v>
      </c>
      <c r="B404" s="239" t="s">
        <v>446</v>
      </c>
      <c r="C404" s="257" t="s">
        <v>447</v>
      </c>
      <c r="D404" s="240" t="s">
        <v>295</v>
      </c>
      <c r="E404" s="241">
        <v>30.4</v>
      </c>
      <c r="F404" s="242"/>
      <c r="G404" s="243">
        <f>ROUND(E404*F404,2)</f>
        <v>0</v>
      </c>
      <c r="H404" s="242"/>
      <c r="I404" s="243">
        <f>ROUND(E404*H404,2)</f>
        <v>0</v>
      </c>
      <c r="J404" s="242"/>
      <c r="K404" s="243">
        <f>ROUND(E404*J404,2)</f>
        <v>0</v>
      </c>
      <c r="L404" s="243">
        <v>21</v>
      </c>
      <c r="M404" s="243">
        <f>G404*(1+L404/100)</f>
        <v>0</v>
      </c>
      <c r="N404" s="241">
        <v>0</v>
      </c>
      <c r="O404" s="241">
        <f>ROUND(E404*N404,2)</f>
        <v>0</v>
      </c>
      <c r="P404" s="241">
        <v>0</v>
      </c>
      <c r="Q404" s="241">
        <f>ROUND(E404*P404,2)</f>
        <v>0</v>
      </c>
      <c r="R404" s="243" t="s">
        <v>444</v>
      </c>
      <c r="S404" s="243" t="s">
        <v>297</v>
      </c>
      <c r="T404" s="244" t="s">
        <v>298</v>
      </c>
      <c r="U404" s="224">
        <v>0.15</v>
      </c>
      <c r="V404" s="224">
        <f>ROUND(E404*U404,2)</f>
        <v>4.5599999999999996</v>
      </c>
      <c r="W404" s="224"/>
      <c r="X404" s="224" t="s">
        <v>299</v>
      </c>
      <c r="Y404" s="224" t="s">
        <v>300</v>
      </c>
      <c r="Z404" s="213"/>
      <c r="AA404" s="213"/>
      <c r="AB404" s="213"/>
      <c r="AC404" s="213"/>
      <c r="AD404" s="213"/>
      <c r="AE404" s="213"/>
      <c r="AF404" s="213"/>
      <c r="AG404" s="213" t="s">
        <v>301</v>
      </c>
      <c r="AH404" s="213"/>
      <c r="AI404" s="213"/>
      <c r="AJ404" s="213"/>
      <c r="AK404" s="213"/>
      <c r="AL404" s="213"/>
      <c r="AM404" s="213"/>
      <c r="AN404" s="213"/>
      <c r="AO404" s="213"/>
      <c r="AP404" s="213"/>
      <c r="AQ404" s="213"/>
      <c r="AR404" s="213"/>
      <c r="AS404" s="213"/>
      <c r="AT404" s="213"/>
      <c r="AU404" s="213"/>
      <c r="AV404" s="213"/>
      <c r="AW404" s="213"/>
      <c r="AX404" s="213"/>
      <c r="AY404" s="213"/>
      <c r="AZ404" s="213"/>
      <c r="BA404" s="213"/>
      <c r="BB404" s="213"/>
      <c r="BC404" s="213"/>
      <c r="BD404" s="213"/>
      <c r="BE404" s="213"/>
      <c r="BF404" s="213"/>
      <c r="BG404" s="213"/>
      <c r="BH404" s="213"/>
    </row>
    <row r="405" spans="1:60" outlineLevel="2" x14ac:dyDescent="0.25">
      <c r="A405" s="220"/>
      <c r="B405" s="221"/>
      <c r="C405" s="258" t="s">
        <v>700</v>
      </c>
      <c r="D405" s="226"/>
      <c r="E405" s="227">
        <v>6</v>
      </c>
      <c r="F405" s="224"/>
      <c r="G405" s="224"/>
      <c r="H405" s="224"/>
      <c r="I405" s="224"/>
      <c r="J405" s="224"/>
      <c r="K405" s="224"/>
      <c r="L405" s="224"/>
      <c r="M405" s="224"/>
      <c r="N405" s="223"/>
      <c r="O405" s="223"/>
      <c r="P405" s="223"/>
      <c r="Q405" s="223"/>
      <c r="R405" s="224"/>
      <c r="S405" s="224"/>
      <c r="T405" s="224"/>
      <c r="U405" s="224"/>
      <c r="V405" s="224"/>
      <c r="W405" s="224"/>
      <c r="X405" s="224"/>
      <c r="Y405" s="224"/>
      <c r="Z405" s="213"/>
      <c r="AA405" s="213"/>
      <c r="AB405" s="213"/>
      <c r="AC405" s="213"/>
      <c r="AD405" s="213"/>
      <c r="AE405" s="213"/>
      <c r="AF405" s="213"/>
      <c r="AG405" s="213" t="s">
        <v>303</v>
      </c>
      <c r="AH405" s="213">
        <v>0</v>
      </c>
      <c r="AI405" s="213"/>
      <c r="AJ405" s="213"/>
      <c r="AK405" s="213"/>
      <c r="AL405" s="213"/>
      <c r="AM405" s="213"/>
      <c r="AN405" s="213"/>
      <c r="AO405" s="213"/>
      <c r="AP405" s="213"/>
      <c r="AQ405" s="213"/>
      <c r="AR405" s="213"/>
      <c r="AS405" s="213"/>
      <c r="AT405" s="213"/>
      <c r="AU405" s="213"/>
      <c r="AV405" s="213"/>
      <c r="AW405" s="213"/>
      <c r="AX405" s="213"/>
      <c r="AY405" s="213"/>
      <c r="AZ405" s="213"/>
      <c r="BA405" s="213"/>
      <c r="BB405" s="213"/>
      <c r="BC405" s="213"/>
      <c r="BD405" s="213"/>
      <c r="BE405" s="213"/>
      <c r="BF405" s="213"/>
      <c r="BG405" s="213"/>
      <c r="BH405" s="213"/>
    </row>
    <row r="406" spans="1:60" outlineLevel="3" x14ac:dyDescent="0.25">
      <c r="A406" s="220"/>
      <c r="B406" s="221"/>
      <c r="C406" s="258" t="s">
        <v>704</v>
      </c>
      <c r="D406" s="226"/>
      <c r="E406" s="227">
        <v>4.2</v>
      </c>
      <c r="F406" s="224"/>
      <c r="G406" s="224"/>
      <c r="H406" s="224"/>
      <c r="I406" s="224"/>
      <c r="J406" s="224"/>
      <c r="K406" s="224"/>
      <c r="L406" s="224"/>
      <c r="M406" s="224"/>
      <c r="N406" s="223"/>
      <c r="O406" s="223"/>
      <c r="P406" s="223"/>
      <c r="Q406" s="223"/>
      <c r="R406" s="224"/>
      <c r="S406" s="224"/>
      <c r="T406" s="224"/>
      <c r="U406" s="224"/>
      <c r="V406" s="224"/>
      <c r="W406" s="224"/>
      <c r="X406" s="224"/>
      <c r="Y406" s="224"/>
      <c r="Z406" s="213"/>
      <c r="AA406" s="213"/>
      <c r="AB406" s="213"/>
      <c r="AC406" s="213"/>
      <c r="AD406" s="213"/>
      <c r="AE406" s="213"/>
      <c r="AF406" s="213"/>
      <c r="AG406" s="213" t="s">
        <v>303</v>
      </c>
      <c r="AH406" s="213">
        <v>0</v>
      </c>
      <c r="AI406" s="213"/>
      <c r="AJ406" s="213"/>
      <c r="AK406" s="213"/>
      <c r="AL406" s="213"/>
      <c r="AM406" s="213"/>
      <c r="AN406" s="213"/>
      <c r="AO406" s="213"/>
      <c r="AP406" s="213"/>
      <c r="AQ406" s="213"/>
      <c r="AR406" s="213"/>
      <c r="AS406" s="213"/>
      <c r="AT406" s="213"/>
      <c r="AU406" s="213"/>
      <c r="AV406" s="213"/>
      <c r="AW406" s="213"/>
      <c r="AX406" s="213"/>
      <c r="AY406" s="213"/>
      <c r="AZ406" s="213"/>
      <c r="BA406" s="213"/>
      <c r="BB406" s="213"/>
      <c r="BC406" s="213"/>
      <c r="BD406" s="213"/>
      <c r="BE406" s="213"/>
      <c r="BF406" s="213"/>
      <c r="BG406" s="213"/>
      <c r="BH406" s="213"/>
    </row>
    <row r="407" spans="1:60" outlineLevel="3" x14ac:dyDescent="0.25">
      <c r="A407" s="220"/>
      <c r="B407" s="221"/>
      <c r="C407" s="258" t="s">
        <v>705</v>
      </c>
      <c r="D407" s="226"/>
      <c r="E407" s="227">
        <v>2.06</v>
      </c>
      <c r="F407" s="224"/>
      <c r="G407" s="224"/>
      <c r="H407" s="224"/>
      <c r="I407" s="224"/>
      <c r="J407" s="224"/>
      <c r="K407" s="224"/>
      <c r="L407" s="224"/>
      <c r="M407" s="224"/>
      <c r="N407" s="223"/>
      <c r="O407" s="223"/>
      <c r="P407" s="223"/>
      <c r="Q407" s="223"/>
      <c r="R407" s="224"/>
      <c r="S407" s="224"/>
      <c r="T407" s="224"/>
      <c r="U407" s="224"/>
      <c r="V407" s="224"/>
      <c r="W407" s="224"/>
      <c r="X407" s="224"/>
      <c r="Y407" s="224"/>
      <c r="Z407" s="213"/>
      <c r="AA407" s="213"/>
      <c r="AB407" s="213"/>
      <c r="AC407" s="213"/>
      <c r="AD407" s="213"/>
      <c r="AE407" s="213"/>
      <c r="AF407" s="213"/>
      <c r="AG407" s="213" t="s">
        <v>303</v>
      </c>
      <c r="AH407" s="213">
        <v>0</v>
      </c>
      <c r="AI407" s="213"/>
      <c r="AJ407" s="213"/>
      <c r="AK407" s="213"/>
      <c r="AL407" s="213"/>
      <c r="AM407" s="213"/>
      <c r="AN407" s="213"/>
      <c r="AO407" s="213"/>
      <c r="AP407" s="213"/>
      <c r="AQ407" s="213"/>
      <c r="AR407" s="213"/>
      <c r="AS407" s="213"/>
      <c r="AT407" s="213"/>
      <c r="AU407" s="213"/>
      <c r="AV407" s="213"/>
      <c r="AW407" s="213"/>
      <c r="AX407" s="213"/>
      <c r="AY407" s="213"/>
      <c r="AZ407" s="213"/>
      <c r="BA407" s="213"/>
      <c r="BB407" s="213"/>
      <c r="BC407" s="213"/>
      <c r="BD407" s="213"/>
      <c r="BE407" s="213"/>
      <c r="BF407" s="213"/>
      <c r="BG407" s="213"/>
      <c r="BH407" s="213"/>
    </row>
    <row r="408" spans="1:60" outlineLevel="3" x14ac:dyDescent="0.25">
      <c r="A408" s="220"/>
      <c r="B408" s="221"/>
      <c r="C408" s="258" t="s">
        <v>707</v>
      </c>
      <c r="D408" s="226"/>
      <c r="E408" s="227">
        <v>1.83</v>
      </c>
      <c r="F408" s="224"/>
      <c r="G408" s="224"/>
      <c r="H408" s="224"/>
      <c r="I408" s="224"/>
      <c r="J408" s="224"/>
      <c r="K408" s="224"/>
      <c r="L408" s="224"/>
      <c r="M408" s="224"/>
      <c r="N408" s="223"/>
      <c r="O408" s="223"/>
      <c r="P408" s="223"/>
      <c r="Q408" s="223"/>
      <c r="R408" s="224"/>
      <c r="S408" s="224"/>
      <c r="T408" s="224"/>
      <c r="U408" s="224"/>
      <c r="V408" s="224"/>
      <c r="W408" s="224"/>
      <c r="X408" s="224"/>
      <c r="Y408" s="224"/>
      <c r="Z408" s="213"/>
      <c r="AA408" s="213"/>
      <c r="AB408" s="213"/>
      <c r="AC408" s="213"/>
      <c r="AD408" s="213"/>
      <c r="AE408" s="213"/>
      <c r="AF408" s="213"/>
      <c r="AG408" s="213" t="s">
        <v>303</v>
      </c>
      <c r="AH408" s="213">
        <v>0</v>
      </c>
      <c r="AI408" s="213"/>
      <c r="AJ408" s="213"/>
      <c r="AK408" s="213"/>
      <c r="AL408" s="213"/>
      <c r="AM408" s="213"/>
      <c r="AN408" s="213"/>
      <c r="AO408" s="213"/>
      <c r="AP408" s="213"/>
      <c r="AQ408" s="213"/>
      <c r="AR408" s="213"/>
      <c r="AS408" s="213"/>
      <c r="AT408" s="213"/>
      <c r="AU408" s="213"/>
      <c r="AV408" s="213"/>
      <c r="AW408" s="213"/>
      <c r="AX408" s="213"/>
      <c r="AY408" s="213"/>
      <c r="AZ408" s="213"/>
      <c r="BA408" s="213"/>
      <c r="BB408" s="213"/>
      <c r="BC408" s="213"/>
      <c r="BD408" s="213"/>
      <c r="BE408" s="213"/>
      <c r="BF408" s="213"/>
      <c r="BG408" s="213"/>
      <c r="BH408" s="213"/>
    </row>
    <row r="409" spans="1:60" outlineLevel="3" x14ac:dyDescent="0.25">
      <c r="A409" s="220"/>
      <c r="B409" s="221"/>
      <c r="C409" s="258" t="s">
        <v>708</v>
      </c>
      <c r="D409" s="226"/>
      <c r="E409" s="227">
        <v>4.3499999999999996</v>
      </c>
      <c r="F409" s="224"/>
      <c r="G409" s="224"/>
      <c r="H409" s="224"/>
      <c r="I409" s="224"/>
      <c r="J409" s="224"/>
      <c r="K409" s="224"/>
      <c r="L409" s="224"/>
      <c r="M409" s="224"/>
      <c r="N409" s="223"/>
      <c r="O409" s="223"/>
      <c r="P409" s="223"/>
      <c r="Q409" s="223"/>
      <c r="R409" s="224"/>
      <c r="S409" s="224"/>
      <c r="T409" s="224"/>
      <c r="U409" s="224"/>
      <c r="V409" s="224"/>
      <c r="W409" s="224"/>
      <c r="X409" s="224"/>
      <c r="Y409" s="224"/>
      <c r="Z409" s="213"/>
      <c r="AA409" s="213"/>
      <c r="AB409" s="213"/>
      <c r="AC409" s="213"/>
      <c r="AD409" s="213"/>
      <c r="AE409" s="213"/>
      <c r="AF409" s="213"/>
      <c r="AG409" s="213" t="s">
        <v>303</v>
      </c>
      <c r="AH409" s="213">
        <v>0</v>
      </c>
      <c r="AI409" s="213"/>
      <c r="AJ409" s="213"/>
      <c r="AK409" s="213"/>
      <c r="AL409" s="213"/>
      <c r="AM409" s="213"/>
      <c r="AN409" s="213"/>
      <c r="AO409" s="213"/>
      <c r="AP409" s="213"/>
      <c r="AQ409" s="213"/>
      <c r="AR409" s="213"/>
      <c r="AS409" s="213"/>
      <c r="AT409" s="213"/>
      <c r="AU409" s="213"/>
      <c r="AV409" s="213"/>
      <c r="AW409" s="213"/>
      <c r="AX409" s="213"/>
      <c r="AY409" s="213"/>
      <c r="AZ409" s="213"/>
      <c r="BA409" s="213"/>
      <c r="BB409" s="213"/>
      <c r="BC409" s="213"/>
      <c r="BD409" s="213"/>
      <c r="BE409" s="213"/>
      <c r="BF409" s="213"/>
      <c r="BG409" s="213"/>
      <c r="BH409" s="213"/>
    </row>
    <row r="410" spans="1:60" outlineLevel="3" x14ac:dyDescent="0.25">
      <c r="A410" s="220"/>
      <c r="B410" s="221"/>
      <c r="C410" s="258" t="s">
        <v>709</v>
      </c>
      <c r="D410" s="226"/>
      <c r="E410" s="227">
        <v>1.96</v>
      </c>
      <c r="F410" s="224"/>
      <c r="G410" s="224"/>
      <c r="H410" s="224"/>
      <c r="I410" s="224"/>
      <c r="J410" s="224"/>
      <c r="K410" s="224"/>
      <c r="L410" s="224"/>
      <c r="M410" s="224"/>
      <c r="N410" s="223"/>
      <c r="O410" s="223"/>
      <c r="P410" s="223"/>
      <c r="Q410" s="223"/>
      <c r="R410" s="224"/>
      <c r="S410" s="224"/>
      <c r="T410" s="224"/>
      <c r="U410" s="224"/>
      <c r="V410" s="224"/>
      <c r="W410" s="224"/>
      <c r="X410" s="224"/>
      <c r="Y410" s="224"/>
      <c r="Z410" s="213"/>
      <c r="AA410" s="213"/>
      <c r="AB410" s="213"/>
      <c r="AC410" s="213"/>
      <c r="AD410" s="213"/>
      <c r="AE410" s="213"/>
      <c r="AF410" s="213"/>
      <c r="AG410" s="213" t="s">
        <v>303</v>
      </c>
      <c r="AH410" s="213">
        <v>0</v>
      </c>
      <c r="AI410" s="213"/>
      <c r="AJ410" s="213"/>
      <c r="AK410" s="213"/>
      <c r="AL410" s="213"/>
      <c r="AM410" s="213"/>
      <c r="AN410" s="213"/>
      <c r="AO410" s="213"/>
      <c r="AP410" s="213"/>
      <c r="AQ410" s="213"/>
      <c r="AR410" s="213"/>
      <c r="AS410" s="213"/>
      <c r="AT410" s="213"/>
      <c r="AU410" s="213"/>
      <c r="AV410" s="213"/>
      <c r="AW410" s="213"/>
      <c r="AX410" s="213"/>
      <c r="AY410" s="213"/>
      <c r="AZ410" s="213"/>
      <c r="BA410" s="213"/>
      <c r="BB410" s="213"/>
      <c r="BC410" s="213"/>
      <c r="BD410" s="213"/>
      <c r="BE410" s="213"/>
      <c r="BF410" s="213"/>
      <c r="BG410" s="213"/>
      <c r="BH410" s="213"/>
    </row>
    <row r="411" spans="1:60" outlineLevel="3" x14ac:dyDescent="0.25">
      <c r="A411" s="220"/>
      <c r="B411" s="221"/>
      <c r="C411" s="258" t="s">
        <v>710</v>
      </c>
      <c r="D411" s="226"/>
      <c r="E411" s="227">
        <v>10</v>
      </c>
      <c r="F411" s="224"/>
      <c r="G411" s="224"/>
      <c r="H411" s="224"/>
      <c r="I411" s="224"/>
      <c r="J411" s="224"/>
      <c r="K411" s="224"/>
      <c r="L411" s="224"/>
      <c r="M411" s="224"/>
      <c r="N411" s="223"/>
      <c r="O411" s="223"/>
      <c r="P411" s="223"/>
      <c r="Q411" s="223"/>
      <c r="R411" s="224"/>
      <c r="S411" s="224"/>
      <c r="T411" s="224"/>
      <c r="U411" s="224"/>
      <c r="V411" s="224"/>
      <c r="W411" s="224"/>
      <c r="X411" s="224"/>
      <c r="Y411" s="224"/>
      <c r="Z411" s="213"/>
      <c r="AA411" s="213"/>
      <c r="AB411" s="213"/>
      <c r="AC411" s="213"/>
      <c r="AD411" s="213"/>
      <c r="AE411" s="213"/>
      <c r="AF411" s="213"/>
      <c r="AG411" s="213" t="s">
        <v>303</v>
      </c>
      <c r="AH411" s="213">
        <v>0</v>
      </c>
      <c r="AI411" s="213"/>
      <c r="AJ411" s="213"/>
      <c r="AK411" s="213"/>
      <c r="AL411" s="213"/>
      <c r="AM411" s="213"/>
      <c r="AN411" s="213"/>
      <c r="AO411" s="213"/>
      <c r="AP411" s="213"/>
      <c r="AQ411" s="213"/>
      <c r="AR411" s="213"/>
      <c r="AS411" s="213"/>
      <c r="AT411" s="213"/>
      <c r="AU411" s="213"/>
      <c r="AV411" s="213"/>
      <c r="AW411" s="213"/>
      <c r="AX411" s="213"/>
      <c r="AY411" s="213"/>
      <c r="AZ411" s="213"/>
      <c r="BA411" s="213"/>
      <c r="BB411" s="213"/>
      <c r="BC411" s="213"/>
      <c r="BD411" s="213"/>
      <c r="BE411" s="213"/>
      <c r="BF411" s="213"/>
      <c r="BG411" s="213"/>
      <c r="BH411" s="213"/>
    </row>
    <row r="412" spans="1:60" outlineLevel="1" x14ac:dyDescent="0.25">
      <c r="A412" s="238">
        <v>109</v>
      </c>
      <c r="B412" s="239" t="s">
        <v>448</v>
      </c>
      <c r="C412" s="257" t="s">
        <v>449</v>
      </c>
      <c r="D412" s="240" t="s">
        <v>295</v>
      </c>
      <c r="E412" s="241">
        <v>30.4</v>
      </c>
      <c r="F412" s="242"/>
      <c r="G412" s="243">
        <f>ROUND(E412*F412,2)</f>
        <v>0</v>
      </c>
      <c r="H412" s="242"/>
      <c r="I412" s="243">
        <f>ROUND(E412*H412,2)</f>
        <v>0</v>
      </c>
      <c r="J412" s="242"/>
      <c r="K412" s="243">
        <f>ROUND(E412*J412,2)</f>
        <v>0</v>
      </c>
      <c r="L412" s="243">
        <v>21</v>
      </c>
      <c r="M412" s="243">
        <f>G412*(1+L412/100)</f>
        <v>0</v>
      </c>
      <c r="N412" s="241">
        <v>0</v>
      </c>
      <c r="O412" s="241">
        <f>ROUND(E412*N412,2)</f>
        <v>0</v>
      </c>
      <c r="P412" s="241">
        <v>0</v>
      </c>
      <c r="Q412" s="241">
        <f>ROUND(E412*P412,2)</f>
        <v>0</v>
      </c>
      <c r="R412" s="243" t="s">
        <v>444</v>
      </c>
      <c r="S412" s="243" t="s">
        <v>297</v>
      </c>
      <c r="T412" s="244" t="s">
        <v>298</v>
      </c>
      <c r="U412" s="224">
        <v>0.98</v>
      </c>
      <c r="V412" s="224">
        <f>ROUND(E412*U412,2)</f>
        <v>29.79</v>
      </c>
      <c r="W412" s="224"/>
      <c r="X412" s="224" t="s">
        <v>299</v>
      </c>
      <c r="Y412" s="224" t="s">
        <v>300</v>
      </c>
      <c r="Z412" s="213"/>
      <c r="AA412" s="213"/>
      <c r="AB412" s="213"/>
      <c r="AC412" s="213"/>
      <c r="AD412" s="213"/>
      <c r="AE412" s="213"/>
      <c r="AF412" s="213"/>
      <c r="AG412" s="213" t="s">
        <v>301</v>
      </c>
      <c r="AH412" s="213"/>
      <c r="AI412" s="213"/>
      <c r="AJ412" s="213"/>
      <c r="AK412" s="213"/>
      <c r="AL412" s="213"/>
      <c r="AM412" s="213"/>
      <c r="AN412" s="213"/>
      <c r="AO412" s="213"/>
      <c r="AP412" s="213"/>
      <c r="AQ412" s="213"/>
      <c r="AR412" s="213"/>
      <c r="AS412" s="213"/>
      <c r="AT412" s="213"/>
      <c r="AU412" s="213"/>
      <c r="AV412" s="213"/>
      <c r="AW412" s="213"/>
      <c r="AX412" s="213"/>
      <c r="AY412" s="213"/>
      <c r="AZ412" s="213"/>
      <c r="BA412" s="213"/>
      <c r="BB412" s="213"/>
      <c r="BC412" s="213"/>
      <c r="BD412" s="213"/>
      <c r="BE412" s="213"/>
      <c r="BF412" s="213"/>
      <c r="BG412" s="213"/>
      <c r="BH412" s="213"/>
    </row>
    <row r="413" spans="1:60" outlineLevel="2" x14ac:dyDescent="0.25">
      <c r="A413" s="220"/>
      <c r="B413" s="221"/>
      <c r="C413" s="260" t="s">
        <v>450</v>
      </c>
      <c r="D413" s="253"/>
      <c r="E413" s="253"/>
      <c r="F413" s="253"/>
      <c r="G413" s="253"/>
      <c r="H413" s="224"/>
      <c r="I413" s="224"/>
      <c r="J413" s="224"/>
      <c r="K413" s="224"/>
      <c r="L413" s="224"/>
      <c r="M413" s="224"/>
      <c r="N413" s="223"/>
      <c r="O413" s="223"/>
      <c r="P413" s="223"/>
      <c r="Q413" s="223"/>
      <c r="R413" s="224"/>
      <c r="S413" s="224"/>
      <c r="T413" s="224"/>
      <c r="U413" s="224"/>
      <c r="V413" s="224"/>
      <c r="W413" s="224"/>
      <c r="X413" s="224"/>
      <c r="Y413" s="224"/>
      <c r="Z413" s="213"/>
      <c r="AA413" s="213"/>
      <c r="AB413" s="213"/>
      <c r="AC413" s="213"/>
      <c r="AD413" s="213"/>
      <c r="AE413" s="213"/>
      <c r="AF413" s="213"/>
      <c r="AG413" s="213" t="s">
        <v>322</v>
      </c>
      <c r="AH413" s="213"/>
      <c r="AI413" s="213"/>
      <c r="AJ413" s="213"/>
      <c r="AK413" s="213"/>
      <c r="AL413" s="213"/>
      <c r="AM413" s="213"/>
      <c r="AN413" s="213"/>
      <c r="AO413" s="213"/>
      <c r="AP413" s="213"/>
      <c r="AQ413" s="213"/>
      <c r="AR413" s="213"/>
      <c r="AS413" s="213"/>
      <c r="AT413" s="213"/>
      <c r="AU413" s="213"/>
      <c r="AV413" s="213"/>
      <c r="AW413" s="213"/>
      <c r="AX413" s="213"/>
      <c r="AY413" s="213"/>
      <c r="AZ413" s="213"/>
      <c r="BA413" s="213"/>
      <c r="BB413" s="213"/>
      <c r="BC413" s="213"/>
      <c r="BD413" s="213"/>
      <c r="BE413" s="213"/>
      <c r="BF413" s="213"/>
      <c r="BG413" s="213"/>
      <c r="BH413" s="213"/>
    </row>
    <row r="414" spans="1:60" outlineLevel="2" x14ac:dyDescent="0.25">
      <c r="A414" s="220"/>
      <c r="B414" s="221"/>
      <c r="C414" s="258" t="s">
        <v>700</v>
      </c>
      <c r="D414" s="226"/>
      <c r="E414" s="227">
        <v>6</v>
      </c>
      <c r="F414" s="224"/>
      <c r="G414" s="224"/>
      <c r="H414" s="224"/>
      <c r="I414" s="224"/>
      <c r="J414" s="224"/>
      <c r="K414" s="224"/>
      <c r="L414" s="224"/>
      <c r="M414" s="224"/>
      <c r="N414" s="223"/>
      <c r="O414" s="223"/>
      <c r="P414" s="223"/>
      <c r="Q414" s="223"/>
      <c r="R414" s="224"/>
      <c r="S414" s="224"/>
      <c r="T414" s="224"/>
      <c r="U414" s="224"/>
      <c r="V414" s="224"/>
      <c r="W414" s="224"/>
      <c r="X414" s="224"/>
      <c r="Y414" s="224"/>
      <c r="Z414" s="213"/>
      <c r="AA414" s="213"/>
      <c r="AB414" s="213"/>
      <c r="AC414" s="213"/>
      <c r="AD414" s="213"/>
      <c r="AE414" s="213"/>
      <c r="AF414" s="213"/>
      <c r="AG414" s="213" t="s">
        <v>303</v>
      </c>
      <c r="AH414" s="213">
        <v>0</v>
      </c>
      <c r="AI414" s="213"/>
      <c r="AJ414" s="213"/>
      <c r="AK414" s="213"/>
      <c r="AL414" s="213"/>
      <c r="AM414" s="213"/>
      <c r="AN414" s="213"/>
      <c r="AO414" s="213"/>
      <c r="AP414" s="213"/>
      <c r="AQ414" s="213"/>
      <c r="AR414" s="213"/>
      <c r="AS414" s="213"/>
      <c r="AT414" s="213"/>
      <c r="AU414" s="213"/>
      <c r="AV414" s="213"/>
      <c r="AW414" s="213"/>
      <c r="AX414" s="213"/>
      <c r="AY414" s="213"/>
      <c r="AZ414" s="213"/>
      <c r="BA414" s="213"/>
      <c r="BB414" s="213"/>
      <c r="BC414" s="213"/>
      <c r="BD414" s="213"/>
      <c r="BE414" s="213"/>
      <c r="BF414" s="213"/>
      <c r="BG414" s="213"/>
      <c r="BH414" s="213"/>
    </row>
    <row r="415" spans="1:60" outlineLevel="3" x14ac:dyDescent="0.25">
      <c r="A415" s="220"/>
      <c r="B415" s="221"/>
      <c r="C415" s="258" t="s">
        <v>704</v>
      </c>
      <c r="D415" s="226"/>
      <c r="E415" s="227">
        <v>4.2</v>
      </c>
      <c r="F415" s="224"/>
      <c r="G415" s="224"/>
      <c r="H415" s="224"/>
      <c r="I415" s="224"/>
      <c r="J415" s="224"/>
      <c r="K415" s="224"/>
      <c r="L415" s="224"/>
      <c r="M415" s="224"/>
      <c r="N415" s="223"/>
      <c r="O415" s="223"/>
      <c r="P415" s="223"/>
      <c r="Q415" s="223"/>
      <c r="R415" s="224"/>
      <c r="S415" s="224"/>
      <c r="T415" s="224"/>
      <c r="U415" s="224"/>
      <c r="V415" s="224"/>
      <c r="W415" s="224"/>
      <c r="X415" s="224"/>
      <c r="Y415" s="224"/>
      <c r="Z415" s="213"/>
      <c r="AA415" s="213"/>
      <c r="AB415" s="213"/>
      <c r="AC415" s="213"/>
      <c r="AD415" s="213"/>
      <c r="AE415" s="213"/>
      <c r="AF415" s="213"/>
      <c r="AG415" s="213" t="s">
        <v>303</v>
      </c>
      <c r="AH415" s="213">
        <v>0</v>
      </c>
      <c r="AI415" s="213"/>
      <c r="AJ415" s="213"/>
      <c r="AK415" s="213"/>
      <c r="AL415" s="213"/>
      <c r="AM415" s="213"/>
      <c r="AN415" s="213"/>
      <c r="AO415" s="213"/>
      <c r="AP415" s="213"/>
      <c r="AQ415" s="213"/>
      <c r="AR415" s="213"/>
      <c r="AS415" s="213"/>
      <c r="AT415" s="213"/>
      <c r="AU415" s="213"/>
      <c r="AV415" s="213"/>
      <c r="AW415" s="213"/>
      <c r="AX415" s="213"/>
      <c r="AY415" s="213"/>
      <c r="AZ415" s="213"/>
      <c r="BA415" s="213"/>
      <c r="BB415" s="213"/>
      <c r="BC415" s="213"/>
      <c r="BD415" s="213"/>
      <c r="BE415" s="213"/>
      <c r="BF415" s="213"/>
      <c r="BG415" s="213"/>
      <c r="BH415" s="213"/>
    </row>
    <row r="416" spans="1:60" outlineLevel="3" x14ac:dyDescent="0.25">
      <c r="A416" s="220"/>
      <c r="B416" s="221"/>
      <c r="C416" s="258" t="s">
        <v>705</v>
      </c>
      <c r="D416" s="226"/>
      <c r="E416" s="227">
        <v>2.06</v>
      </c>
      <c r="F416" s="224"/>
      <c r="G416" s="224"/>
      <c r="H416" s="224"/>
      <c r="I416" s="224"/>
      <c r="J416" s="224"/>
      <c r="K416" s="224"/>
      <c r="L416" s="224"/>
      <c r="M416" s="224"/>
      <c r="N416" s="223"/>
      <c r="O416" s="223"/>
      <c r="P416" s="223"/>
      <c r="Q416" s="223"/>
      <c r="R416" s="224"/>
      <c r="S416" s="224"/>
      <c r="T416" s="224"/>
      <c r="U416" s="224"/>
      <c r="V416" s="224"/>
      <c r="W416" s="224"/>
      <c r="X416" s="224"/>
      <c r="Y416" s="224"/>
      <c r="Z416" s="213"/>
      <c r="AA416" s="213"/>
      <c r="AB416" s="213"/>
      <c r="AC416" s="213"/>
      <c r="AD416" s="213"/>
      <c r="AE416" s="213"/>
      <c r="AF416" s="213"/>
      <c r="AG416" s="213" t="s">
        <v>303</v>
      </c>
      <c r="AH416" s="213">
        <v>0</v>
      </c>
      <c r="AI416" s="213"/>
      <c r="AJ416" s="213"/>
      <c r="AK416" s="213"/>
      <c r="AL416" s="213"/>
      <c r="AM416" s="213"/>
      <c r="AN416" s="213"/>
      <c r="AO416" s="213"/>
      <c r="AP416" s="213"/>
      <c r="AQ416" s="213"/>
      <c r="AR416" s="213"/>
      <c r="AS416" s="213"/>
      <c r="AT416" s="213"/>
      <c r="AU416" s="213"/>
      <c r="AV416" s="213"/>
      <c r="AW416" s="213"/>
      <c r="AX416" s="213"/>
      <c r="AY416" s="213"/>
      <c r="AZ416" s="213"/>
      <c r="BA416" s="213"/>
      <c r="BB416" s="213"/>
      <c r="BC416" s="213"/>
      <c r="BD416" s="213"/>
      <c r="BE416" s="213"/>
      <c r="BF416" s="213"/>
      <c r="BG416" s="213"/>
      <c r="BH416" s="213"/>
    </row>
    <row r="417" spans="1:60" outlineLevel="3" x14ac:dyDescent="0.25">
      <c r="A417" s="220"/>
      <c r="B417" s="221"/>
      <c r="C417" s="258" t="s">
        <v>707</v>
      </c>
      <c r="D417" s="226"/>
      <c r="E417" s="227">
        <v>1.83</v>
      </c>
      <c r="F417" s="224"/>
      <c r="G417" s="224"/>
      <c r="H417" s="224"/>
      <c r="I417" s="224"/>
      <c r="J417" s="224"/>
      <c r="K417" s="224"/>
      <c r="L417" s="224"/>
      <c r="M417" s="224"/>
      <c r="N417" s="223"/>
      <c r="O417" s="223"/>
      <c r="P417" s="223"/>
      <c r="Q417" s="223"/>
      <c r="R417" s="224"/>
      <c r="S417" s="224"/>
      <c r="T417" s="224"/>
      <c r="U417" s="224"/>
      <c r="V417" s="224"/>
      <c r="W417" s="224"/>
      <c r="X417" s="224"/>
      <c r="Y417" s="224"/>
      <c r="Z417" s="213"/>
      <c r="AA417" s="213"/>
      <c r="AB417" s="213"/>
      <c r="AC417" s="213"/>
      <c r="AD417" s="213"/>
      <c r="AE417" s="213"/>
      <c r="AF417" s="213"/>
      <c r="AG417" s="213" t="s">
        <v>303</v>
      </c>
      <c r="AH417" s="213">
        <v>0</v>
      </c>
      <c r="AI417" s="213"/>
      <c r="AJ417" s="213"/>
      <c r="AK417" s="213"/>
      <c r="AL417" s="213"/>
      <c r="AM417" s="213"/>
      <c r="AN417" s="213"/>
      <c r="AO417" s="213"/>
      <c r="AP417" s="213"/>
      <c r="AQ417" s="213"/>
      <c r="AR417" s="213"/>
      <c r="AS417" s="213"/>
      <c r="AT417" s="213"/>
      <c r="AU417" s="213"/>
      <c r="AV417" s="213"/>
      <c r="AW417" s="213"/>
      <c r="AX417" s="213"/>
      <c r="AY417" s="213"/>
      <c r="AZ417" s="213"/>
      <c r="BA417" s="213"/>
      <c r="BB417" s="213"/>
      <c r="BC417" s="213"/>
      <c r="BD417" s="213"/>
      <c r="BE417" s="213"/>
      <c r="BF417" s="213"/>
      <c r="BG417" s="213"/>
      <c r="BH417" s="213"/>
    </row>
    <row r="418" spans="1:60" outlineLevel="3" x14ac:dyDescent="0.25">
      <c r="A418" s="220"/>
      <c r="B418" s="221"/>
      <c r="C418" s="258" t="s">
        <v>708</v>
      </c>
      <c r="D418" s="226"/>
      <c r="E418" s="227">
        <v>4.3499999999999996</v>
      </c>
      <c r="F418" s="224"/>
      <c r="G418" s="224"/>
      <c r="H418" s="224"/>
      <c r="I418" s="224"/>
      <c r="J418" s="224"/>
      <c r="K418" s="224"/>
      <c r="L418" s="224"/>
      <c r="M418" s="224"/>
      <c r="N418" s="223"/>
      <c r="O418" s="223"/>
      <c r="P418" s="223"/>
      <c r="Q418" s="223"/>
      <c r="R418" s="224"/>
      <c r="S418" s="224"/>
      <c r="T418" s="224"/>
      <c r="U418" s="224"/>
      <c r="V418" s="224"/>
      <c r="W418" s="224"/>
      <c r="X418" s="224"/>
      <c r="Y418" s="224"/>
      <c r="Z418" s="213"/>
      <c r="AA418" s="213"/>
      <c r="AB418" s="213"/>
      <c r="AC418" s="213"/>
      <c r="AD418" s="213"/>
      <c r="AE418" s="213"/>
      <c r="AF418" s="213"/>
      <c r="AG418" s="213" t="s">
        <v>303</v>
      </c>
      <c r="AH418" s="213">
        <v>0</v>
      </c>
      <c r="AI418" s="213"/>
      <c r="AJ418" s="213"/>
      <c r="AK418" s="213"/>
      <c r="AL418" s="213"/>
      <c r="AM418" s="213"/>
      <c r="AN418" s="213"/>
      <c r="AO418" s="213"/>
      <c r="AP418" s="213"/>
      <c r="AQ418" s="213"/>
      <c r="AR418" s="213"/>
      <c r="AS418" s="213"/>
      <c r="AT418" s="213"/>
      <c r="AU418" s="213"/>
      <c r="AV418" s="213"/>
      <c r="AW418" s="213"/>
      <c r="AX418" s="213"/>
      <c r="AY418" s="213"/>
      <c r="AZ418" s="213"/>
      <c r="BA418" s="213"/>
      <c r="BB418" s="213"/>
      <c r="BC418" s="213"/>
      <c r="BD418" s="213"/>
      <c r="BE418" s="213"/>
      <c r="BF418" s="213"/>
      <c r="BG418" s="213"/>
      <c r="BH418" s="213"/>
    </row>
    <row r="419" spans="1:60" outlineLevel="3" x14ac:dyDescent="0.25">
      <c r="A419" s="220"/>
      <c r="B419" s="221"/>
      <c r="C419" s="258" t="s">
        <v>709</v>
      </c>
      <c r="D419" s="226"/>
      <c r="E419" s="227">
        <v>1.96</v>
      </c>
      <c r="F419" s="224"/>
      <c r="G419" s="224"/>
      <c r="H419" s="224"/>
      <c r="I419" s="224"/>
      <c r="J419" s="224"/>
      <c r="K419" s="224"/>
      <c r="L419" s="224"/>
      <c r="M419" s="224"/>
      <c r="N419" s="223"/>
      <c r="O419" s="223"/>
      <c r="P419" s="223"/>
      <c r="Q419" s="223"/>
      <c r="R419" s="224"/>
      <c r="S419" s="224"/>
      <c r="T419" s="224"/>
      <c r="U419" s="224"/>
      <c r="V419" s="224"/>
      <c r="W419" s="224"/>
      <c r="X419" s="224"/>
      <c r="Y419" s="224"/>
      <c r="Z419" s="213"/>
      <c r="AA419" s="213"/>
      <c r="AB419" s="213"/>
      <c r="AC419" s="213"/>
      <c r="AD419" s="213"/>
      <c r="AE419" s="213"/>
      <c r="AF419" s="213"/>
      <c r="AG419" s="213" t="s">
        <v>303</v>
      </c>
      <c r="AH419" s="213">
        <v>0</v>
      </c>
      <c r="AI419" s="213"/>
      <c r="AJ419" s="213"/>
      <c r="AK419" s="213"/>
      <c r="AL419" s="213"/>
      <c r="AM419" s="213"/>
      <c r="AN419" s="213"/>
      <c r="AO419" s="213"/>
      <c r="AP419" s="213"/>
      <c r="AQ419" s="213"/>
      <c r="AR419" s="213"/>
      <c r="AS419" s="213"/>
      <c r="AT419" s="213"/>
      <c r="AU419" s="213"/>
      <c r="AV419" s="213"/>
      <c r="AW419" s="213"/>
      <c r="AX419" s="213"/>
      <c r="AY419" s="213"/>
      <c r="AZ419" s="213"/>
      <c r="BA419" s="213"/>
      <c r="BB419" s="213"/>
      <c r="BC419" s="213"/>
      <c r="BD419" s="213"/>
      <c r="BE419" s="213"/>
      <c r="BF419" s="213"/>
      <c r="BG419" s="213"/>
      <c r="BH419" s="213"/>
    </row>
    <row r="420" spans="1:60" outlineLevel="3" x14ac:dyDescent="0.25">
      <c r="A420" s="220"/>
      <c r="B420" s="221"/>
      <c r="C420" s="258" t="s">
        <v>710</v>
      </c>
      <c r="D420" s="226"/>
      <c r="E420" s="227">
        <v>10</v>
      </c>
      <c r="F420" s="224"/>
      <c r="G420" s="224"/>
      <c r="H420" s="224"/>
      <c r="I420" s="224"/>
      <c r="J420" s="224"/>
      <c r="K420" s="224"/>
      <c r="L420" s="224"/>
      <c r="M420" s="224"/>
      <c r="N420" s="223"/>
      <c r="O420" s="223"/>
      <c r="P420" s="223"/>
      <c r="Q420" s="223"/>
      <c r="R420" s="224"/>
      <c r="S420" s="224"/>
      <c r="T420" s="224"/>
      <c r="U420" s="224"/>
      <c r="V420" s="224"/>
      <c r="W420" s="224"/>
      <c r="X420" s="224"/>
      <c r="Y420" s="224"/>
      <c r="Z420" s="213"/>
      <c r="AA420" s="213"/>
      <c r="AB420" s="213"/>
      <c r="AC420" s="213"/>
      <c r="AD420" s="213"/>
      <c r="AE420" s="213"/>
      <c r="AF420" s="213"/>
      <c r="AG420" s="213" t="s">
        <v>303</v>
      </c>
      <c r="AH420" s="213">
        <v>0</v>
      </c>
      <c r="AI420" s="213"/>
      <c r="AJ420" s="213"/>
      <c r="AK420" s="213"/>
      <c r="AL420" s="213"/>
      <c r="AM420" s="213"/>
      <c r="AN420" s="213"/>
      <c r="AO420" s="213"/>
      <c r="AP420" s="213"/>
      <c r="AQ420" s="213"/>
      <c r="AR420" s="213"/>
      <c r="AS420" s="213"/>
      <c r="AT420" s="213"/>
      <c r="AU420" s="213"/>
      <c r="AV420" s="213"/>
      <c r="AW420" s="213"/>
      <c r="AX420" s="213"/>
      <c r="AY420" s="213"/>
      <c r="AZ420" s="213"/>
      <c r="BA420" s="213"/>
      <c r="BB420" s="213"/>
      <c r="BC420" s="213"/>
      <c r="BD420" s="213"/>
      <c r="BE420" s="213"/>
      <c r="BF420" s="213"/>
      <c r="BG420" s="213"/>
      <c r="BH420" s="213"/>
    </row>
    <row r="421" spans="1:60" outlineLevel="1" x14ac:dyDescent="0.25">
      <c r="A421" s="245">
        <v>110</v>
      </c>
      <c r="B421" s="246" t="s">
        <v>451</v>
      </c>
      <c r="C421" s="259" t="s">
        <v>452</v>
      </c>
      <c r="D421" s="247" t="s">
        <v>295</v>
      </c>
      <c r="E421" s="248">
        <v>30.4</v>
      </c>
      <c r="F421" s="249"/>
      <c r="G421" s="250">
        <f>ROUND(E421*F421,2)</f>
        <v>0</v>
      </c>
      <c r="H421" s="249"/>
      <c r="I421" s="250">
        <f>ROUND(E421*H421,2)</f>
        <v>0</v>
      </c>
      <c r="J421" s="249"/>
      <c r="K421" s="250">
        <f>ROUND(E421*J421,2)</f>
        <v>0</v>
      </c>
      <c r="L421" s="250">
        <v>21</v>
      </c>
      <c r="M421" s="250">
        <f>G421*(1+L421/100)</f>
        <v>0</v>
      </c>
      <c r="N421" s="248">
        <v>4.0000000000000003E-5</v>
      </c>
      <c r="O421" s="248">
        <f>ROUND(E421*N421,2)</f>
        <v>0</v>
      </c>
      <c r="P421" s="248">
        <v>0</v>
      </c>
      <c r="Q421" s="248">
        <f>ROUND(E421*P421,2)</f>
        <v>0</v>
      </c>
      <c r="R421" s="250" t="s">
        <v>444</v>
      </c>
      <c r="S421" s="250" t="s">
        <v>297</v>
      </c>
      <c r="T421" s="251" t="s">
        <v>298</v>
      </c>
      <c r="U421" s="224">
        <v>7.0000000000000007E-2</v>
      </c>
      <c r="V421" s="224">
        <f>ROUND(E421*U421,2)</f>
        <v>2.13</v>
      </c>
      <c r="W421" s="224"/>
      <c r="X421" s="224" t="s">
        <v>299</v>
      </c>
      <c r="Y421" s="224" t="s">
        <v>300</v>
      </c>
      <c r="Z421" s="213"/>
      <c r="AA421" s="213"/>
      <c r="AB421" s="213"/>
      <c r="AC421" s="213"/>
      <c r="AD421" s="213"/>
      <c r="AE421" s="213"/>
      <c r="AF421" s="213"/>
      <c r="AG421" s="213" t="s">
        <v>301</v>
      </c>
      <c r="AH421" s="213"/>
      <c r="AI421" s="213"/>
      <c r="AJ421" s="213"/>
      <c r="AK421" s="213"/>
      <c r="AL421" s="213"/>
      <c r="AM421" s="213"/>
      <c r="AN421" s="213"/>
      <c r="AO421" s="213"/>
      <c r="AP421" s="213"/>
      <c r="AQ421" s="213"/>
      <c r="AR421" s="213"/>
      <c r="AS421" s="213"/>
      <c r="AT421" s="213"/>
      <c r="AU421" s="213"/>
      <c r="AV421" s="213"/>
      <c r="AW421" s="213"/>
      <c r="AX421" s="213"/>
      <c r="AY421" s="213"/>
      <c r="AZ421" s="213"/>
      <c r="BA421" s="213"/>
      <c r="BB421" s="213"/>
      <c r="BC421" s="213"/>
      <c r="BD421" s="213"/>
      <c r="BE421" s="213"/>
      <c r="BF421" s="213"/>
      <c r="BG421" s="213"/>
      <c r="BH421" s="213"/>
    </row>
    <row r="422" spans="1:60" outlineLevel="1" x14ac:dyDescent="0.25">
      <c r="A422" s="238">
        <v>111</v>
      </c>
      <c r="B422" s="239" t="s">
        <v>453</v>
      </c>
      <c r="C422" s="257" t="s">
        <v>454</v>
      </c>
      <c r="D422" s="240" t="s">
        <v>295</v>
      </c>
      <c r="E422" s="241">
        <v>34.96</v>
      </c>
      <c r="F422" s="242"/>
      <c r="G422" s="243">
        <f>ROUND(E422*F422,2)</f>
        <v>0</v>
      </c>
      <c r="H422" s="242"/>
      <c r="I422" s="243">
        <f>ROUND(E422*H422,2)</f>
        <v>0</v>
      </c>
      <c r="J422" s="242"/>
      <c r="K422" s="243">
        <f>ROUND(E422*J422,2)</f>
        <v>0</v>
      </c>
      <c r="L422" s="243">
        <v>21</v>
      </c>
      <c r="M422" s="243">
        <f>G422*(1+L422/100)</f>
        <v>0</v>
      </c>
      <c r="N422" s="241">
        <v>0</v>
      </c>
      <c r="O422" s="241">
        <f>ROUND(E422*N422,2)</f>
        <v>0</v>
      </c>
      <c r="P422" s="241">
        <v>0</v>
      </c>
      <c r="Q422" s="241">
        <f>ROUND(E422*P422,2)</f>
        <v>0</v>
      </c>
      <c r="R422" s="243"/>
      <c r="S422" s="243" t="s">
        <v>354</v>
      </c>
      <c r="T422" s="244" t="s">
        <v>355</v>
      </c>
      <c r="U422" s="224">
        <v>0</v>
      </c>
      <c r="V422" s="224">
        <f>ROUND(E422*U422,2)</f>
        <v>0</v>
      </c>
      <c r="W422" s="224"/>
      <c r="X422" s="224" t="s">
        <v>299</v>
      </c>
      <c r="Y422" s="224" t="s">
        <v>300</v>
      </c>
      <c r="Z422" s="213"/>
      <c r="AA422" s="213"/>
      <c r="AB422" s="213"/>
      <c r="AC422" s="213"/>
      <c r="AD422" s="213"/>
      <c r="AE422" s="213"/>
      <c r="AF422" s="213"/>
      <c r="AG422" s="213" t="s">
        <v>301</v>
      </c>
      <c r="AH422" s="213"/>
      <c r="AI422" s="213"/>
      <c r="AJ422" s="213"/>
      <c r="AK422" s="213"/>
      <c r="AL422" s="213"/>
      <c r="AM422" s="213"/>
      <c r="AN422" s="213"/>
      <c r="AO422" s="213"/>
      <c r="AP422" s="213"/>
      <c r="AQ422" s="213"/>
      <c r="AR422" s="213"/>
      <c r="AS422" s="213"/>
      <c r="AT422" s="213"/>
      <c r="AU422" s="213"/>
      <c r="AV422" s="213"/>
      <c r="AW422" s="213"/>
      <c r="AX422" s="213"/>
      <c r="AY422" s="213"/>
      <c r="AZ422" s="213"/>
      <c r="BA422" s="213"/>
      <c r="BB422" s="213"/>
      <c r="BC422" s="213"/>
      <c r="BD422" s="213"/>
      <c r="BE422" s="213"/>
      <c r="BF422" s="213"/>
      <c r="BG422" s="213"/>
      <c r="BH422" s="213"/>
    </row>
    <row r="423" spans="1:60" outlineLevel="2" x14ac:dyDescent="0.25">
      <c r="A423" s="220"/>
      <c r="B423" s="221"/>
      <c r="C423" s="258" t="s">
        <v>836</v>
      </c>
      <c r="D423" s="226"/>
      <c r="E423" s="227">
        <v>34.96</v>
      </c>
      <c r="F423" s="224"/>
      <c r="G423" s="224"/>
      <c r="H423" s="224"/>
      <c r="I423" s="224"/>
      <c r="J423" s="224"/>
      <c r="K423" s="224"/>
      <c r="L423" s="224"/>
      <c r="M423" s="224"/>
      <c r="N423" s="223"/>
      <c r="O423" s="223"/>
      <c r="P423" s="223"/>
      <c r="Q423" s="223"/>
      <c r="R423" s="224"/>
      <c r="S423" s="224"/>
      <c r="T423" s="224"/>
      <c r="U423" s="224"/>
      <c r="V423" s="224"/>
      <c r="W423" s="224"/>
      <c r="X423" s="224"/>
      <c r="Y423" s="224"/>
      <c r="Z423" s="213"/>
      <c r="AA423" s="213"/>
      <c r="AB423" s="213"/>
      <c r="AC423" s="213"/>
      <c r="AD423" s="213"/>
      <c r="AE423" s="213"/>
      <c r="AF423" s="213"/>
      <c r="AG423" s="213" t="s">
        <v>303</v>
      </c>
      <c r="AH423" s="213">
        <v>0</v>
      </c>
      <c r="AI423" s="213"/>
      <c r="AJ423" s="213"/>
      <c r="AK423" s="213"/>
      <c r="AL423" s="213"/>
      <c r="AM423" s="213"/>
      <c r="AN423" s="213"/>
      <c r="AO423" s="213"/>
      <c r="AP423" s="213"/>
      <c r="AQ423" s="213"/>
      <c r="AR423" s="213"/>
      <c r="AS423" s="213"/>
      <c r="AT423" s="213"/>
      <c r="AU423" s="213"/>
      <c r="AV423" s="213"/>
      <c r="AW423" s="213"/>
      <c r="AX423" s="213"/>
      <c r="AY423" s="213"/>
      <c r="AZ423" s="213"/>
      <c r="BA423" s="213"/>
      <c r="BB423" s="213"/>
      <c r="BC423" s="213"/>
      <c r="BD423" s="213"/>
      <c r="BE423" s="213"/>
      <c r="BF423" s="213"/>
      <c r="BG423" s="213"/>
      <c r="BH423" s="213"/>
    </row>
    <row r="424" spans="1:60" outlineLevel="1" x14ac:dyDescent="0.25">
      <c r="A424" s="238">
        <v>112</v>
      </c>
      <c r="B424" s="239" t="s">
        <v>456</v>
      </c>
      <c r="C424" s="257" t="s">
        <v>457</v>
      </c>
      <c r="D424" s="240" t="s">
        <v>419</v>
      </c>
      <c r="E424" s="241">
        <v>1</v>
      </c>
      <c r="F424" s="242"/>
      <c r="G424" s="243">
        <f>ROUND(E424*F424,2)</f>
        <v>0</v>
      </c>
      <c r="H424" s="242"/>
      <c r="I424" s="243">
        <f>ROUND(E424*H424,2)</f>
        <v>0</v>
      </c>
      <c r="J424" s="242"/>
      <c r="K424" s="243">
        <f>ROUND(E424*J424,2)</f>
        <v>0</v>
      </c>
      <c r="L424" s="243">
        <v>21</v>
      </c>
      <c r="M424" s="243">
        <f>G424*(1+L424/100)</f>
        <v>0</v>
      </c>
      <c r="N424" s="241">
        <v>0</v>
      </c>
      <c r="O424" s="241">
        <f>ROUND(E424*N424,2)</f>
        <v>0</v>
      </c>
      <c r="P424" s="241">
        <v>0</v>
      </c>
      <c r="Q424" s="241">
        <f>ROUND(E424*P424,2)</f>
        <v>0</v>
      </c>
      <c r="R424" s="243"/>
      <c r="S424" s="243" t="s">
        <v>354</v>
      </c>
      <c r="T424" s="244" t="s">
        <v>355</v>
      </c>
      <c r="U424" s="224">
        <v>0</v>
      </c>
      <c r="V424" s="224">
        <f>ROUND(E424*U424,2)</f>
        <v>0</v>
      </c>
      <c r="W424" s="224"/>
      <c r="X424" s="224" t="s">
        <v>299</v>
      </c>
      <c r="Y424" s="224" t="s">
        <v>300</v>
      </c>
      <c r="Z424" s="213"/>
      <c r="AA424" s="213"/>
      <c r="AB424" s="213"/>
      <c r="AC424" s="213"/>
      <c r="AD424" s="213"/>
      <c r="AE424" s="213"/>
      <c r="AF424" s="213"/>
      <c r="AG424" s="213" t="s">
        <v>301</v>
      </c>
      <c r="AH424" s="213"/>
      <c r="AI424" s="213"/>
      <c r="AJ424" s="213"/>
      <c r="AK424" s="213"/>
      <c r="AL424" s="213"/>
      <c r="AM424" s="213"/>
      <c r="AN424" s="213"/>
      <c r="AO424" s="213"/>
      <c r="AP424" s="213"/>
      <c r="AQ424" s="213"/>
      <c r="AR424" s="213"/>
      <c r="AS424" s="213"/>
      <c r="AT424" s="213"/>
      <c r="AU424" s="213"/>
      <c r="AV424" s="213"/>
      <c r="AW424" s="213"/>
      <c r="AX424" s="213"/>
      <c r="AY424" s="213"/>
      <c r="AZ424" s="213"/>
      <c r="BA424" s="213"/>
      <c r="BB424" s="213"/>
      <c r="BC424" s="213"/>
      <c r="BD424" s="213"/>
      <c r="BE424" s="213"/>
      <c r="BF424" s="213"/>
      <c r="BG424" s="213"/>
      <c r="BH424" s="213"/>
    </row>
    <row r="425" spans="1:60" outlineLevel="1" x14ac:dyDescent="0.25">
      <c r="A425" s="220">
        <v>113</v>
      </c>
      <c r="B425" s="221" t="s">
        <v>458</v>
      </c>
      <c r="C425" s="262" t="s">
        <v>459</v>
      </c>
      <c r="D425" s="222" t="s">
        <v>0</v>
      </c>
      <c r="E425" s="254"/>
      <c r="F425" s="225"/>
      <c r="G425" s="224">
        <f>ROUND(E425*F425,2)</f>
        <v>0</v>
      </c>
      <c r="H425" s="225"/>
      <c r="I425" s="224">
        <f>ROUND(E425*H425,2)</f>
        <v>0</v>
      </c>
      <c r="J425" s="225"/>
      <c r="K425" s="224">
        <f>ROUND(E425*J425,2)</f>
        <v>0</v>
      </c>
      <c r="L425" s="224">
        <v>21</v>
      </c>
      <c r="M425" s="224">
        <f>G425*(1+L425/100)</f>
        <v>0</v>
      </c>
      <c r="N425" s="223">
        <v>0</v>
      </c>
      <c r="O425" s="223">
        <f>ROUND(E425*N425,2)</f>
        <v>0</v>
      </c>
      <c r="P425" s="223">
        <v>0</v>
      </c>
      <c r="Q425" s="223">
        <f>ROUND(E425*P425,2)</f>
        <v>0</v>
      </c>
      <c r="R425" s="224" t="s">
        <v>444</v>
      </c>
      <c r="S425" s="224" t="s">
        <v>297</v>
      </c>
      <c r="T425" s="224" t="s">
        <v>298</v>
      </c>
      <c r="U425" s="224">
        <v>0</v>
      </c>
      <c r="V425" s="224">
        <f>ROUND(E425*U425,2)</f>
        <v>0</v>
      </c>
      <c r="W425" s="224"/>
      <c r="X425" s="224" t="s">
        <v>382</v>
      </c>
      <c r="Y425" s="224" t="s">
        <v>300</v>
      </c>
      <c r="Z425" s="213"/>
      <c r="AA425" s="213"/>
      <c r="AB425" s="213"/>
      <c r="AC425" s="213"/>
      <c r="AD425" s="213"/>
      <c r="AE425" s="213"/>
      <c r="AF425" s="213"/>
      <c r="AG425" s="213" t="s">
        <v>383</v>
      </c>
      <c r="AH425" s="213"/>
      <c r="AI425" s="213"/>
      <c r="AJ425" s="213"/>
      <c r="AK425" s="213"/>
      <c r="AL425" s="213"/>
      <c r="AM425" s="213"/>
      <c r="AN425" s="213"/>
      <c r="AO425" s="213"/>
      <c r="AP425" s="213"/>
      <c r="AQ425" s="213"/>
      <c r="AR425" s="213"/>
      <c r="AS425" s="213"/>
      <c r="AT425" s="213"/>
      <c r="AU425" s="213"/>
      <c r="AV425" s="213"/>
      <c r="AW425" s="213"/>
      <c r="AX425" s="213"/>
      <c r="AY425" s="213"/>
      <c r="AZ425" s="213"/>
      <c r="BA425" s="213"/>
      <c r="BB425" s="213"/>
      <c r="BC425" s="213"/>
      <c r="BD425" s="213"/>
      <c r="BE425" s="213"/>
      <c r="BF425" s="213"/>
      <c r="BG425" s="213"/>
      <c r="BH425" s="213"/>
    </row>
    <row r="426" spans="1:60" outlineLevel="2" x14ac:dyDescent="0.25">
      <c r="A426" s="220"/>
      <c r="B426" s="221"/>
      <c r="C426" s="263" t="s">
        <v>406</v>
      </c>
      <c r="D426" s="255"/>
      <c r="E426" s="255"/>
      <c r="F426" s="255"/>
      <c r="G426" s="255"/>
      <c r="H426" s="224"/>
      <c r="I426" s="224"/>
      <c r="J426" s="224"/>
      <c r="K426" s="224"/>
      <c r="L426" s="224"/>
      <c r="M426" s="224"/>
      <c r="N426" s="223"/>
      <c r="O426" s="223"/>
      <c r="P426" s="223"/>
      <c r="Q426" s="223"/>
      <c r="R426" s="224"/>
      <c r="S426" s="224"/>
      <c r="T426" s="224"/>
      <c r="U426" s="224"/>
      <c r="V426" s="224"/>
      <c r="W426" s="224"/>
      <c r="X426" s="224"/>
      <c r="Y426" s="224"/>
      <c r="Z426" s="213"/>
      <c r="AA426" s="213"/>
      <c r="AB426" s="213"/>
      <c r="AC426" s="213"/>
      <c r="AD426" s="213"/>
      <c r="AE426" s="213"/>
      <c r="AF426" s="213"/>
      <c r="AG426" s="213" t="s">
        <v>322</v>
      </c>
      <c r="AH426" s="213"/>
      <c r="AI426" s="213"/>
      <c r="AJ426" s="213"/>
      <c r="AK426" s="213"/>
      <c r="AL426" s="213"/>
      <c r="AM426" s="213"/>
      <c r="AN426" s="213"/>
      <c r="AO426" s="213"/>
      <c r="AP426" s="213"/>
      <c r="AQ426" s="213"/>
      <c r="AR426" s="213"/>
      <c r="AS426" s="213"/>
      <c r="AT426" s="213"/>
      <c r="AU426" s="213"/>
      <c r="AV426" s="213"/>
      <c r="AW426" s="213"/>
      <c r="AX426" s="213"/>
      <c r="AY426" s="213"/>
      <c r="AZ426" s="213"/>
      <c r="BA426" s="213"/>
      <c r="BB426" s="213"/>
      <c r="BC426" s="213"/>
      <c r="BD426" s="213"/>
      <c r="BE426" s="213"/>
      <c r="BF426" s="213"/>
      <c r="BG426" s="213"/>
      <c r="BH426" s="213"/>
    </row>
    <row r="427" spans="1:60" x14ac:dyDescent="0.25">
      <c r="A427" s="231" t="s">
        <v>291</v>
      </c>
      <c r="B427" s="232" t="s">
        <v>244</v>
      </c>
      <c r="C427" s="256" t="s">
        <v>245</v>
      </c>
      <c r="D427" s="233"/>
      <c r="E427" s="234"/>
      <c r="F427" s="235"/>
      <c r="G427" s="235">
        <f>SUMIF(AG428:AG447,"&lt;&gt;NOR",G428:G447)</f>
        <v>0</v>
      </c>
      <c r="H427" s="235"/>
      <c r="I427" s="235">
        <f>SUM(I428:I447)</f>
        <v>0</v>
      </c>
      <c r="J427" s="235"/>
      <c r="K427" s="235">
        <f>SUM(K428:K447)</f>
        <v>0</v>
      </c>
      <c r="L427" s="235"/>
      <c r="M427" s="235">
        <f>SUM(M428:M447)</f>
        <v>0</v>
      </c>
      <c r="N427" s="234"/>
      <c r="O427" s="234">
        <f>SUM(O428:O447)</f>
        <v>0.08</v>
      </c>
      <c r="P427" s="234"/>
      <c r="Q427" s="234">
        <f>SUM(Q428:Q447)</f>
        <v>0</v>
      </c>
      <c r="R427" s="235"/>
      <c r="S427" s="235"/>
      <c r="T427" s="236"/>
      <c r="U427" s="230"/>
      <c r="V427" s="230">
        <f>SUM(V428:V447)</f>
        <v>61.309999999999995</v>
      </c>
      <c r="W427" s="230"/>
      <c r="X427" s="230"/>
      <c r="Y427" s="230"/>
      <c r="AG427" t="s">
        <v>292</v>
      </c>
    </row>
    <row r="428" spans="1:60" ht="20.399999999999999" outlineLevel="1" x14ac:dyDescent="0.25">
      <c r="A428" s="238">
        <v>114</v>
      </c>
      <c r="B428" s="239" t="s">
        <v>460</v>
      </c>
      <c r="C428" s="257" t="s">
        <v>461</v>
      </c>
      <c r="D428" s="240" t="s">
        <v>295</v>
      </c>
      <c r="E428" s="241">
        <v>61.9</v>
      </c>
      <c r="F428" s="242"/>
      <c r="G428" s="243">
        <f>ROUND(E428*F428,2)</f>
        <v>0</v>
      </c>
      <c r="H428" s="242"/>
      <c r="I428" s="243">
        <f>ROUND(E428*H428,2)</f>
        <v>0</v>
      </c>
      <c r="J428" s="242"/>
      <c r="K428" s="243">
        <f>ROUND(E428*J428,2)</f>
        <v>0</v>
      </c>
      <c r="L428" s="243">
        <v>21</v>
      </c>
      <c r="M428" s="243">
        <f>G428*(1+L428/100)</f>
        <v>0</v>
      </c>
      <c r="N428" s="241">
        <v>0</v>
      </c>
      <c r="O428" s="241">
        <f>ROUND(E428*N428,2)</f>
        <v>0</v>
      </c>
      <c r="P428" s="241">
        <v>0</v>
      </c>
      <c r="Q428" s="241">
        <f>ROUND(E428*P428,2)</f>
        <v>0</v>
      </c>
      <c r="R428" s="243" t="s">
        <v>462</v>
      </c>
      <c r="S428" s="243" t="s">
        <v>297</v>
      </c>
      <c r="T428" s="244" t="s">
        <v>298</v>
      </c>
      <c r="U428" s="224">
        <v>0.02</v>
      </c>
      <c r="V428" s="224">
        <f>ROUND(E428*U428,2)</f>
        <v>1.24</v>
      </c>
      <c r="W428" s="224"/>
      <c r="X428" s="224" t="s">
        <v>299</v>
      </c>
      <c r="Y428" s="224" t="s">
        <v>300</v>
      </c>
      <c r="Z428" s="213"/>
      <c r="AA428" s="213"/>
      <c r="AB428" s="213"/>
      <c r="AC428" s="213"/>
      <c r="AD428" s="213"/>
      <c r="AE428" s="213"/>
      <c r="AF428" s="213"/>
      <c r="AG428" s="213" t="s">
        <v>301</v>
      </c>
      <c r="AH428" s="213"/>
      <c r="AI428" s="213"/>
      <c r="AJ428" s="213"/>
      <c r="AK428" s="213"/>
      <c r="AL428" s="213"/>
      <c r="AM428" s="213"/>
      <c r="AN428" s="213"/>
      <c r="AO428" s="213"/>
      <c r="AP428" s="213"/>
      <c r="AQ428" s="213"/>
      <c r="AR428" s="213"/>
      <c r="AS428" s="213"/>
      <c r="AT428" s="213"/>
      <c r="AU428" s="213"/>
      <c r="AV428" s="213"/>
      <c r="AW428" s="213"/>
      <c r="AX428" s="213"/>
      <c r="AY428" s="213"/>
      <c r="AZ428" s="213"/>
      <c r="BA428" s="213"/>
      <c r="BB428" s="213"/>
      <c r="BC428" s="213"/>
      <c r="BD428" s="213"/>
      <c r="BE428" s="213"/>
      <c r="BF428" s="213"/>
      <c r="BG428" s="213"/>
      <c r="BH428" s="213"/>
    </row>
    <row r="429" spans="1:60" outlineLevel="2" x14ac:dyDescent="0.25">
      <c r="A429" s="220"/>
      <c r="B429" s="221"/>
      <c r="C429" s="258" t="s">
        <v>701</v>
      </c>
      <c r="D429" s="226"/>
      <c r="E429" s="227">
        <v>57.85</v>
      </c>
      <c r="F429" s="224"/>
      <c r="G429" s="224"/>
      <c r="H429" s="224"/>
      <c r="I429" s="224"/>
      <c r="J429" s="224"/>
      <c r="K429" s="224"/>
      <c r="L429" s="224"/>
      <c r="M429" s="224"/>
      <c r="N429" s="223"/>
      <c r="O429" s="223"/>
      <c r="P429" s="223"/>
      <c r="Q429" s="223"/>
      <c r="R429" s="224"/>
      <c r="S429" s="224"/>
      <c r="T429" s="224"/>
      <c r="U429" s="224"/>
      <c r="V429" s="224"/>
      <c r="W429" s="224"/>
      <c r="X429" s="224"/>
      <c r="Y429" s="224"/>
      <c r="Z429" s="213"/>
      <c r="AA429" s="213"/>
      <c r="AB429" s="213"/>
      <c r="AC429" s="213"/>
      <c r="AD429" s="213"/>
      <c r="AE429" s="213"/>
      <c r="AF429" s="213"/>
      <c r="AG429" s="213" t="s">
        <v>303</v>
      </c>
      <c r="AH429" s="213">
        <v>0</v>
      </c>
      <c r="AI429" s="213"/>
      <c r="AJ429" s="213"/>
      <c r="AK429" s="213"/>
      <c r="AL429" s="213"/>
      <c r="AM429" s="213"/>
      <c r="AN429" s="213"/>
      <c r="AO429" s="213"/>
      <c r="AP429" s="213"/>
      <c r="AQ429" s="213"/>
      <c r="AR429" s="213"/>
      <c r="AS429" s="213"/>
      <c r="AT429" s="213"/>
      <c r="AU429" s="213"/>
      <c r="AV429" s="213"/>
      <c r="AW429" s="213"/>
      <c r="AX429" s="213"/>
      <c r="AY429" s="213"/>
      <c r="AZ429" s="213"/>
      <c r="BA429" s="213"/>
      <c r="BB429" s="213"/>
      <c r="BC429" s="213"/>
      <c r="BD429" s="213"/>
      <c r="BE429" s="213"/>
      <c r="BF429" s="213"/>
      <c r="BG429" s="213"/>
      <c r="BH429" s="213"/>
    </row>
    <row r="430" spans="1:60" outlineLevel="3" x14ac:dyDescent="0.25">
      <c r="A430" s="220"/>
      <c r="B430" s="221"/>
      <c r="C430" s="258" t="s">
        <v>702</v>
      </c>
      <c r="D430" s="226"/>
      <c r="E430" s="227">
        <v>4.05</v>
      </c>
      <c r="F430" s="224"/>
      <c r="G430" s="224"/>
      <c r="H430" s="224"/>
      <c r="I430" s="224"/>
      <c r="J430" s="224"/>
      <c r="K430" s="224"/>
      <c r="L430" s="224"/>
      <c r="M430" s="224"/>
      <c r="N430" s="223"/>
      <c r="O430" s="223"/>
      <c r="P430" s="223"/>
      <c r="Q430" s="223"/>
      <c r="R430" s="224"/>
      <c r="S430" s="224"/>
      <c r="T430" s="224"/>
      <c r="U430" s="224"/>
      <c r="V430" s="224"/>
      <c r="W430" s="224"/>
      <c r="X430" s="224"/>
      <c r="Y430" s="224"/>
      <c r="Z430" s="213"/>
      <c r="AA430" s="213"/>
      <c r="AB430" s="213"/>
      <c r="AC430" s="213"/>
      <c r="AD430" s="213"/>
      <c r="AE430" s="213"/>
      <c r="AF430" s="213"/>
      <c r="AG430" s="213" t="s">
        <v>303</v>
      </c>
      <c r="AH430" s="213">
        <v>0</v>
      </c>
      <c r="AI430" s="213"/>
      <c r="AJ430" s="213"/>
      <c r="AK430" s="213"/>
      <c r="AL430" s="213"/>
      <c r="AM430" s="213"/>
      <c r="AN430" s="213"/>
      <c r="AO430" s="213"/>
      <c r="AP430" s="213"/>
      <c r="AQ430" s="213"/>
      <c r="AR430" s="213"/>
      <c r="AS430" s="213"/>
      <c r="AT430" s="213"/>
      <c r="AU430" s="213"/>
      <c r="AV430" s="213"/>
      <c r="AW430" s="213"/>
      <c r="AX430" s="213"/>
      <c r="AY430" s="213"/>
      <c r="AZ430" s="213"/>
      <c r="BA430" s="213"/>
      <c r="BB430" s="213"/>
      <c r="BC430" s="213"/>
      <c r="BD430" s="213"/>
      <c r="BE430" s="213"/>
      <c r="BF430" s="213"/>
      <c r="BG430" s="213"/>
      <c r="BH430" s="213"/>
    </row>
    <row r="431" spans="1:60" outlineLevel="1" x14ac:dyDescent="0.25">
      <c r="A431" s="238">
        <v>115</v>
      </c>
      <c r="B431" s="239" t="s">
        <v>463</v>
      </c>
      <c r="C431" s="257" t="s">
        <v>837</v>
      </c>
      <c r="D431" s="240" t="s">
        <v>465</v>
      </c>
      <c r="E431" s="241">
        <v>32.74</v>
      </c>
      <c r="F431" s="242"/>
      <c r="G431" s="243">
        <f>ROUND(E431*F431,2)</f>
        <v>0</v>
      </c>
      <c r="H431" s="242"/>
      <c r="I431" s="243">
        <f>ROUND(E431*H431,2)</f>
        <v>0</v>
      </c>
      <c r="J431" s="242"/>
      <c r="K431" s="243">
        <f>ROUND(E431*J431,2)</f>
        <v>0</v>
      </c>
      <c r="L431" s="243">
        <v>21</v>
      </c>
      <c r="M431" s="243">
        <f>G431*(1+L431/100)</f>
        <v>0</v>
      </c>
      <c r="N431" s="241">
        <v>6.0000000000000002E-5</v>
      </c>
      <c r="O431" s="241">
        <f>ROUND(E431*N431,2)</f>
        <v>0</v>
      </c>
      <c r="P431" s="241">
        <v>0</v>
      </c>
      <c r="Q431" s="241">
        <f>ROUND(E431*P431,2)</f>
        <v>0</v>
      </c>
      <c r="R431" s="243" t="s">
        <v>462</v>
      </c>
      <c r="S431" s="243" t="s">
        <v>297</v>
      </c>
      <c r="T431" s="244" t="s">
        <v>298</v>
      </c>
      <c r="U431" s="224">
        <v>0.152</v>
      </c>
      <c r="V431" s="224">
        <f>ROUND(E431*U431,2)</f>
        <v>4.9800000000000004</v>
      </c>
      <c r="W431" s="224"/>
      <c r="X431" s="224" t="s">
        <v>299</v>
      </c>
      <c r="Y431" s="224" t="s">
        <v>300</v>
      </c>
      <c r="Z431" s="213"/>
      <c r="AA431" s="213"/>
      <c r="AB431" s="213"/>
      <c r="AC431" s="213"/>
      <c r="AD431" s="213"/>
      <c r="AE431" s="213"/>
      <c r="AF431" s="213"/>
      <c r="AG431" s="213" t="s">
        <v>301</v>
      </c>
      <c r="AH431" s="213"/>
      <c r="AI431" s="213"/>
      <c r="AJ431" s="213"/>
      <c r="AK431" s="213"/>
      <c r="AL431" s="213"/>
      <c r="AM431" s="213"/>
      <c r="AN431" s="213"/>
      <c r="AO431" s="213"/>
      <c r="AP431" s="213"/>
      <c r="AQ431" s="213"/>
      <c r="AR431" s="213"/>
      <c r="AS431" s="213"/>
      <c r="AT431" s="213"/>
      <c r="AU431" s="213"/>
      <c r="AV431" s="213"/>
      <c r="AW431" s="213"/>
      <c r="AX431" s="213"/>
      <c r="AY431" s="213"/>
      <c r="AZ431" s="213"/>
      <c r="BA431" s="213"/>
      <c r="BB431" s="213"/>
      <c r="BC431" s="213"/>
      <c r="BD431" s="213"/>
      <c r="BE431" s="213"/>
      <c r="BF431" s="213"/>
      <c r="BG431" s="213"/>
      <c r="BH431" s="213"/>
    </row>
    <row r="432" spans="1:60" outlineLevel="2" x14ac:dyDescent="0.25">
      <c r="A432" s="220"/>
      <c r="B432" s="221"/>
      <c r="C432" s="260" t="s">
        <v>466</v>
      </c>
      <c r="D432" s="253"/>
      <c r="E432" s="253"/>
      <c r="F432" s="253"/>
      <c r="G432" s="253"/>
      <c r="H432" s="224"/>
      <c r="I432" s="224"/>
      <c r="J432" s="224"/>
      <c r="K432" s="224"/>
      <c r="L432" s="224"/>
      <c r="M432" s="224"/>
      <c r="N432" s="223"/>
      <c r="O432" s="223"/>
      <c r="P432" s="223"/>
      <c r="Q432" s="223"/>
      <c r="R432" s="224"/>
      <c r="S432" s="224"/>
      <c r="T432" s="224"/>
      <c r="U432" s="224"/>
      <c r="V432" s="224"/>
      <c r="W432" s="224"/>
      <c r="X432" s="224"/>
      <c r="Y432" s="224"/>
      <c r="Z432" s="213"/>
      <c r="AA432" s="213"/>
      <c r="AB432" s="213"/>
      <c r="AC432" s="213"/>
      <c r="AD432" s="213"/>
      <c r="AE432" s="213"/>
      <c r="AF432" s="213"/>
      <c r="AG432" s="213" t="s">
        <v>322</v>
      </c>
      <c r="AH432" s="213"/>
      <c r="AI432" s="213"/>
      <c r="AJ432" s="213"/>
      <c r="AK432" s="213"/>
      <c r="AL432" s="213"/>
      <c r="AM432" s="213"/>
      <c r="AN432" s="213"/>
      <c r="AO432" s="213"/>
      <c r="AP432" s="213"/>
      <c r="AQ432" s="213"/>
      <c r="AR432" s="213"/>
      <c r="AS432" s="213"/>
      <c r="AT432" s="213"/>
      <c r="AU432" s="213"/>
      <c r="AV432" s="213"/>
      <c r="AW432" s="213"/>
      <c r="AX432" s="213"/>
      <c r="AY432" s="213"/>
      <c r="AZ432" s="213"/>
      <c r="BA432" s="213"/>
      <c r="BB432" s="213"/>
      <c r="BC432" s="213"/>
      <c r="BD432" s="213"/>
      <c r="BE432" s="213"/>
      <c r="BF432" s="213"/>
      <c r="BG432" s="213"/>
      <c r="BH432" s="213"/>
    </row>
    <row r="433" spans="1:60" outlineLevel="2" x14ac:dyDescent="0.25">
      <c r="A433" s="220"/>
      <c r="B433" s="221"/>
      <c r="C433" s="258" t="s">
        <v>838</v>
      </c>
      <c r="D433" s="226"/>
      <c r="E433" s="227">
        <v>32.74</v>
      </c>
      <c r="F433" s="224"/>
      <c r="G433" s="224"/>
      <c r="H433" s="224"/>
      <c r="I433" s="224"/>
      <c r="J433" s="224"/>
      <c r="K433" s="224"/>
      <c r="L433" s="224"/>
      <c r="M433" s="224"/>
      <c r="N433" s="223"/>
      <c r="O433" s="223"/>
      <c r="P433" s="223"/>
      <c r="Q433" s="223"/>
      <c r="R433" s="224"/>
      <c r="S433" s="224"/>
      <c r="T433" s="224"/>
      <c r="U433" s="224"/>
      <c r="V433" s="224"/>
      <c r="W433" s="224"/>
      <c r="X433" s="224"/>
      <c r="Y433" s="224"/>
      <c r="Z433" s="213"/>
      <c r="AA433" s="213"/>
      <c r="AB433" s="213"/>
      <c r="AC433" s="213"/>
      <c r="AD433" s="213"/>
      <c r="AE433" s="213"/>
      <c r="AF433" s="213"/>
      <c r="AG433" s="213" t="s">
        <v>303</v>
      </c>
      <c r="AH433" s="213">
        <v>0</v>
      </c>
      <c r="AI433" s="213"/>
      <c r="AJ433" s="213"/>
      <c r="AK433" s="213"/>
      <c r="AL433" s="213"/>
      <c r="AM433" s="213"/>
      <c r="AN433" s="213"/>
      <c r="AO433" s="213"/>
      <c r="AP433" s="213"/>
      <c r="AQ433" s="213"/>
      <c r="AR433" s="213"/>
      <c r="AS433" s="213"/>
      <c r="AT433" s="213"/>
      <c r="AU433" s="213"/>
      <c r="AV433" s="213"/>
      <c r="AW433" s="213"/>
      <c r="AX433" s="213"/>
      <c r="AY433" s="213"/>
      <c r="AZ433" s="213"/>
      <c r="BA433" s="213"/>
      <c r="BB433" s="213"/>
      <c r="BC433" s="213"/>
      <c r="BD433" s="213"/>
      <c r="BE433" s="213"/>
      <c r="BF433" s="213"/>
      <c r="BG433" s="213"/>
      <c r="BH433" s="213"/>
    </row>
    <row r="434" spans="1:60" outlineLevel="1" x14ac:dyDescent="0.25">
      <c r="A434" s="238">
        <v>116</v>
      </c>
      <c r="B434" s="239" t="s">
        <v>468</v>
      </c>
      <c r="C434" s="257" t="s">
        <v>839</v>
      </c>
      <c r="D434" s="240" t="s">
        <v>295</v>
      </c>
      <c r="E434" s="241">
        <v>61.9</v>
      </c>
      <c r="F434" s="242"/>
      <c r="G434" s="243">
        <f>ROUND(E434*F434,2)</f>
        <v>0</v>
      </c>
      <c r="H434" s="242"/>
      <c r="I434" s="243">
        <f>ROUND(E434*H434,2)</f>
        <v>0</v>
      </c>
      <c r="J434" s="242"/>
      <c r="K434" s="243">
        <f>ROUND(E434*J434,2)</f>
        <v>0</v>
      </c>
      <c r="L434" s="243">
        <v>21</v>
      </c>
      <c r="M434" s="243">
        <f>G434*(1+L434/100)</f>
        <v>0</v>
      </c>
      <c r="N434" s="241">
        <v>0</v>
      </c>
      <c r="O434" s="241">
        <f>ROUND(E434*N434,2)</f>
        <v>0</v>
      </c>
      <c r="P434" s="241">
        <v>0</v>
      </c>
      <c r="Q434" s="241">
        <f>ROUND(E434*P434,2)</f>
        <v>0</v>
      </c>
      <c r="R434" s="243" t="s">
        <v>462</v>
      </c>
      <c r="S434" s="243" t="s">
        <v>297</v>
      </c>
      <c r="T434" s="244" t="s">
        <v>298</v>
      </c>
      <c r="U434" s="224">
        <v>0.55000000000000004</v>
      </c>
      <c r="V434" s="224">
        <f>ROUND(E434*U434,2)</f>
        <v>34.049999999999997</v>
      </c>
      <c r="W434" s="224"/>
      <c r="X434" s="224" t="s">
        <v>299</v>
      </c>
      <c r="Y434" s="224" t="s">
        <v>300</v>
      </c>
      <c r="Z434" s="213"/>
      <c r="AA434" s="213"/>
      <c r="AB434" s="213"/>
      <c r="AC434" s="213"/>
      <c r="AD434" s="213"/>
      <c r="AE434" s="213"/>
      <c r="AF434" s="213"/>
      <c r="AG434" s="213" t="s">
        <v>301</v>
      </c>
      <c r="AH434" s="213"/>
      <c r="AI434" s="213"/>
      <c r="AJ434" s="213"/>
      <c r="AK434" s="213"/>
      <c r="AL434" s="213"/>
      <c r="AM434" s="213"/>
      <c r="AN434" s="213"/>
      <c r="AO434" s="213"/>
      <c r="AP434" s="213"/>
      <c r="AQ434" s="213"/>
      <c r="AR434" s="213"/>
      <c r="AS434" s="213"/>
      <c r="AT434" s="213"/>
      <c r="AU434" s="213"/>
      <c r="AV434" s="213"/>
      <c r="AW434" s="213"/>
      <c r="AX434" s="213"/>
      <c r="AY434" s="213"/>
      <c r="AZ434" s="213"/>
      <c r="BA434" s="213"/>
      <c r="BB434" s="213"/>
      <c r="BC434" s="213"/>
      <c r="BD434" s="213"/>
      <c r="BE434" s="213"/>
      <c r="BF434" s="213"/>
      <c r="BG434" s="213"/>
      <c r="BH434" s="213"/>
    </row>
    <row r="435" spans="1:60" outlineLevel="2" x14ac:dyDescent="0.25">
      <c r="A435" s="220"/>
      <c r="B435" s="221"/>
      <c r="C435" s="258" t="s">
        <v>701</v>
      </c>
      <c r="D435" s="226"/>
      <c r="E435" s="227">
        <v>57.85</v>
      </c>
      <c r="F435" s="224"/>
      <c r="G435" s="224"/>
      <c r="H435" s="224"/>
      <c r="I435" s="224"/>
      <c r="J435" s="224"/>
      <c r="K435" s="224"/>
      <c r="L435" s="224"/>
      <c r="M435" s="224"/>
      <c r="N435" s="223"/>
      <c r="O435" s="223"/>
      <c r="P435" s="223"/>
      <c r="Q435" s="223"/>
      <c r="R435" s="224"/>
      <c r="S435" s="224"/>
      <c r="T435" s="224"/>
      <c r="U435" s="224"/>
      <c r="V435" s="224"/>
      <c r="W435" s="224"/>
      <c r="X435" s="224"/>
      <c r="Y435" s="224"/>
      <c r="Z435" s="213"/>
      <c r="AA435" s="213"/>
      <c r="AB435" s="213"/>
      <c r="AC435" s="213"/>
      <c r="AD435" s="213"/>
      <c r="AE435" s="213"/>
      <c r="AF435" s="213"/>
      <c r="AG435" s="213" t="s">
        <v>303</v>
      </c>
      <c r="AH435" s="213">
        <v>0</v>
      </c>
      <c r="AI435" s="213"/>
      <c r="AJ435" s="213"/>
      <c r="AK435" s="213"/>
      <c r="AL435" s="213"/>
      <c r="AM435" s="213"/>
      <c r="AN435" s="213"/>
      <c r="AO435" s="213"/>
      <c r="AP435" s="213"/>
      <c r="AQ435" s="213"/>
      <c r="AR435" s="213"/>
      <c r="AS435" s="213"/>
      <c r="AT435" s="213"/>
      <c r="AU435" s="213"/>
      <c r="AV435" s="213"/>
      <c r="AW435" s="213"/>
      <c r="AX435" s="213"/>
      <c r="AY435" s="213"/>
      <c r="AZ435" s="213"/>
      <c r="BA435" s="213"/>
      <c r="BB435" s="213"/>
      <c r="BC435" s="213"/>
      <c r="BD435" s="213"/>
      <c r="BE435" s="213"/>
      <c r="BF435" s="213"/>
      <c r="BG435" s="213"/>
      <c r="BH435" s="213"/>
    </row>
    <row r="436" spans="1:60" outlineLevel="3" x14ac:dyDescent="0.25">
      <c r="A436" s="220"/>
      <c r="B436" s="221"/>
      <c r="C436" s="258" t="s">
        <v>702</v>
      </c>
      <c r="D436" s="226"/>
      <c r="E436" s="227">
        <v>4.05</v>
      </c>
      <c r="F436" s="224"/>
      <c r="G436" s="224"/>
      <c r="H436" s="224"/>
      <c r="I436" s="224"/>
      <c r="J436" s="224"/>
      <c r="K436" s="224"/>
      <c r="L436" s="224"/>
      <c r="M436" s="224"/>
      <c r="N436" s="223"/>
      <c r="O436" s="223"/>
      <c r="P436" s="223"/>
      <c r="Q436" s="223"/>
      <c r="R436" s="224"/>
      <c r="S436" s="224"/>
      <c r="T436" s="224"/>
      <c r="U436" s="224"/>
      <c r="V436" s="224"/>
      <c r="W436" s="224"/>
      <c r="X436" s="224"/>
      <c r="Y436" s="224"/>
      <c r="Z436" s="213"/>
      <c r="AA436" s="213"/>
      <c r="AB436" s="213"/>
      <c r="AC436" s="213"/>
      <c r="AD436" s="213"/>
      <c r="AE436" s="213"/>
      <c r="AF436" s="213"/>
      <c r="AG436" s="213" t="s">
        <v>303</v>
      </c>
      <c r="AH436" s="213">
        <v>0</v>
      </c>
      <c r="AI436" s="213"/>
      <c r="AJ436" s="213"/>
      <c r="AK436" s="213"/>
      <c r="AL436" s="213"/>
      <c r="AM436" s="213"/>
      <c r="AN436" s="213"/>
      <c r="AO436" s="213"/>
      <c r="AP436" s="213"/>
      <c r="AQ436" s="213"/>
      <c r="AR436" s="213"/>
      <c r="AS436" s="213"/>
      <c r="AT436" s="213"/>
      <c r="AU436" s="213"/>
      <c r="AV436" s="213"/>
      <c r="AW436" s="213"/>
      <c r="AX436" s="213"/>
      <c r="AY436" s="213"/>
      <c r="AZ436" s="213"/>
      <c r="BA436" s="213"/>
      <c r="BB436" s="213"/>
      <c r="BC436" s="213"/>
      <c r="BD436" s="213"/>
      <c r="BE436" s="213"/>
      <c r="BF436" s="213"/>
      <c r="BG436" s="213"/>
      <c r="BH436" s="213"/>
    </row>
    <row r="437" spans="1:60" outlineLevel="1" x14ac:dyDescent="0.25">
      <c r="A437" s="238">
        <v>117</v>
      </c>
      <c r="B437" s="239" t="s">
        <v>470</v>
      </c>
      <c r="C437" s="257" t="s">
        <v>840</v>
      </c>
      <c r="D437" s="240" t="s">
        <v>295</v>
      </c>
      <c r="E437" s="241">
        <v>61.9</v>
      </c>
      <c r="F437" s="242"/>
      <c r="G437" s="243">
        <f>ROUND(E437*F437,2)</f>
        <v>0</v>
      </c>
      <c r="H437" s="242"/>
      <c r="I437" s="243">
        <f>ROUND(E437*H437,2)</f>
        <v>0</v>
      </c>
      <c r="J437" s="242"/>
      <c r="K437" s="243">
        <f>ROUND(E437*J437,2)</f>
        <v>0</v>
      </c>
      <c r="L437" s="243">
        <v>21</v>
      </c>
      <c r="M437" s="243">
        <f>G437*(1+L437/100)</f>
        <v>0</v>
      </c>
      <c r="N437" s="241">
        <v>0</v>
      </c>
      <c r="O437" s="241">
        <f>ROUND(E437*N437,2)</f>
        <v>0</v>
      </c>
      <c r="P437" s="241">
        <v>0</v>
      </c>
      <c r="Q437" s="241">
        <f>ROUND(E437*P437,2)</f>
        <v>0</v>
      </c>
      <c r="R437" s="243" t="s">
        <v>462</v>
      </c>
      <c r="S437" s="243" t="s">
        <v>297</v>
      </c>
      <c r="T437" s="244" t="s">
        <v>298</v>
      </c>
      <c r="U437" s="224">
        <v>0.06</v>
      </c>
      <c r="V437" s="224">
        <f>ROUND(E437*U437,2)</f>
        <v>3.71</v>
      </c>
      <c r="W437" s="224"/>
      <c r="X437" s="224" t="s">
        <v>299</v>
      </c>
      <c r="Y437" s="224" t="s">
        <v>300</v>
      </c>
      <c r="Z437" s="213"/>
      <c r="AA437" s="213"/>
      <c r="AB437" s="213"/>
      <c r="AC437" s="213"/>
      <c r="AD437" s="213"/>
      <c r="AE437" s="213"/>
      <c r="AF437" s="213"/>
      <c r="AG437" s="213" t="s">
        <v>301</v>
      </c>
      <c r="AH437" s="213"/>
      <c r="AI437" s="213"/>
      <c r="AJ437" s="213"/>
      <c r="AK437" s="213"/>
      <c r="AL437" s="213"/>
      <c r="AM437" s="213"/>
      <c r="AN437" s="213"/>
      <c r="AO437" s="213"/>
      <c r="AP437" s="213"/>
      <c r="AQ437" s="213"/>
      <c r="AR437" s="213"/>
      <c r="AS437" s="213"/>
      <c r="AT437" s="213"/>
      <c r="AU437" s="213"/>
      <c r="AV437" s="213"/>
      <c r="AW437" s="213"/>
      <c r="AX437" s="213"/>
      <c r="AY437" s="213"/>
      <c r="AZ437" s="213"/>
      <c r="BA437" s="213"/>
      <c r="BB437" s="213"/>
      <c r="BC437" s="213"/>
      <c r="BD437" s="213"/>
      <c r="BE437" s="213"/>
      <c r="BF437" s="213"/>
      <c r="BG437" s="213"/>
      <c r="BH437" s="213"/>
    </row>
    <row r="438" spans="1:60" outlineLevel="2" x14ac:dyDescent="0.25">
      <c r="A438" s="220"/>
      <c r="B438" s="221"/>
      <c r="C438" s="258" t="s">
        <v>701</v>
      </c>
      <c r="D438" s="226"/>
      <c r="E438" s="227">
        <v>57.85</v>
      </c>
      <c r="F438" s="224"/>
      <c r="G438" s="224"/>
      <c r="H438" s="224"/>
      <c r="I438" s="224"/>
      <c r="J438" s="224"/>
      <c r="K438" s="224"/>
      <c r="L438" s="224"/>
      <c r="M438" s="224"/>
      <c r="N438" s="223"/>
      <c r="O438" s="223"/>
      <c r="P438" s="223"/>
      <c r="Q438" s="223"/>
      <c r="R438" s="224"/>
      <c r="S438" s="224"/>
      <c r="T438" s="224"/>
      <c r="U438" s="224"/>
      <c r="V438" s="224"/>
      <c r="W438" s="224"/>
      <c r="X438" s="224"/>
      <c r="Y438" s="224"/>
      <c r="Z438" s="213"/>
      <c r="AA438" s="213"/>
      <c r="AB438" s="213"/>
      <c r="AC438" s="213"/>
      <c r="AD438" s="213"/>
      <c r="AE438" s="213"/>
      <c r="AF438" s="213"/>
      <c r="AG438" s="213" t="s">
        <v>303</v>
      </c>
      <c r="AH438" s="213">
        <v>0</v>
      </c>
      <c r="AI438" s="213"/>
      <c r="AJ438" s="213"/>
      <c r="AK438" s="213"/>
      <c r="AL438" s="213"/>
      <c r="AM438" s="213"/>
      <c r="AN438" s="213"/>
      <c r="AO438" s="213"/>
      <c r="AP438" s="213"/>
      <c r="AQ438" s="213"/>
      <c r="AR438" s="213"/>
      <c r="AS438" s="213"/>
      <c r="AT438" s="213"/>
      <c r="AU438" s="213"/>
      <c r="AV438" s="213"/>
      <c r="AW438" s="213"/>
      <c r="AX438" s="213"/>
      <c r="AY438" s="213"/>
      <c r="AZ438" s="213"/>
      <c r="BA438" s="213"/>
      <c r="BB438" s="213"/>
      <c r="BC438" s="213"/>
      <c r="BD438" s="213"/>
      <c r="BE438" s="213"/>
      <c r="BF438" s="213"/>
      <c r="BG438" s="213"/>
      <c r="BH438" s="213"/>
    </row>
    <row r="439" spans="1:60" outlineLevel="3" x14ac:dyDescent="0.25">
      <c r="A439" s="220"/>
      <c r="B439" s="221"/>
      <c r="C439" s="258" t="s">
        <v>702</v>
      </c>
      <c r="D439" s="226"/>
      <c r="E439" s="227">
        <v>4.05</v>
      </c>
      <c r="F439" s="224"/>
      <c r="G439" s="224"/>
      <c r="H439" s="224"/>
      <c r="I439" s="224"/>
      <c r="J439" s="224"/>
      <c r="K439" s="224"/>
      <c r="L439" s="224"/>
      <c r="M439" s="224"/>
      <c r="N439" s="223"/>
      <c r="O439" s="223"/>
      <c r="P439" s="223"/>
      <c r="Q439" s="223"/>
      <c r="R439" s="224"/>
      <c r="S439" s="224"/>
      <c r="T439" s="224"/>
      <c r="U439" s="224"/>
      <c r="V439" s="224"/>
      <c r="W439" s="224"/>
      <c r="X439" s="224"/>
      <c r="Y439" s="224"/>
      <c r="Z439" s="213"/>
      <c r="AA439" s="213"/>
      <c r="AB439" s="213"/>
      <c r="AC439" s="213"/>
      <c r="AD439" s="213"/>
      <c r="AE439" s="213"/>
      <c r="AF439" s="213"/>
      <c r="AG439" s="213" t="s">
        <v>303</v>
      </c>
      <c r="AH439" s="213">
        <v>0</v>
      </c>
      <c r="AI439" s="213"/>
      <c r="AJ439" s="213"/>
      <c r="AK439" s="213"/>
      <c r="AL439" s="213"/>
      <c r="AM439" s="213"/>
      <c r="AN439" s="213"/>
      <c r="AO439" s="213"/>
      <c r="AP439" s="213"/>
      <c r="AQ439" s="213"/>
      <c r="AR439" s="213"/>
      <c r="AS439" s="213"/>
      <c r="AT439" s="213"/>
      <c r="AU439" s="213"/>
      <c r="AV439" s="213"/>
      <c r="AW439" s="213"/>
      <c r="AX439" s="213"/>
      <c r="AY439" s="213"/>
      <c r="AZ439" s="213"/>
      <c r="BA439" s="213"/>
      <c r="BB439" s="213"/>
      <c r="BC439" s="213"/>
      <c r="BD439" s="213"/>
      <c r="BE439" s="213"/>
      <c r="BF439" s="213"/>
      <c r="BG439" s="213"/>
      <c r="BH439" s="213"/>
    </row>
    <row r="440" spans="1:60" outlineLevel="1" x14ac:dyDescent="0.25">
      <c r="A440" s="238">
        <v>118</v>
      </c>
      <c r="B440" s="239" t="s">
        <v>473</v>
      </c>
      <c r="C440" s="257" t="s">
        <v>841</v>
      </c>
      <c r="D440" s="240" t="s">
        <v>295</v>
      </c>
      <c r="E440" s="241">
        <v>61.9</v>
      </c>
      <c r="F440" s="242"/>
      <c r="G440" s="243">
        <f>ROUND(E440*F440,2)</f>
        <v>0</v>
      </c>
      <c r="H440" s="242"/>
      <c r="I440" s="243">
        <f>ROUND(E440*H440,2)</f>
        <v>0</v>
      </c>
      <c r="J440" s="242"/>
      <c r="K440" s="243">
        <f>ROUND(E440*J440,2)</f>
        <v>0</v>
      </c>
      <c r="L440" s="243">
        <v>21</v>
      </c>
      <c r="M440" s="243">
        <f>G440*(1+L440/100)</f>
        <v>0</v>
      </c>
      <c r="N440" s="241">
        <v>1.25E-3</v>
      </c>
      <c r="O440" s="241">
        <f>ROUND(E440*N440,2)</f>
        <v>0.08</v>
      </c>
      <c r="P440" s="241">
        <v>0</v>
      </c>
      <c r="Q440" s="241">
        <f>ROUND(E440*P440,2)</f>
        <v>0</v>
      </c>
      <c r="R440" s="243" t="s">
        <v>462</v>
      </c>
      <c r="S440" s="243" t="s">
        <v>297</v>
      </c>
      <c r="T440" s="244" t="s">
        <v>298</v>
      </c>
      <c r="U440" s="224">
        <v>0.28000000000000003</v>
      </c>
      <c r="V440" s="224">
        <f>ROUND(E440*U440,2)</f>
        <v>17.329999999999998</v>
      </c>
      <c r="W440" s="224"/>
      <c r="X440" s="224" t="s">
        <v>299</v>
      </c>
      <c r="Y440" s="224" t="s">
        <v>300</v>
      </c>
      <c r="Z440" s="213"/>
      <c r="AA440" s="213"/>
      <c r="AB440" s="213"/>
      <c r="AC440" s="213"/>
      <c r="AD440" s="213"/>
      <c r="AE440" s="213"/>
      <c r="AF440" s="213"/>
      <c r="AG440" s="213" t="s">
        <v>301</v>
      </c>
      <c r="AH440" s="213"/>
      <c r="AI440" s="213"/>
      <c r="AJ440" s="213"/>
      <c r="AK440" s="213"/>
      <c r="AL440" s="213"/>
      <c r="AM440" s="213"/>
      <c r="AN440" s="213"/>
      <c r="AO440" s="213"/>
      <c r="AP440" s="213"/>
      <c r="AQ440" s="213"/>
      <c r="AR440" s="213"/>
      <c r="AS440" s="213"/>
      <c r="AT440" s="213"/>
      <c r="AU440" s="213"/>
      <c r="AV440" s="213"/>
      <c r="AW440" s="213"/>
      <c r="AX440" s="213"/>
      <c r="AY440" s="213"/>
      <c r="AZ440" s="213"/>
      <c r="BA440" s="213"/>
      <c r="BB440" s="213"/>
      <c r="BC440" s="213"/>
      <c r="BD440" s="213"/>
      <c r="BE440" s="213"/>
      <c r="BF440" s="213"/>
      <c r="BG440" s="213"/>
      <c r="BH440" s="213"/>
    </row>
    <row r="441" spans="1:60" outlineLevel="2" x14ac:dyDescent="0.25">
      <c r="A441" s="220"/>
      <c r="B441" s="221"/>
      <c r="C441" s="258" t="s">
        <v>701</v>
      </c>
      <c r="D441" s="226"/>
      <c r="E441" s="227">
        <v>57.85</v>
      </c>
      <c r="F441" s="224"/>
      <c r="G441" s="224"/>
      <c r="H441" s="224"/>
      <c r="I441" s="224"/>
      <c r="J441" s="224"/>
      <c r="K441" s="224"/>
      <c r="L441" s="224"/>
      <c r="M441" s="224"/>
      <c r="N441" s="223"/>
      <c r="O441" s="223"/>
      <c r="P441" s="223"/>
      <c r="Q441" s="223"/>
      <c r="R441" s="224"/>
      <c r="S441" s="224"/>
      <c r="T441" s="224"/>
      <c r="U441" s="224"/>
      <c r="V441" s="224"/>
      <c r="W441" s="224"/>
      <c r="X441" s="224"/>
      <c r="Y441" s="224"/>
      <c r="Z441" s="213"/>
      <c r="AA441" s="213"/>
      <c r="AB441" s="213"/>
      <c r="AC441" s="213"/>
      <c r="AD441" s="213"/>
      <c r="AE441" s="213"/>
      <c r="AF441" s="213"/>
      <c r="AG441" s="213" t="s">
        <v>303</v>
      </c>
      <c r="AH441" s="213">
        <v>0</v>
      </c>
      <c r="AI441" s="213"/>
      <c r="AJ441" s="213"/>
      <c r="AK441" s="213"/>
      <c r="AL441" s="213"/>
      <c r="AM441" s="213"/>
      <c r="AN441" s="213"/>
      <c r="AO441" s="213"/>
      <c r="AP441" s="213"/>
      <c r="AQ441" s="213"/>
      <c r="AR441" s="213"/>
      <c r="AS441" s="213"/>
      <c r="AT441" s="213"/>
      <c r="AU441" s="213"/>
      <c r="AV441" s="213"/>
      <c r="AW441" s="213"/>
      <c r="AX441" s="213"/>
      <c r="AY441" s="213"/>
      <c r="AZ441" s="213"/>
      <c r="BA441" s="213"/>
      <c r="BB441" s="213"/>
      <c r="BC441" s="213"/>
      <c r="BD441" s="213"/>
      <c r="BE441" s="213"/>
      <c r="BF441" s="213"/>
      <c r="BG441" s="213"/>
      <c r="BH441" s="213"/>
    </row>
    <row r="442" spans="1:60" outlineLevel="3" x14ac:dyDescent="0.25">
      <c r="A442" s="220"/>
      <c r="B442" s="221"/>
      <c r="C442" s="258" t="s">
        <v>702</v>
      </c>
      <c r="D442" s="226"/>
      <c r="E442" s="227">
        <v>4.05</v>
      </c>
      <c r="F442" s="224"/>
      <c r="G442" s="224"/>
      <c r="H442" s="224"/>
      <c r="I442" s="224"/>
      <c r="J442" s="224"/>
      <c r="K442" s="224"/>
      <c r="L442" s="224"/>
      <c r="M442" s="224"/>
      <c r="N442" s="223"/>
      <c r="O442" s="223"/>
      <c r="P442" s="223"/>
      <c r="Q442" s="223"/>
      <c r="R442" s="224"/>
      <c r="S442" s="224"/>
      <c r="T442" s="224"/>
      <c r="U442" s="224"/>
      <c r="V442" s="224"/>
      <c r="W442" s="224"/>
      <c r="X442" s="224"/>
      <c r="Y442" s="224"/>
      <c r="Z442" s="213"/>
      <c r="AA442" s="213"/>
      <c r="AB442" s="213"/>
      <c r="AC442" s="213"/>
      <c r="AD442" s="213"/>
      <c r="AE442" s="213"/>
      <c r="AF442" s="213"/>
      <c r="AG442" s="213" t="s">
        <v>303</v>
      </c>
      <c r="AH442" s="213">
        <v>0</v>
      </c>
      <c r="AI442" s="213"/>
      <c r="AJ442" s="213"/>
      <c r="AK442" s="213"/>
      <c r="AL442" s="213"/>
      <c r="AM442" s="213"/>
      <c r="AN442" s="213"/>
      <c r="AO442" s="213"/>
      <c r="AP442" s="213"/>
      <c r="AQ442" s="213"/>
      <c r="AR442" s="213"/>
      <c r="AS442" s="213"/>
      <c r="AT442" s="213"/>
      <c r="AU442" s="213"/>
      <c r="AV442" s="213"/>
      <c r="AW442" s="213"/>
      <c r="AX442" s="213"/>
      <c r="AY442" s="213"/>
      <c r="AZ442" s="213"/>
      <c r="BA442" s="213"/>
      <c r="BB442" s="213"/>
      <c r="BC442" s="213"/>
      <c r="BD442" s="213"/>
      <c r="BE442" s="213"/>
      <c r="BF442" s="213"/>
      <c r="BG442" s="213"/>
      <c r="BH442" s="213"/>
    </row>
    <row r="443" spans="1:60" outlineLevel="1" x14ac:dyDescent="0.25">
      <c r="A443" s="238">
        <v>119</v>
      </c>
      <c r="B443" s="239" t="s">
        <v>475</v>
      </c>
      <c r="C443" s="257" t="s">
        <v>476</v>
      </c>
      <c r="D443" s="240" t="s">
        <v>295</v>
      </c>
      <c r="E443" s="241">
        <v>71.185000000000002</v>
      </c>
      <c r="F443" s="242"/>
      <c r="G443" s="243">
        <f>ROUND(E443*F443,2)</f>
        <v>0</v>
      </c>
      <c r="H443" s="242"/>
      <c r="I443" s="243">
        <f>ROUND(E443*H443,2)</f>
        <v>0</v>
      </c>
      <c r="J443" s="242"/>
      <c r="K443" s="243">
        <f>ROUND(E443*J443,2)</f>
        <v>0</v>
      </c>
      <c r="L443" s="243">
        <v>21</v>
      </c>
      <c r="M443" s="243">
        <f>G443*(1+L443/100)</f>
        <v>0</v>
      </c>
      <c r="N443" s="241">
        <v>0</v>
      </c>
      <c r="O443" s="241">
        <f>ROUND(E443*N443,2)</f>
        <v>0</v>
      </c>
      <c r="P443" s="241">
        <v>0</v>
      </c>
      <c r="Q443" s="241">
        <f>ROUND(E443*P443,2)</f>
        <v>0</v>
      </c>
      <c r="R443" s="243"/>
      <c r="S443" s="243" t="s">
        <v>354</v>
      </c>
      <c r="T443" s="244" t="s">
        <v>355</v>
      </c>
      <c r="U443" s="224">
        <v>0</v>
      </c>
      <c r="V443" s="224">
        <f>ROUND(E443*U443,2)</f>
        <v>0</v>
      </c>
      <c r="W443" s="224"/>
      <c r="X443" s="224" t="s">
        <v>299</v>
      </c>
      <c r="Y443" s="224" t="s">
        <v>300</v>
      </c>
      <c r="Z443" s="213"/>
      <c r="AA443" s="213"/>
      <c r="AB443" s="213"/>
      <c r="AC443" s="213"/>
      <c r="AD443" s="213"/>
      <c r="AE443" s="213"/>
      <c r="AF443" s="213"/>
      <c r="AG443" s="213" t="s">
        <v>301</v>
      </c>
      <c r="AH443" s="213"/>
      <c r="AI443" s="213"/>
      <c r="AJ443" s="213"/>
      <c r="AK443" s="213"/>
      <c r="AL443" s="213"/>
      <c r="AM443" s="213"/>
      <c r="AN443" s="213"/>
      <c r="AO443" s="213"/>
      <c r="AP443" s="213"/>
      <c r="AQ443" s="213"/>
      <c r="AR443" s="213"/>
      <c r="AS443" s="213"/>
      <c r="AT443" s="213"/>
      <c r="AU443" s="213"/>
      <c r="AV443" s="213"/>
      <c r="AW443" s="213"/>
      <c r="AX443" s="213"/>
      <c r="AY443" s="213"/>
      <c r="AZ443" s="213"/>
      <c r="BA443" s="213"/>
      <c r="BB443" s="213"/>
      <c r="BC443" s="213"/>
      <c r="BD443" s="213"/>
      <c r="BE443" s="213"/>
      <c r="BF443" s="213"/>
      <c r="BG443" s="213"/>
      <c r="BH443" s="213"/>
    </row>
    <row r="444" spans="1:60" outlineLevel="2" x14ac:dyDescent="0.25">
      <c r="A444" s="220"/>
      <c r="B444" s="221"/>
      <c r="C444" s="258" t="s">
        <v>842</v>
      </c>
      <c r="D444" s="226"/>
      <c r="E444" s="227">
        <v>66.527500000000003</v>
      </c>
      <c r="F444" s="224"/>
      <c r="G444" s="224"/>
      <c r="H444" s="224"/>
      <c r="I444" s="224"/>
      <c r="J444" s="224"/>
      <c r="K444" s="224"/>
      <c r="L444" s="224"/>
      <c r="M444" s="224"/>
      <c r="N444" s="223"/>
      <c r="O444" s="223"/>
      <c r="P444" s="223"/>
      <c r="Q444" s="223"/>
      <c r="R444" s="224"/>
      <c r="S444" s="224"/>
      <c r="T444" s="224"/>
      <c r="U444" s="224"/>
      <c r="V444" s="224"/>
      <c r="W444" s="224"/>
      <c r="X444" s="224"/>
      <c r="Y444" s="224"/>
      <c r="Z444" s="213"/>
      <c r="AA444" s="213"/>
      <c r="AB444" s="213"/>
      <c r="AC444" s="213"/>
      <c r="AD444" s="213"/>
      <c r="AE444" s="213"/>
      <c r="AF444" s="213"/>
      <c r="AG444" s="213" t="s">
        <v>303</v>
      </c>
      <c r="AH444" s="213">
        <v>0</v>
      </c>
      <c r="AI444" s="213"/>
      <c r="AJ444" s="213"/>
      <c r="AK444" s="213"/>
      <c r="AL444" s="213"/>
      <c r="AM444" s="213"/>
      <c r="AN444" s="213"/>
      <c r="AO444" s="213"/>
      <c r="AP444" s="213"/>
      <c r="AQ444" s="213"/>
      <c r="AR444" s="213"/>
      <c r="AS444" s="213"/>
      <c r="AT444" s="213"/>
      <c r="AU444" s="213"/>
      <c r="AV444" s="213"/>
      <c r="AW444" s="213"/>
      <c r="AX444" s="213"/>
      <c r="AY444" s="213"/>
      <c r="AZ444" s="213"/>
      <c r="BA444" s="213"/>
      <c r="BB444" s="213"/>
      <c r="BC444" s="213"/>
      <c r="BD444" s="213"/>
      <c r="BE444" s="213"/>
      <c r="BF444" s="213"/>
      <c r="BG444" s="213"/>
      <c r="BH444" s="213"/>
    </row>
    <row r="445" spans="1:60" outlineLevel="3" x14ac:dyDescent="0.25">
      <c r="A445" s="220"/>
      <c r="B445" s="221"/>
      <c r="C445" s="258" t="s">
        <v>843</v>
      </c>
      <c r="D445" s="226"/>
      <c r="E445" s="227">
        <v>4.6574999999999998</v>
      </c>
      <c r="F445" s="224"/>
      <c r="G445" s="224"/>
      <c r="H445" s="224"/>
      <c r="I445" s="224"/>
      <c r="J445" s="224"/>
      <c r="K445" s="224"/>
      <c r="L445" s="224"/>
      <c r="M445" s="224"/>
      <c r="N445" s="223"/>
      <c r="O445" s="223"/>
      <c r="P445" s="223"/>
      <c r="Q445" s="223"/>
      <c r="R445" s="224"/>
      <c r="S445" s="224"/>
      <c r="T445" s="224"/>
      <c r="U445" s="224"/>
      <c r="V445" s="224"/>
      <c r="W445" s="224"/>
      <c r="X445" s="224"/>
      <c r="Y445" s="224"/>
      <c r="Z445" s="213"/>
      <c r="AA445" s="213"/>
      <c r="AB445" s="213"/>
      <c r="AC445" s="213"/>
      <c r="AD445" s="213"/>
      <c r="AE445" s="213"/>
      <c r="AF445" s="213"/>
      <c r="AG445" s="213" t="s">
        <v>303</v>
      </c>
      <c r="AH445" s="213">
        <v>0</v>
      </c>
      <c r="AI445" s="213"/>
      <c r="AJ445" s="213"/>
      <c r="AK445" s="213"/>
      <c r="AL445" s="213"/>
      <c r="AM445" s="213"/>
      <c r="AN445" s="213"/>
      <c r="AO445" s="213"/>
      <c r="AP445" s="213"/>
      <c r="AQ445" s="213"/>
      <c r="AR445" s="213"/>
      <c r="AS445" s="213"/>
      <c r="AT445" s="213"/>
      <c r="AU445" s="213"/>
      <c r="AV445" s="213"/>
      <c r="AW445" s="213"/>
      <c r="AX445" s="213"/>
      <c r="AY445" s="213"/>
      <c r="AZ445" s="213"/>
      <c r="BA445" s="213"/>
      <c r="BB445" s="213"/>
      <c r="BC445" s="213"/>
      <c r="BD445" s="213"/>
      <c r="BE445" s="213"/>
      <c r="BF445" s="213"/>
      <c r="BG445" s="213"/>
      <c r="BH445" s="213"/>
    </row>
    <row r="446" spans="1:60" outlineLevel="1" x14ac:dyDescent="0.25">
      <c r="A446" s="220">
        <v>120</v>
      </c>
      <c r="B446" s="221" t="s">
        <v>479</v>
      </c>
      <c r="C446" s="262" t="s">
        <v>480</v>
      </c>
      <c r="D446" s="222" t="s">
        <v>0</v>
      </c>
      <c r="E446" s="254"/>
      <c r="F446" s="225"/>
      <c r="G446" s="224">
        <f>ROUND(E446*F446,2)</f>
        <v>0</v>
      </c>
      <c r="H446" s="225"/>
      <c r="I446" s="224">
        <f>ROUND(E446*H446,2)</f>
        <v>0</v>
      </c>
      <c r="J446" s="225"/>
      <c r="K446" s="224">
        <f>ROUND(E446*J446,2)</f>
        <v>0</v>
      </c>
      <c r="L446" s="224">
        <v>21</v>
      </c>
      <c r="M446" s="224">
        <f>G446*(1+L446/100)</f>
        <v>0</v>
      </c>
      <c r="N446" s="223">
        <v>0</v>
      </c>
      <c r="O446" s="223">
        <f>ROUND(E446*N446,2)</f>
        <v>0</v>
      </c>
      <c r="P446" s="223">
        <v>0</v>
      </c>
      <c r="Q446" s="223">
        <f>ROUND(E446*P446,2)</f>
        <v>0</v>
      </c>
      <c r="R446" s="224" t="s">
        <v>462</v>
      </c>
      <c r="S446" s="224" t="s">
        <v>297</v>
      </c>
      <c r="T446" s="224" t="s">
        <v>298</v>
      </c>
      <c r="U446" s="224">
        <v>0</v>
      </c>
      <c r="V446" s="224">
        <f>ROUND(E446*U446,2)</f>
        <v>0</v>
      </c>
      <c r="W446" s="224"/>
      <c r="X446" s="224" t="s">
        <v>382</v>
      </c>
      <c r="Y446" s="224" t="s">
        <v>300</v>
      </c>
      <c r="Z446" s="213"/>
      <c r="AA446" s="213"/>
      <c r="AB446" s="213"/>
      <c r="AC446" s="213"/>
      <c r="AD446" s="213"/>
      <c r="AE446" s="213"/>
      <c r="AF446" s="213"/>
      <c r="AG446" s="213" t="s">
        <v>383</v>
      </c>
      <c r="AH446" s="213"/>
      <c r="AI446" s="213"/>
      <c r="AJ446" s="213"/>
      <c r="AK446" s="213"/>
      <c r="AL446" s="213"/>
      <c r="AM446" s="213"/>
      <c r="AN446" s="213"/>
      <c r="AO446" s="213"/>
      <c r="AP446" s="213"/>
      <c r="AQ446" s="213"/>
      <c r="AR446" s="213"/>
      <c r="AS446" s="213"/>
      <c r="AT446" s="213"/>
      <c r="AU446" s="213"/>
      <c r="AV446" s="213"/>
      <c r="AW446" s="213"/>
      <c r="AX446" s="213"/>
      <c r="AY446" s="213"/>
      <c r="AZ446" s="213"/>
      <c r="BA446" s="213"/>
      <c r="BB446" s="213"/>
      <c r="BC446" s="213"/>
      <c r="BD446" s="213"/>
      <c r="BE446" s="213"/>
      <c r="BF446" s="213"/>
      <c r="BG446" s="213"/>
      <c r="BH446" s="213"/>
    </row>
    <row r="447" spans="1:60" outlineLevel="2" x14ac:dyDescent="0.25">
      <c r="A447" s="220"/>
      <c r="B447" s="221"/>
      <c r="C447" s="263" t="s">
        <v>406</v>
      </c>
      <c r="D447" s="255"/>
      <c r="E447" s="255"/>
      <c r="F447" s="255"/>
      <c r="G447" s="255"/>
      <c r="H447" s="224"/>
      <c r="I447" s="224"/>
      <c r="J447" s="224"/>
      <c r="K447" s="224"/>
      <c r="L447" s="224"/>
      <c r="M447" s="224"/>
      <c r="N447" s="223"/>
      <c r="O447" s="223"/>
      <c r="P447" s="223"/>
      <c r="Q447" s="223"/>
      <c r="R447" s="224"/>
      <c r="S447" s="224"/>
      <c r="T447" s="224"/>
      <c r="U447" s="224"/>
      <c r="V447" s="224"/>
      <c r="W447" s="224"/>
      <c r="X447" s="224"/>
      <c r="Y447" s="224"/>
      <c r="Z447" s="213"/>
      <c r="AA447" s="213"/>
      <c r="AB447" s="213"/>
      <c r="AC447" s="213"/>
      <c r="AD447" s="213"/>
      <c r="AE447" s="213"/>
      <c r="AF447" s="213"/>
      <c r="AG447" s="213" t="s">
        <v>322</v>
      </c>
      <c r="AH447" s="213"/>
      <c r="AI447" s="213"/>
      <c r="AJ447" s="213"/>
      <c r="AK447" s="213"/>
      <c r="AL447" s="213"/>
      <c r="AM447" s="213"/>
      <c r="AN447" s="213"/>
      <c r="AO447" s="213"/>
      <c r="AP447" s="213"/>
      <c r="AQ447" s="213"/>
      <c r="AR447" s="213"/>
      <c r="AS447" s="213"/>
      <c r="AT447" s="213"/>
      <c r="AU447" s="213"/>
      <c r="AV447" s="213"/>
      <c r="AW447" s="213"/>
      <c r="AX447" s="213"/>
      <c r="AY447" s="213"/>
      <c r="AZ447" s="213"/>
      <c r="BA447" s="213"/>
      <c r="BB447" s="213"/>
      <c r="BC447" s="213"/>
      <c r="BD447" s="213"/>
      <c r="BE447" s="213"/>
      <c r="BF447" s="213"/>
      <c r="BG447" s="213"/>
      <c r="BH447" s="213"/>
    </row>
    <row r="448" spans="1:60" x14ac:dyDescent="0.25">
      <c r="A448" s="231" t="s">
        <v>291</v>
      </c>
      <c r="B448" s="232" t="s">
        <v>246</v>
      </c>
      <c r="C448" s="256" t="s">
        <v>247</v>
      </c>
      <c r="D448" s="233"/>
      <c r="E448" s="234"/>
      <c r="F448" s="235"/>
      <c r="G448" s="235">
        <f>SUMIF(AG449:AG458,"&lt;&gt;NOR",G449:G458)</f>
        <v>0</v>
      </c>
      <c r="H448" s="235"/>
      <c r="I448" s="235">
        <f>SUM(I449:I458)</f>
        <v>0</v>
      </c>
      <c r="J448" s="235"/>
      <c r="K448" s="235">
        <f>SUM(K449:K458)</f>
        <v>0</v>
      </c>
      <c r="L448" s="235"/>
      <c r="M448" s="235">
        <f>SUM(M449:M458)</f>
        <v>0</v>
      </c>
      <c r="N448" s="234"/>
      <c r="O448" s="234">
        <f>SUM(O449:O458)</f>
        <v>0</v>
      </c>
      <c r="P448" s="234"/>
      <c r="Q448" s="234">
        <f>SUM(Q449:Q458)</f>
        <v>0</v>
      </c>
      <c r="R448" s="235"/>
      <c r="S448" s="235"/>
      <c r="T448" s="236"/>
      <c r="U448" s="230"/>
      <c r="V448" s="230">
        <f>SUM(V449:V458)</f>
        <v>6.16</v>
      </c>
      <c r="W448" s="230"/>
      <c r="X448" s="230"/>
      <c r="Y448" s="230"/>
      <c r="AG448" t="s">
        <v>292</v>
      </c>
    </row>
    <row r="449" spans="1:60" outlineLevel="1" x14ac:dyDescent="0.25">
      <c r="A449" s="238">
        <v>121</v>
      </c>
      <c r="B449" s="239" t="s">
        <v>844</v>
      </c>
      <c r="C449" s="257" t="s">
        <v>845</v>
      </c>
      <c r="D449" s="240" t="s">
        <v>295</v>
      </c>
      <c r="E449" s="241">
        <v>12.17</v>
      </c>
      <c r="F449" s="242"/>
      <c r="G449" s="243">
        <f>ROUND(E449*F449,2)</f>
        <v>0</v>
      </c>
      <c r="H449" s="242"/>
      <c r="I449" s="243">
        <f>ROUND(E449*H449,2)</f>
        <v>0</v>
      </c>
      <c r="J449" s="242"/>
      <c r="K449" s="243">
        <f>ROUND(E449*J449,2)</f>
        <v>0</v>
      </c>
      <c r="L449" s="243">
        <v>21</v>
      </c>
      <c r="M449" s="243">
        <f>G449*(1+L449/100)</f>
        <v>0</v>
      </c>
      <c r="N449" s="241">
        <v>0</v>
      </c>
      <c r="O449" s="241">
        <f>ROUND(E449*N449,2)</f>
        <v>0</v>
      </c>
      <c r="P449" s="241">
        <v>0</v>
      </c>
      <c r="Q449" s="241">
        <f>ROUND(E449*P449,2)</f>
        <v>0</v>
      </c>
      <c r="R449" s="243" t="s">
        <v>462</v>
      </c>
      <c r="S449" s="243" t="s">
        <v>297</v>
      </c>
      <c r="T449" s="244" t="s">
        <v>298</v>
      </c>
      <c r="U449" s="224">
        <v>0.05</v>
      </c>
      <c r="V449" s="224">
        <f>ROUND(E449*U449,2)</f>
        <v>0.61</v>
      </c>
      <c r="W449" s="224"/>
      <c r="X449" s="224" t="s">
        <v>299</v>
      </c>
      <c r="Y449" s="224" t="s">
        <v>300</v>
      </c>
      <c r="Z449" s="213"/>
      <c r="AA449" s="213"/>
      <c r="AB449" s="213"/>
      <c r="AC449" s="213"/>
      <c r="AD449" s="213"/>
      <c r="AE449" s="213"/>
      <c r="AF449" s="213"/>
      <c r="AG449" s="213" t="s">
        <v>301</v>
      </c>
      <c r="AH449" s="213"/>
      <c r="AI449" s="213"/>
      <c r="AJ449" s="213"/>
      <c r="AK449" s="213"/>
      <c r="AL449" s="213"/>
      <c r="AM449" s="213"/>
      <c r="AN449" s="213"/>
      <c r="AO449" s="213"/>
      <c r="AP449" s="213"/>
      <c r="AQ449" s="213"/>
      <c r="AR449" s="213"/>
      <c r="AS449" s="213"/>
      <c r="AT449" s="213"/>
      <c r="AU449" s="213"/>
      <c r="AV449" s="213"/>
      <c r="AW449" s="213"/>
      <c r="AX449" s="213"/>
      <c r="AY449" s="213"/>
      <c r="AZ449" s="213"/>
      <c r="BA449" s="213"/>
      <c r="BB449" s="213"/>
      <c r="BC449" s="213"/>
      <c r="BD449" s="213"/>
      <c r="BE449" s="213"/>
      <c r="BF449" s="213"/>
      <c r="BG449" s="213"/>
      <c r="BH449" s="213"/>
    </row>
    <row r="450" spans="1:60" outlineLevel="2" x14ac:dyDescent="0.25">
      <c r="A450" s="220"/>
      <c r="B450" s="221"/>
      <c r="C450" s="260" t="s">
        <v>846</v>
      </c>
      <c r="D450" s="253"/>
      <c r="E450" s="253"/>
      <c r="F450" s="253"/>
      <c r="G450" s="253"/>
      <c r="H450" s="224"/>
      <c r="I450" s="224"/>
      <c r="J450" s="224"/>
      <c r="K450" s="224"/>
      <c r="L450" s="224"/>
      <c r="M450" s="224"/>
      <c r="N450" s="223"/>
      <c r="O450" s="223"/>
      <c r="P450" s="223"/>
      <c r="Q450" s="223"/>
      <c r="R450" s="224"/>
      <c r="S450" s="224"/>
      <c r="T450" s="224"/>
      <c r="U450" s="224"/>
      <c r="V450" s="224"/>
      <c r="W450" s="224"/>
      <c r="X450" s="224"/>
      <c r="Y450" s="224"/>
      <c r="Z450" s="213"/>
      <c r="AA450" s="213"/>
      <c r="AB450" s="213"/>
      <c r="AC450" s="213"/>
      <c r="AD450" s="213"/>
      <c r="AE450" s="213"/>
      <c r="AF450" s="213"/>
      <c r="AG450" s="213" t="s">
        <v>322</v>
      </c>
      <c r="AH450" s="213"/>
      <c r="AI450" s="213"/>
      <c r="AJ450" s="213"/>
      <c r="AK450" s="213"/>
      <c r="AL450" s="213"/>
      <c r="AM450" s="213"/>
      <c r="AN450" s="213"/>
      <c r="AO450" s="213"/>
      <c r="AP450" s="213"/>
      <c r="AQ450" s="213"/>
      <c r="AR450" s="213"/>
      <c r="AS450" s="213"/>
      <c r="AT450" s="213"/>
      <c r="AU450" s="213"/>
      <c r="AV450" s="213"/>
      <c r="AW450" s="213"/>
      <c r="AX450" s="213"/>
      <c r="AY450" s="213"/>
      <c r="AZ450" s="213"/>
      <c r="BA450" s="213"/>
      <c r="BB450" s="213"/>
      <c r="BC450" s="213"/>
      <c r="BD450" s="213"/>
      <c r="BE450" s="213"/>
      <c r="BF450" s="213"/>
      <c r="BG450" s="213"/>
      <c r="BH450" s="213"/>
    </row>
    <row r="451" spans="1:60" outlineLevel="2" x14ac:dyDescent="0.25">
      <c r="A451" s="220"/>
      <c r="B451" s="221"/>
      <c r="C451" s="258" t="s">
        <v>711</v>
      </c>
      <c r="D451" s="226"/>
      <c r="E451" s="227">
        <v>12.17</v>
      </c>
      <c r="F451" s="224"/>
      <c r="G451" s="224"/>
      <c r="H451" s="224"/>
      <c r="I451" s="224"/>
      <c r="J451" s="224"/>
      <c r="K451" s="224"/>
      <c r="L451" s="224"/>
      <c r="M451" s="224"/>
      <c r="N451" s="223"/>
      <c r="O451" s="223"/>
      <c r="P451" s="223"/>
      <c r="Q451" s="223"/>
      <c r="R451" s="224"/>
      <c r="S451" s="224"/>
      <c r="T451" s="224"/>
      <c r="U451" s="224"/>
      <c r="V451" s="224"/>
      <c r="W451" s="224"/>
      <c r="X451" s="224"/>
      <c r="Y451" s="224"/>
      <c r="Z451" s="213"/>
      <c r="AA451" s="213"/>
      <c r="AB451" s="213"/>
      <c r="AC451" s="213"/>
      <c r="AD451" s="213"/>
      <c r="AE451" s="213"/>
      <c r="AF451" s="213"/>
      <c r="AG451" s="213" t="s">
        <v>303</v>
      </c>
      <c r="AH451" s="213">
        <v>0</v>
      </c>
      <c r="AI451" s="213"/>
      <c r="AJ451" s="213"/>
      <c r="AK451" s="213"/>
      <c r="AL451" s="213"/>
      <c r="AM451" s="213"/>
      <c r="AN451" s="213"/>
      <c r="AO451" s="213"/>
      <c r="AP451" s="213"/>
      <c r="AQ451" s="213"/>
      <c r="AR451" s="213"/>
      <c r="AS451" s="213"/>
      <c r="AT451" s="213"/>
      <c r="AU451" s="213"/>
      <c r="AV451" s="213"/>
      <c r="AW451" s="213"/>
      <c r="AX451" s="213"/>
      <c r="AY451" s="213"/>
      <c r="AZ451" s="213"/>
      <c r="BA451" s="213"/>
      <c r="BB451" s="213"/>
      <c r="BC451" s="213"/>
      <c r="BD451" s="213"/>
      <c r="BE451" s="213"/>
      <c r="BF451" s="213"/>
      <c r="BG451" s="213"/>
      <c r="BH451" s="213"/>
    </row>
    <row r="452" spans="1:60" ht="20.399999999999999" outlineLevel="1" x14ac:dyDescent="0.25">
      <c r="A452" s="245">
        <v>122</v>
      </c>
      <c r="B452" s="246" t="s">
        <v>847</v>
      </c>
      <c r="C452" s="259" t="s">
        <v>848</v>
      </c>
      <c r="D452" s="247" t="s">
        <v>419</v>
      </c>
      <c r="E452" s="248">
        <v>1</v>
      </c>
      <c r="F452" s="249"/>
      <c r="G452" s="250">
        <f>ROUND(E452*F452,2)</f>
        <v>0</v>
      </c>
      <c r="H452" s="249"/>
      <c r="I452" s="250">
        <f>ROUND(E452*H452,2)</f>
        <v>0</v>
      </c>
      <c r="J452" s="249"/>
      <c r="K452" s="250">
        <f>ROUND(E452*J452,2)</f>
        <v>0</v>
      </c>
      <c r="L452" s="250">
        <v>21</v>
      </c>
      <c r="M452" s="250">
        <f>G452*(1+L452/100)</f>
        <v>0</v>
      </c>
      <c r="N452" s="248">
        <v>2.0000000000000002E-5</v>
      </c>
      <c r="O452" s="248">
        <f>ROUND(E452*N452,2)</f>
        <v>0</v>
      </c>
      <c r="P452" s="248">
        <v>0</v>
      </c>
      <c r="Q452" s="248">
        <f>ROUND(E452*P452,2)</f>
        <v>0</v>
      </c>
      <c r="R452" s="250" t="s">
        <v>462</v>
      </c>
      <c r="S452" s="250" t="s">
        <v>297</v>
      </c>
      <c r="T452" s="251" t="s">
        <v>298</v>
      </c>
      <c r="U452" s="224">
        <v>7.2599999999999998E-2</v>
      </c>
      <c r="V452" s="224">
        <f>ROUND(E452*U452,2)</f>
        <v>7.0000000000000007E-2</v>
      </c>
      <c r="W452" s="224"/>
      <c r="X452" s="224" t="s">
        <v>299</v>
      </c>
      <c r="Y452" s="224" t="s">
        <v>300</v>
      </c>
      <c r="Z452" s="213"/>
      <c r="AA452" s="213"/>
      <c r="AB452" s="213"/>
      <c r="AC452" s="213"/>
      <c r="AD452" s="213"/>
      <c r="AE452" s="213"/>
      <c r="AF452" s="213"/>
      <c r="AG452" s="213" t="s">
        <v>301</v>
      </c>
      <c r="AH452" s="213"/>
      <c r="AI452" s="213"/>
      <c r="AJ452" s="213"/>
      <c r="AK452" s="213"/>
      <c r="AL452" s="213"/>
      <c r="AM452" s="213"/>
      <c r="AN452" s="213"/>
      <c r="AO452" s="213"/>
      <c r="AP452" s="213"/>
      <c r="AQ452" s="213"/>
      <c r="AR452" s="213"/>
      <c r="AS452" s="213"/>
      <c r="AT452" s="213"/>
      <c r="AU452" s="213"/>
      <c r="AV452" s="213"/>
      <c r="AW452" s="213"/>
      <c r="AX452" s="213"/>
      <c r="AY452" s="213"/>
      <c r="AZ452" s="213"/>
      <c r="BA452" s="213"/>
      <c r="BB452" s="213"/>
      <c r="BC452" s="213"/>
      <c r="BD452" s="213"/>
      <c r="BE452" s="213"/>
      <c r="BF452" s="213"/>
      <c r="BG452" s="213"/>
      <c r="BH452" s="213"/>
    </row>
    <row r="453" spans="1:60" outlineLevel="1" x14ac:dyDescent="0.25">
      <c r="A453" s="238">
        <v>123</v>
      </c>
      <c r="B453" s="239" t="s">
        <v>849</v>
      </c>
      <c r="C453" s="257" t="s">
        <v>850</v>
      </c>
      <c r="D453" s="240" t="s">
        <v>295</v>
      </c>
      <c r="E453" s="241">
        <v>12.17</v>
      </c>
      <c r="F453" s="242"/>
      <c r="G453" s="243">
        <f>ROUND(E453*F453,2)</f>
        <v>0</v>
      </c>
      <c r="H453" s="242"/>
      <c r="I453" s="243">
        <f>ROUND(E453*H453,2)</f>
        <v>0</v>
      </c>
      <c r="J453" s="242"/>
      <c r="K453" s="243">
        <f>ROUND(E453*J453,2)</f>
        <v>0</v>
      </c>
      <c r="L453" s="243">
        <v>21</v>
      </c>
      <c r="M453" s="243">
        <f>G453*(1+L453/100)</f>
        <v>0</v>
      </c>
      <c r="N453" s="241">
        <v>3.3E-4</v>
      </c>
      <c r="O453" s="241">
        <f>ROUND(E453*N453,2)</f>
        <v>0</v>
      </c>
      <c r="P453" s="241">
        <v>0</v>
      </c>
      <c r="Q453" s="241">
        <f>ROUND(E453*P453,2)</f>
        <v>0</v>
      </c>
      <c r="R453" s="243" t="s">
        <v>462</v>
      </c>
      <c r="S453" s="243" t="s">
        <v>297</v>
      </c>
      <c r="T453" s="244" t="s">
        <v>298</v>
      </c>
      <c r="U453" s="224">
        <v>0.45</v>
      </c>
      <c r="V453" s="224">
        <f>ROUND(E453*U453,2)</f>
        <v>5.48</v>
      </c>
      <c r="W453" s="224"/>
      <c r="X453" s="224" t="s">
        <v>299</v>
      </c>
      <c r="Y453" s="224" t="s">
        <v>300</v>
      </c>
      <c r="Z453" s="213"/>
      <c r="AA453" s="213"/>
      <c r="AB453" s="213"/>
      <c r="AC453" s="213"/>
      <c r="AD453" s="213"/>
      <c r="AE453" s="213"/>
      <c r="AF453" s="213"/>
      <c r="AG453" s="213" t="s">
        <v>301</v>
      </c>
      <c r="AH453" s="213"/>
      <c r="AI453" s="213"/>
      <c r="AJ453" s="213"/>
      <c r="AK453" s="213"/>
      <c r="AL453" s="213"/>
      <c r="AM453" s="213"/>
      <c r="AN453" s="213"/>
      <c r="AO453" s="213"/>
      <c r="AP453" s="213"/>
      <c r="AQ453" s="213"/>
      <c r="AR453" s="213"/>
      <c r="AS453" s="213"/>
      <c r="AT453" s="213"/>
      <c r="AU453" s="213"/>
      <c r="AV453" s="213"/>
      <c r="AW453" s="213"/>
      <c r="AX453" s="213"/>
      <c r="AY453" s="213"/>
      <c r="AZ453" s="213"/>
      <c r="BA453" s="213"/>
      <c r="BB453" s="213"/>
      <c r="BC453" s="213"/>
      <c r="BD453" s="213"/>
      <c r="BE453" s="213"/>
      <c r="BF453" s="213"/>
      <c r="BG453" s="213"/>
      <c r="BH453" s="213"/>
    </row>
    <row r="454" spans="1:60" outlineLevel="2" x14ac:dyDescent="0.25">
      <c r="A454" s="220"/>
      <c r="B454" s="221"/>
      <c r="C454" s="258" t="s">
        <v>711</v>
      </c>
      <c r="D454" s="226"/>
      <c r="E454" s="227">
        <v>12.17</v>
      </c>
      <c r="F454" s="224"/>
      <c r="G454" s="224"/>
      <c r="H454" s="224"/>
      <c r="I454" s="224"/>
      <c r="J454" s="224"/>
      <c r="K454" s="224"/>
      <c r="L454" s="224"/>
      <c r="M454" s="224"/>
      <c r="N454" s="223"/>
      <c r="O454" s="223"/>
      <c r="P454" s="223"/>
      <c r="Q454" s="223"/>
      <c r="R454" s="224"/>
      <c r="S454" s="224"/>
      <c r="T454" s="224"/>
      <c r="U454" s="224"/>
      <c r="V454" s="224"/>
      <c r="W454" s="224"/>
      <c r="X454" s="224"/>
      <c r="Y454" s="224"/>
      <c r="Z454" s="213"/>
      <c r="AA454" s="213"/>
      <c r="AB454" s="213"/>
      <c r="AC454" s="213"/>
      <c r="AD454" s="213"/>
      <c r="AE454" s="213"/>
      <c r="AF454" s="213"/>
      <c r="AG454" s="213" t="s">
        <v>303</v>
      </c>
      <c r="AH454" s="213">
        <v>0</v>
      </c>
      <c r="AI454" s="213"/>
      <c r="AJ454" s="213"/>
      <c r="AK454" s="213"/>
      <c r="AL454" s="213"/>
      <c r="AM454" s="213"/>
      <c r="AN454" s="213"/>
      <c r="AO454" s="213"/>
      <c r="AP454" s="213"/>
      <c r="AQ454" s="213"/>
      <c r="AR454" s="213"/>
      <c r="AS454" s="213"/>
      <c r="AT454" s="213"/>
      <c r="AU454" s="213"/>
      <c r="AV454" s="213"/>
      <c r="AW454" s="213"/>
      <c r="AX454" s="213"/>
      <c r="AY454" s="213"/>
      <c r="AZ454" s="213"/>
      <c r="BA454" s="213"/>
      <c r="BB454" s="213"/>
      <c r="BC454" s="213"/>
      <c r="BD454" s="213"/>
      <c r="BE454" s="213"/>
      <c r="BF454" s="213"/>
      <c r="BG454" s="213"/>
      <c r="BH454" s="213"/>
    </row>
    <row r="455" spans="1:60" outlineLevel="1" x14ac:dyDescent="0.25">
      <c r="A455" s="238">
        <v>124</v>
      </c>
      <c r="B455" s="239" t="s">
        <v>851</v>
      </c>
      <c r="C455" s="257" t="s">
        <v>852</v>
      </c>
      <c r="D455" s="240" t="s">
        <v>295</v>
      </c>
      <c r="E455" s="241">
        <v>13.9955</v>
      </c>
      <c r="F455" s="242"/>
      <c r="G455" s="243">
        <f>ROUND(E455*F455,2)</f>
        <v>0</v>
      </c>
      <c r="H455" s="242"/>
      <c r="I455" s="243">
        <f>ROUND(E455*H455,2)</f>
        <v>0</v>
      </c>
      <c r="J455" s="242"/>
      <c r="K455" s="243">
        <f>ROUND(E455*J455,2)</f>
        <v>0</v>
      </c>
      <c r="L455" s="243">
        <v>21</v>
      </c>
      <c r="M455" s="243">
        <f>G455*(1+L455/100)</f>
        <v>0</v>
      </c>
      <c r="N455" s="241">
        <v>0</v>
      </c>
      <c r="O455" s="241">
        <f>ROUND(E455*N455,2)</f>
        <v>0</v>
      </c>
      <c r="P455" s="241">
        <v>0</v>
      </c>
      <c r="Q455" s="241">
        <f>ROUND(E455*P455,2)</f>
        <v>0</v>
      </c>
      <c r="R455" s="243"/>
      <c r="S455" s="243" t="s">
        <v>354</v>
      </c>
      <c r="T455" s="244" t="s">
        <v>355</v>
      </c>
      <c r="U455" s="224">
        <v>0</v>
      </c>
      <c r="V455" s="224">
        <f>ROUND(E455*U455,2)</f>
        <v>0</v>
      </c>
      <c r="W455" s="224"/>
      <c r="X455" s="224" t="s">
        <v>299</v>
      </c>
      <c r="Y455" s="224" t="s">
        <v>300</v>
      </c>
      <c r="Z455" s="213"/>
      <c r="AA455" s="213"/>
      <c r="AB455" s="213"/>
      <c r="AC455" s="213"/>
      <c r="AD455" s="213"/>
      <c r="AE455" s="213"/>
      <c r="AF455" s="213"/>
      <c r="AG455" s="213" t="s">
        <v>301</v>
      </c>
      <c r="AH455" s="213"/>
      <c r="AI455" s="213"/>
      <c r="AJ455" s="213"/>
      <c r="AK455" s="213"/>
      <c r="AL455" s="213"/>
      <c r="AM455" s="213"/>
      <c r="AN455" s="213"/>
      <c r="AO455" s="213"/>
      <c r="AP455" s="213"/>
      <c r="AQ455" s="213"/>
      <c r="AR455" s="213"/>
      <c r="AS455" s="213"/>
      <c r="AT455" s="213"/>
      <c r="AU455" s="213"/>
      <c r="AV455" s="213"/>
      <c r="AW455" s="213"/>
      <c r="AX455" s="213"/>
      <c r="AY455" s="213"/>
      <c r="AZ455" s="213"/>
      <c r="BA455" s="213"/>
      <c r="BB455" s="213"/>
      <c r="BC455" s="213"/>
      <c r="BD455" s="213"/>
      <c r="BE455" s="213"/>
      <c r="BF455" s="213"/>
      <c r="BG455" s="213"/>
      <c r="BH455" s="213"/>
    </row>
    <row r="456" spans="1:60" outlineLevel="2" x14ac:dyDescent="0.25">
      <c r="A456" s="220"/>
      <c r="B456" s="221"/>
      <c r="C456" s="258" t="s">
        <v>853</v>
      </c>
      <c r="D456" s="226"/>
      <c r="E456" s="227">
        <v>13.9955</v>
      </c>
      <c r="F456" s="224"/>
      <c r="G456" s="224"/>
      <c r="H456" s="224"/>
      <c r="I456" s="224"/>
      <c r="J456" s="224"/>
      <c r="K456" s="224"/>
      <c r="L456" s="224"/>
      <c r="M456" s="224"/>
      <c r="N456" s="223"/>
      <c r="O456" s="223"/>
      <c r="P456" s="223"/>
      <c r="Q456" s="223"/>
      <c r="R456" s="224"/>
      <c r="S456" s="224"/>
      <c r="T456" s="224"/>
      <c r="U456" s="224"/>
      <c r="V456" s="224"/>
      <c r="W456" s="224"/>
      <c r="X456" s="224"/>
      <c r="Y456" s="224"/>
      <c r="Z456" s="213"/>
      <c r="AA456" s="213"/>
      <c r="AB456" s="213"/>
      <c r="AC456" s="213"/>
      <c r="AD456" s="213"/>
      <c r="AE456" s="213"/>
      <c r="AF456" s="213"/>
      <c r="AG456" s="213" t="s">
        <v>303</v>
      </c>
      <c r="AH456" s="213">
        <v>0</v>
      </c>
      <c r="AI456" s="213"/>
      <c r="AJ456" s="213"/>
      <c r="AK456" s="213"/>
      <c r="AL456" s="213"/>
      <c r="AM456" s="213"/>
      <c r="AN456" s="213"/>
      <c r="AO456" s="213"/>
      <c r="AP456" s="213"/>
      <c r="AQ456" s="213"/>
      <c r="AR456" s="213"/>
      <c r="AS456" s="213"/>
      <c r="AT456" s="213"/>
      <c r="AU456" s="213"/>
      <c r="AV456" s="213"/>
      <c r="AW456" s="213"/>
      <c r="AX456" s="213"/>
      <c r="AY456" s="213"/>
      <c r="AZ456" s="213"/>
      <c r="BA456" s="213"/>
      <c r="BB456" s="213"/>
      <c r="BC456" s="213"/>
      <c r="BD456" s="213"/>
      <c r="BE456" s="213"/>
      <c r="BF456" s="213"/>
      <c r="BG456" s="213"/>
      <c r="BH456" s="213"/>
    </row>
    <row r="457" spans="1:60" outlineLevel="1" x14ac:dyDescent="0.25">
      <c r="A457" s="220">
        <v>125</v>
      </c>
      <c r="B457" s="221" t="s">
        <v>854</v>
      </c>
      <c r="C457" s="262" t="s">
        <v>855</v>
      </c>
      <c r="D457" s="222" t="s">
        <v>0</v>
      </c>
      <c r="E457" s="254"/>
      <c r="F457" s="225"/>
      <c r="G457" s="224">
        <f>ROUND(E457*F457,2)</f>
        <v>0</v>
      </c>
      <c r="H457" s="225"/>
      <c r="I457" s="224">
        <f>ROUND(E457*H457,2)</f>
        <v>0</v>
      </c>
      <c r="J457" s="225"/>
      <c r="K457" s="224">
        <f>ROUND(E457*J457,2)</f>
        <v>0</v>
      </c>
      <c r="L457" s="224">
        <v>21</v>
      </c>
      <c r="M457" s="224">
        <f>G457*(1+L457/100)</f>
        <v>0</v>
      </c>
      <c r="N457" s="223">
        <v>0</v>
      </c>
      <c r="O457" s="223">
        <f>ROUND(E457*N457,2)</f>
        <v>0</v>
      </c>
      <c r="P457" s="223">
        <v>0</v>
      </c>
      <c r="Q457" s="223">
        <f>ROUND(E457*P457,2)</f>
        <v>0</v>
      </c>
      <c r="R457" s="224" t="s">
        <v>462</v>
      </c>
      <c r="S457" s="224" t="s">
        <v>297</v>
      </c>
      <c r="T457" s="224" t="s">
        <v>298</v>
      </c>
      <c r="U457" s="224">
        <v>0</v>
      </c>
      <c r="V457" s="224">
        <f>ROUND(E457*U457,2)</f>
        <v>0</v>
      </c>
      <c r="W457" s="224"/>
      <c r="X457" s="224" t="s">
        <v>382</v>
      </c>
      <c r="Y457" s="224" t="s">
        <v>300</v>
      </c>
      <c r="Z457" s="213"/>
      <c r="AA457" s="213"/>
      <c r="AB457" s="213"/>
      <c r="AC457" s="213"/>
      <c r="AD457" s="213"/>
      <c r="AE457" s="213"/>
      <c r="AF457" s="213"/>
      <c r="AG457" s="213" t="s">
        <v>383</v>
      </c>
      <c r="AH457" s="213"/>
      <c r="AI457" s="213"/>
      <c r="AJ457" s="213"/>
      <c r="AK457" s="213"/>
      <c r="AL457" s="213"/>
      <c r="AM457" s="213"/>
      <c r="AN457" s="213"/>
      <c r="AO457" s="213"/>
      <c r="AP457" s="213"/>
      <c r="AQ457" s="213"/>
      <c r="AR457" s="213"/>
      <c r="AS457" s="213"/>
      <c r="AT457" s="213"/>
      <c r="AU457" s="213"/>
      <c r="AV457" s="213"/>
      <c r="AW457" s="213"/>
      <c r="AX457" s="213"/>
      <c r="AY457" s="213"/>
      <c r="AZ457" s="213"/>
      <c r="BA457" s="213"/>
      <c r="BB457" s="213"/>
      <c r="BC457" s="213"/>
      <c r="BD457" s="213"/>
      <c r="BE457" s="213"/>
      <c r="BF457" s="213"/>
      <c r="BG457" s="213"/>
      <c r="BH457" s="213"/>
    </row>
    <row r="458" spans="1:60" outlineLevel="2" x14ac:dyDescent="0.25">
      <c r="A458" s="220"/>
      <c r="B458" s="221"/>
      <c r="C458" s="263" t="s">
        <v>856</v>
      </c>
      <c r="D458" s="255"/>
      <c r="E458" s="255"/>
      <c r="F458" s="255"/>
      <c r="G458" s="255"/>
      <c r="H458" s="224"/>
      <c r="I458" s="224"/>
      <c r="J458" s="224"/>
      <c r="K458" s="224"/>
      <c r="L458" s="224"/>
      <c r="M458" s="224"/>
      <c r="N458" s="223"/>
      <c r="O458" s="223"/>
      <c r="P458" s="223"/>
      <c r="Q458" s="223"/>
      <c r="R458" s="224"/>
      <c r="S458" s="224"/>
      <c r="T458" s="224"/>
      <c r="U458" s="224"/>
      <c r="V458" s="224"/>
      <c r="W458" s="224"/>
      <c r="X458" s="224"/>
      <c r="Y458" s="224"/>
      <c r="Z458" s="213"/>
      <c r="AA458" s="213"/>
      <c r="AB458" s="213"/>
      <c r="AC458" s="213"/>
      <c r="AD458" s="213"/>
      <c r="AE458" s="213"/>
      <c r="AF458" s="213"/>
      <c r="AG458" s="213" t="s">
        <v>322</v>
      </c>
      <c r="AH458" s="213"/>
      <c r="AI458" s="213"/>
      <c r="AJ458" s="213"/>
      <c r="AK458" s="213"/>
      <c r="AL458" s="213"/>
      <c r="AM458" s="213"/>
      <c r="AN458" s="213"/>
      <c r="AO458" s="213"/>
      <c r="AP458" s="213"/>
      <c r="AQ458" s="213"/>
      <c r="AR458" s="213"/>
      <c r="AS458" s="213"/>
      <c r="AT458" s="213"/>
      <c r="AU458" s="213"/>
      <c r="AV458" s="213"/>
      <c r="AW458" s="213"/>
      <c r="AX458" s="213"/>
      <c r="AY458" s="213"/>
      <c r="AZ458" s="213"/>
      <c r="BA458" s="213"/>
      <c r="BB458" s="213"/>
      <c r="BC458" s="213"/>
      <c r="BD458" s="213"/>
      <c r="BE458" s="213"/>
      <c r="BF458" s="213"/>
      <c r="BG458" s="213"/>
      <c r="BH458" s="213"/>
    </row>
    <row r="459" spans="1:60" x14ac:dyDescent="0.25">
      <c r="A459" s="231" t="s">
        <v>291</v>
      </c>
      <c r="B459" s="232" t="s">
        <v>248</v>
      </c>
      <c r="C459" s="256" t="s">
        <v>249</v>
      </c>
      <c r="D459" s="233"/>
      <c r="E459" s="234"/>
      <c r="F459" s="235"/>
      <c r="G459" s="235">
        <f>SUMIF(AG460:AG471,"&lt;&gt;NOR",G460:G471)</f>
        <v>0</v>
      </c>
      <c r="H459" s="235"/>
      <c r="I459" s="235">
        <f>SUM(I460:I471)</f>
        <v>0</v>
      </c>
      <c r="J459" s="235"/>
      <c r="K459" s="235">
        <f>SUM(K460:K471)</f>
        <v>0</v>
      </c>
      <c r="L459" s="235"/>
      <c r="M459" s="235">
        <f>SUM(M460:M471)</f>
        <v>0</v>
      </c>
      <c r="N459" s="234"/>
      <c r="O459" s="234">
        <f>SUM(O460:O471)</f>
        <v>0.1</v>
      </c>
      <c r="P459" s="234"/>
      <c r="Q459" s="234">
        <f>SUM(Q460:Q471)</f>
        <v>0</v>
      </c>
      <c r="R459" s="235"/>
      <c r="S459" s="235"/>
      <c r="T459" s="236"/>
      <c r="U459" s="230"/>
      <c r="V459" s="230">
        <f>SUM(V460:V471)</f>
        <v>18.93</v>
      </c>
      <c r="W459" s="230"/>
      <c r="X459" s="230"/>
      <c r="Y459" s="230"/>
      <c r="AG459" t="s">
        <v>292</v>
      </c>
    </row>
    <row r="460" spans="1:60" outlineLevel="1" x14ac:dyDescent="0.25">
      <c r="A460" s="238">
        <v>126</v>
      </c>
      <c r="B460" s="239" t="s">
        <v>481</v>
      </c>
      <c r="C460" s="257" t="s">
        <v>482</v>
      </c>
      <c r="D460" s="240" t="s">
        <v>295</v>
      </c>
      <c r="E460" s="241">
        <v>18.739999999999998</v>
      </c>
      <c r="F460" s="242"/>
      <c r="G460" s="243">
        <f>ROUND(E460*F460,2)</f>
        <v>0</v>
      </c>
      <c r="H460" s="242"/>
      <c r="I460" s="243">
        <f>ROUND(E460*H460,2)</f>
        <v>0</v>
      </c>
      <c r="J460" s="242"/>
      <c r="K460" s="243">
        <f>ROUND(E460*J460,2)</f>
        <v>0</v>
      </c>
      <c r="L460" s="243">
        <v>21</v>
      </c>
      <c r="M460" s="243">
        <f>G460*(1+L460/100)</f>
        <v>0</v>
      </c>
      <c r="N460" s="241">
        <v>2.1000000000000001E-4</v>
      </c>
      <c r="O460" s="241">
        <f>ROUND(E460*N460,2)</f>
        <v>0</v>
      </c>
      <c r="P460" s="241">
        <v>0</v>
      </c>
      <c r="Q460" s="241">
        <f>ROUND(E460*P460,2)</f>
        <v>0</v>
      </c>
      <c r="R460" s="243" t="s">
        <v>444</v>
      </c>
      <c r="S460" s="243" t="s">
        <v>297</v>
      </c>
      <c r="T460" s="244" t="s">
        <v>298</v>
      </c>
      <c r="U460" s="224">
        <v>0.05</v>
      </c>
      <c r="V460" s="224">
        <f>ROUND(E460*U460,2)</f>
        <v>0.94</v>
      </c>
      <c r="W460" s="224"/>
      <c r="X460" s="224" t="s">
        <v>299</v>
      </c>
      <c r="Y460" s="224" t="s">
        <v>300</v>
      </c>
      <c r="Z460" s="213"/>
      <c r="AA460" s="213"/>
      <c r="AB460" s="213"/>
      <c r="AC460" s="213"/>
      <c r="AD460" s="213"/>
      <c r="AE460" s="213"/>
      <c r="AF460" s="213"/>
      <c r="AG460" s="213" t="s">
        <v>301</v>
      </c>
      <c r="AH460" s="213"/>
      <c r="AI460" s="213"/>
      <c r="AJ460" s="213"/>
      <c r="AK460" s="213"/>
      <c r="AL460" s="213"/>
      <c r="AM460" s="213"/>
      <c r="AN460" s="213"/>
      <c r="AO460" s="213"/>
      <c r="AP460" s="213"/>
      <c r="AQ460" s="213"/>
      <c r="AR460" s="213"/>
      <c r="AS460" s="213"/>
      <c r="AT460" s="213"/>
      <c r="AU460" s="213"/>
      <c r="AV460" s="213"/>
      <c r="AW460" s="213"/>
      <c r="AX460" s="213"/>
      <c r="AY460" s="213"/>
      <c r="AZ460" s="213"/>
      <c r="BA460" s="213"/>
      <c r="BB460" s="213"/>
      <c r="BC460" s="213"/>
      <c r="BD460" s="213"/>
      <c r="BE460" s="213"/>
      <c r="BF460" s="213"/>
      <c r="BG460" s="213"/>
      <c r="BH460" s="213"/>
    </row>
    <row r="461" spans="1:60" outlineLevel="2" x14ac:dyDescent="0.25">
      <c r="A461" s="220"/>
      <c r="B461" s="221"/>
      <c r="C461" s="258" t="s">
        <v>857</v>
      </c>
      <c r="D461" s="226"/>
      <c r="E461" s="227">
        <v>4.22</v>
      </c>
      <c r="F461" s="224"/>
      <c r="G461" s="224"/>
      <c r="H461" s="224"/>
      <c r="I461" s="224"/>
      <c r="J461" s="224"/>
      <c r="K461" s="224"/>
      <c r="L461" s="224"/>
      <c r="M461" s="224"/>
      <c r="N461" s="223"/>
      <c r="O461" s="223"/>
      <c r="P461" s="223"/>
      <c r="Q461" s="223"/>
      <c r="R461" s="224"/>
      <c r="S461" s="224"/>
      <c r="T461" s="224"/>
      <c r="U461" s="224"/>
      <c r="V461" s="224"/>
      <c r="W461" s="224"/>
      <c r="X461" s="224"/>
      <c r="Y461" s="224"/>
      <c r="Z461" s="213"/>
      <c r="AA461" s="213"/>
      <c r="AB461" s="213"/>
      <c r="AC461" s="213"/>
      <c r="AD461" s="213"/>
      <c r="AE461" s="213"/>
      <c r="AF461" s="213"/>
      <c r="AG461" s="213" t="s">
        <v>303</v>
      </c>
      <c r="AH461" s="213">
        <v>0</v>
      </c>
      <c r="AI461" s="213"/>
      <c r="AJ461" s="213"/>
      <c r="AK461" s="213"/>
      <c r="AL461" s="213"/>
      <c r="AM461" s="213"/>
      <c r="AN461" s="213"/>
      <c r="AO461" s="213"/>
      <c r="AP461" s="213"/>
      <c r="AQ461" s="213"/>
      <c r="AR461" s="213"/>
      <c r="AS461" s="213"/>
      <c r="AT461" s="213"/>
      <c r="AU461" s="213"/>
      <c r="AV461" s="213"/>
      <c r="AW461" s="213"/>
      <c r="AX461" s="213"/>
      <c r="AY461" s="213"/>
      <c r="AZ461" s="213"/>
      <c r="BA461" s="213"/>
      <c r="BB461" s="213"/>
      <c r="BC461" s="213"/>
      <c r="BD461" s="213"/>
      <c r="BE461" s="213"/>
      <c r="BF461" s="213"/>
      <c r="BG461" s="213"/>
      <c r="BH461" s="213"/>
    </row>
    <row r="462" spans="1:60" outlineLevel="3" x14ac:dyDescent="0.25">
      <c r="A462" s="220"/>
      <c r="B462" s="221"/>
      <c r="C462" s="258" t="s">
        <v>858</v>
      </c>
      <c r="D462" s="226"/>
      <c r="E462" s="227">
        <v>1.8</v>
      </c>
      <c r="F462" s="224"/>
      <c r="G462" s="224"/>
      <c r="H462" s="224"/>
      <c r="I462" s="224"/>
      <c r="J462" s="224"/>
      <c r="K462" s="224"/>
      <c r="L462" s="224"/>
      <c r="M462" s="224"/>
      <c r="N462" s="223"/>
      <c r="O462" s="223"/>
      <c r="P462" s="223"/>
      <c r="Q462" s="223"/>
      <c r="R462" s="224"/>
      <c r="S462" s="224"/>
      <c r="T462" s="224"/>
      <c r="U462" s="224"/>
      <c r="V462" s="224"/>
      <c r="W462" s="224"/>
      <c r="X462" s="224"/>
      <c r="Y462" s="224"/>
      <c r="Z462" s="213"/>
      <c r="AA462" s="213"/>
      <c r="AB462" s="213"/>
      <c r="AC462" s="213"/>
      <c r="AD462" s="213"/>
      <c r="AE462" s="213"/>
      <c r="AF462" s="213"/>
      <c r="AG462" s="213" t="s">
        <v>303</v>
      </c>
      <c r="AH462" s="213">
        <v>0</v>
      </c>
      <c r="AI462" s="213"/>
      <c r="AJ462" s="213"/>
      <c r="AK462" s="213"/>
      <c r="AL462" s="213"/>
      <c r="AM462" s="213"/>
      <c r="AN462" s="213"/>
      <c r="AO462" s="213"/>
      <c r="AP462" s="213"/>
      <c r="AQ462" s="213"/>
      <c r="AR462" s="213"/>
      <c r="AS462" s="213"/>
      <c r="AT462" s="213"/>
      <c r="AU462" s="213"/>
      <c r="AV462" s="213"/>
      <c r="AW462" s="213"/>
      <c r="AX462" s="213"/>
      <c r="AY462" s="213"/>
      <c r="AZ462" s="213"/>
      <c r="BA462" s="213"/>
      <c r="BB462" s="213"/>
      <c r="BC462" s="213"/>
      <c r="BD462" s="213"/>
      <c r="BE462" s="213"/>
      <c r="BF462" s="213"/>
      <c r="BG462" s="213"/>
      <c r="BH462" s="213"/>
    </row>
    <row r="463" spans="1:60" outlineLevel="3" x14ac:dyDescent="0.25">
      <c r="A463" s="220"/>
      <c r="B463" s="221"/>
      <c r="C463" s="258" t="s">
        <v>859</v>
      </c>
      <c r="D463" s="226"/>
      <c r="E463" s="227">
        <v>3.2</v>
      </c>
      <c r="F463" s="224"/>
      <c r="G463" s="224"/>
      <c r="H463" s="224"/>
      <c r="I463" s="224"/>
      <c r="J463" s="224"/>
      <c r="K463" s="224"/>
      <c r="L463" s="224"/>
      <c r="M463" s="224"/>
      <c r="N463" s="223"/>
      <c r="O463" s="223"/>
      <c r="P463" s="223"/>
      <c r="Q463" s="223"/>
      <c r="R463" s="224"/>
      <c r="S463" s="224"/>
      <c r="T463" s="224"/>
      <c r="U463" s="224"/>
      <c r="V463" s="224"/>
      <c r="W463" s="224"/>
      <c r="X463" s="224"/>
      <c r="Y463" s="224"/>
      <c r="Z463" s="213"/>
      <c r="AA463" s="213"/>
      <c r="AB463" s="213"/>
      <c r="AC463" s="213"/>
      <c r="AD463" s="213"/>
      <c r="AE463" s="213"/>
      <c r="AF463" s="213"/>
      <c r="AG463" s="213" t="s">
        <v>303</v>
      </c>
      <c r="AH463" s="213">
        <v>0</v>
      </c>
      <c r="AI463" s="213"/>
      <c r="AJ463" s="213"/>
      <c r="AK463" s="213"/>
      <c r="AL463" s="213"/>
      <c r="AM463" s="213"/>
      <c r="AN463" s="213"/>
      <c r="AO463" s="213"/>
      <c r="AP463" s="213"/>
      <c r="AQ463" s="213"/>
      <c r="AR463" s="213"/>
      <c r="AS463" s="213"/>
      <c r="AT463" s="213"/>
      <c r="AU463" s="213"/>
      <c r="AV463" s="213"/>
      <c r="AW463" s="213"/>
      <c r="AX463" s="213"/>
      <c r="AY463" s="213"/>
      <c r="AZ463" s="213"/>
      <c r="BA463" s="213"/>
      <c r="BB463" s="213"/>
      <c r="BC463" s="213"/>
      <c r="BD463" s="213"/>
      <c r="BE463" s="213"/>
      <c r="BF463" s="213"/>
      <c r="BG463" s="213"/>
      <c r="BH463" s="213"/>
    </row>
    <row r="464" spans="1:60" outlineLevel="3" x14ac:dyDescent="0.25">
      <c r="A464" s="220"/>
      <c r="B464" s="221"/>
      <c r="C464" s="258" t="s">
        <v>860</v>
      </c>
      <c r="D464" s="226"/>
      <c r="E464" s="227">
        <v>1.93</v>
      </c>
      <c r="F464" s="224"/>
      <c r="G464" s="224"/>
      <c r="H464" s="224"/>
      <c r="I464" s="224"/>
      <c r="J464" s="224"/>
      <c r="K464" s="224"/>
      <c r="L464" s="224"/>
      <c r="M464" s="224"/>
      <c r="N464" s="223"/>
      <c r="O464" s="223"/>
      <c r="P464" s="223"/>
      <c r="Q464" s="223"/>
      <c r="R464" s="224"/>
      <c r="S464" s="224"/>
      <c r="T464" s="224"/>
      <c r="U464" s="224"/>
      <c r="V464" s="224"/>
      <c r="W464" s="224"/>
      <c r="X464" s="224"/>
      <c r="Y464" s="224"/>
      <c r="Z464" s="213"/>
      <c r="AA464" s="213"/>
      <c r="AB464" s="213"/>
      <c r="AC464" s="213"/>
      <c r="AD464" s="213"/>
      <c r="AE464" s="213"/>
      <c r="AF464" s="213"/>
      <c r="AG464" s="213" t="s">
        <v>303</v>
      </c>
      <c r="AH464" s="213">
        <v>0</v>
      </c>
      <c r="AI464" s="213"/>
      <c r="AJ464" s="213"/>
      <c r="AK464" s="213"/>
      <c r="AL464" s="213"/>
      <c r="AM464" s="213"/>
      <c r="AN464" s="213"/>
      <c r="AO464" s="213"/>
      <c r="AP464" s="213"/>
      <c r="AQ464" s="213"/>
      <c r="AR464" s="213"/>
      <c r="AS464" s="213"/>
      <c r="AT464" s="213"/>
      <c r="AU464" s="213"/>
      <c r="AV464" s="213"/>
      <c r="AW464" s="213"/>
      <c r="AX464" s="213"/>
      <c r="AY464" s="213"/>
      <c r="AZ464" s="213"/>
      <c r="BA464" s="213"/>
      <c r="BB464" s="213"/>
      <c r="BC464" s="213"/>
      <c r="BD464" s="213"/>
      <c r="BE464" s="213"/>
      <c r="BF464" s="213"/>
      <c r="BG464" s="213"/>
      <c r="BH464" s="213"/>
    </row>
    <row r="465" spans="1:60" outlineLevel="3" x14ac:dyDescent="0.25">
      <c r="A465" s="220"/>
      <c r="B465" s="221"/>
      <c r="C465" s="258" t="s">
        <v>861</v>
      </c>
      <c r="D465" s="226"/>
      <c r="E465" s="227">
        <v>3.89</v>
      </c>
      <c r="F465" s="224"/>
      <c r="G465" s="224"/>
      <c r="H465" s="224"/>
      <c r="I465" s="224"/>
      <c r="J465" s="224"/>
      <c r="K465" s="224"/>
      <c r="L465" s="224"/>
      <c r="M465" s="224"/>
      <c r="N465" s="223"/>
      <c r="O465" s="223"/>
      <c r="P465" s="223"/>
      <c r="Q465" s="223"/>
      <c r="R465" s="224"/>
      <c r="S465" s="224"/>
      <c r="T465" s="224"/>
      <c r="U465" s="224"/>
      <c r="V465" s="224"/>
      <c r="W465" s="224"/>
      <c r="X465" s="224"/>
      <c r="Y465" s="224"/>
      <c r="Z465" s="213"/>
      <c r="AA465" s="213"/>
      <c r="AB465" s="213"/>
      <c r="AC465" s="213"/>
      <c r="AD465" s="213"/>
      <c r="AE465" s="213"/>
      <c r="AF465" s="213"/>
      <c r="AG465" s="213" t="s">
        <v>303</v>
      </c>
      <c r="AH465" s="213">
        <v>0</v>
      </c>
      <c r="AI465" s="213"/>
      <c r="AJ465" s="213"/>
      <c r="AK465" s="213"/>
      <c r="AL465" s="213"/>
      <c r="AM465" s="213"/>
      <c r="AN465" s="213"/>
      <c r="AO465" s="213"/>
      <c r="AP465" s="213"/>
      <c r="AQ465" s="213"/>
      <c r="AR465" s="213"/>
      <c r="AS465" s="213"/>
      <c r="AT465" s="213"/>
      <c r="AU465" s="213"/>
      <c r="AV465" s="213"/>
      <c r="AW465" s="213"/>
      <c r="AX465" s="213"/>
      <c r="AY465" s="213"/>
      <c r="AZ465" s="213"/>
      <c r="BA465" s="213"/>
      <c r="BB465" s="213"/>
      <c r="BC465" s="213"/>
      <c r="BD465" s="213"/>
      <c r="BE465" s="213"/>
      <c r="BF465" s="213"/>
      <c r="BG465" s="213"/>
      <c r="BH465" s="213"/>
    </row>
    <row r="466" spans="1:60" outlineLevel="3" x14ac:dyDescent="0.25">
      <c r="A466" s="220"/>
      <c r="B466" s="221"/>
      <c r="C466" s="258" t="s">
        <v>862</v>
      </c>
      <c r="D466" s="226"/>
      <c r="E466" s="227">
        <v>3.7</v>
      </c>
      <c r="F466" s="224"/>
      <c r="G466" s="224"/>
      <c r="H466" s="224"/>
      <c r="I466" s="224"/>
      <c r="J466" s="224"/>
      <c r="K466" s="224"/>
      <c r="L466" s="224"/>
      <c r="M466" s="224"/>
      <c r="N466" s="223"/>
      <c r="O466" s="223"/>
      <c r="P466" s="223"/>
      <c r="Q466" s="223"/>
      <c r="R466" s="224"/>
      <c r="S466" s="224"/>
      <c r="T466" s="224"/>
      <c r="U466" s="224"/>
      <c r="V466" s="224"/>
      <c r="W466" s="224"/>
      <c r="X466" s="224"/>
      <c r="Y466" s="224"/>
      <c r="Z466" s="213"/>
      <c r="AA466" s="213"/>
      <c r="AB466" s="213"/>
      <c r="AC466" s="213"/>
      <c r="AD466" s="213"/>
      <c r="AE466" s="213"/>
      <c r="AF466" s="213"/>
      <c r="AG466" s="213" t="s">
        <v>303</v>
      </c>
      <c r="AH466" s="213">
        <v>0</v>
      </c>
      <c r="AI466" s="213"/>
      <c r="AJ466" s="213"/>
      <c r="AK466" s="213"/>
      <c r="AL466" s="213"/>
      <c r="AM466" s="213"/>
      <c r="AN466" s="213"/>
      <c r="AO466" s="213"/>
      <c r="AP466" s="213"/>
      <c r="AQ466" s="213"/>
      <c r="AR466" s="213"/>
      <c r="AS466" s="213"/>
      <c r="AT466" s="213"/>
      <c r="AU466" s="213"/>
      <c r="AV466" s="213"/>
      <c r="AW466" s="213"/>
      <c r="AX466" s="213"/>
      <c r="AY466" s="213"/>
      <c r="AZ466" s="213"/>
      <c r="BA466" s="213"/>
      <c r="BB466" s="213"/>
      <c r="BC466" s="213"/>
      <c r="BD466" s="213"/>
      <c r="BE466" s="213"/>
      <c r="BF466" s="213"/>
      <c r="BG466" s="213"/>
      <c r="BH466" s="213"/>
    </row>
    <row r="467" spans="1:60" ht="20.399999999999999" outlineLevel="1" x14ac:dyDescent="0.25">
      <c r="A467" s="245">
        <v>127</v>
      </c>
      <c r="B467" s="246" t="s">
        <v>487</v>
      </c>
      <c r="C467" s="259" t="s">
        <v>488</v>
      </c>
      <c r="D467" s="247" t="s">
        <v>295</v>
      </c>
      <c r="E467" s="248">
        <v>18.739999999999998</v>
      </c>
      <c r="F467" s="249"/>
      <c r="G467" s="250">
        <f>ROUND(E467*F467,2)</f>
        <v>0</v>
      </c>
      <c r="H467" s="249"/>
      <c r="I467" s="250">
        <f>ROUND(E467*H467,2)</f>
        <v>0</v>
      </c>
      <c r="J467" s="249"/>
      <c r="K467" s="250">
        <f>ROUND(E467*J467,2)</f>
        <v>0</v>
      </c>
      <c r="L467" s="250">
        <v>21</v>
      </c>
      <c r="M467" s="250">
        <f>G467*(1+L467/100)</f>
        <v>0</v>
      </c>
      <c r="N467" s="248">
        <v>5.2399999999999999E-3</v>
      </c>
      <c r="O467" s="248">
        <f>ROUND(E467*N467,2)</f>
        <v>0.1</v>
      </c>
      <c r="P467" s="248">
        <v>0</v>
      </c>
      <c r="Q467" s="248">
        <f>ROUND(E467*P467,2)</f>
        <v>0</v>
      </c>
      <c r="R467" s="250" t="s">
        <v>444</v>
      </c>
      <c r="S467" s="250" t="s">
        <v>297</v>
      </c>
      <c r="T467" s="251" t="s">
        <v>298</v>
      </c>
      <c r="U467" s="224">
        <v>0.96</v>
      </c>
      <c r="V467" s="224">
        <f>ROUND(E467*U467,2)</f>
        <v>17.989999999999998</v>
      </c>
      <c r="W467" s="224"/>
      <c r="X467" s="224" t="s">
        <v>299</v>
      </c>
      <c r="Y467" s="224" t="s">
        <v>300</v>
      </c>
      <c r="Z467" s="213"/>
      <c r="AA467" s="213"/>
      <c r="AB467" s="213"/>
      <c r="AC467" s="213"/>
      <c r="AD467" s="213"/>
      <c r="AE467" s="213"/>
      <c r="AF467" s="213"/>
      <c r="AG467" s="213" t="s">
        <v>301</v>
      </c>
      <c r="AH467" s="213"/>
      <c r="AI467" s="213"/>
      <c r="AJ467" s="213"/>
      <c r="AK467" s="213"/>
      <c r="AL467" s="213"/>
      <c r="AM467" s="213"/>
      <c r="AN467" s="213"/>
      <c r="AO467" s="213"/>
      <c r="AP467" s="213"/>
      <c r="AQ467" s="213"/>
      <c r="AR467" s="213"/>
      <c r="AS467" s="213"/>
      <c r="AT467" s="213"/>
      <c r="AU467" s="213"/>
      <c r="AV467" s="213"/>
      <c r="AW467" s="213"/>
      <c r="AX467" s="213"/>
      <c r="AY467" s="213"/>
      <c r="AZ467" s="213"/>
      <c r="BA467" s="213"/>
      <c r="BB467" s="213"/>
      <c r="BC467" s="213"/>
      <c r="BD467" s="213"/>
      <c r="BE467" s="213"/>
      <c r="BF467" s="213"/>
      <c r="BG467" s="213"/>
      <c r="BH467" s="213"/>
    </row>
    <row r="468" spans="1:60" outlineLevel="1" x14ac:dyDescent="0.25">
      <c r="A468" s="238">
        <v>128</v>
      </c>
      <c r="B468" s="239" t="s">
        <v>489</v>
      </c>
      <c r="C468" s="257" t="s">
        <v>490</v>
      </c>
      <c r="D468" s="240" t="s">
        <v>295</v>
      </c>
      <c r="E468" s="241">
        <v>21.550999999999998</v>
      </c>
      <c r="F468" s="242"/>
      <c r="G468" s="243">
        <f>ROUND(E468*F468,2)</f>
        <v>0</v>
      </c>
      <c r="H468" s="242"/>
      <c r="I468" s="243">
        <f>ROUND(E468*H468,2)</f>
        <v>0</v>
      </c>
      <c r="J468" s="242"/>
      <c r="K468" s="243">
        <f>ROUND(E468*J468,2)</f>
        <v>0</v>
      </c>
      <c r="L468" s="243">
        <v>21</v>
      </c>
      <c r="M468" s="243">
        <f>G468*(1+L468/100)</f>
        <v>0</v>
      </c>
      <c r="N468" s="241">
        <v>0</v>
      </c>
      <c r="O468" s="241">
        <f>ROUND(E468*N468,2)</f>
        <v>0</v>
      </c>
      <c r="P468" s="241">
        <v>0</v>
      </c>
      <c r="Q468" s="241">
        <f>ROUND(E468*P468,2)</f>
        <v>0</v>
      </c>
      <c r="R468" s="243"/>
      <c r="S468" s="243" t="s">
        <v>354</v>
      </c>
      <c r="T468" s="244" t="s">
        <v>355</v>
      </c>
      <c r="U468" s="224">
        <v>0</v>
      </c>
      <c r="V468" s="224">
        <f>ROUND(E468*U468,2)</f>
        <v>0</v>
      </c>
      <c r="W468" s="224"/>
      <c r="X468" s="224" t="s">
        <v>299</v>
      </c>
      <c r="Y468" s="224" t="s">
        <v>300</v>
      </c>
      <c r="Z468" s="213"/>
      <c r="AA468" s="213"/>
      <c r="AB468" s="213"/>
      <c r="AC468" s="213"/>
      <c r="AD468" s="213"/>
      <c r="AE468" s="213"/>
      <c r="AF468" s="213"/>
      <c r="AG468" s="213" t="s">
        <v>301</v>
      </c>
      <c r="AH468" s="213"/>
      <c r="AI468" s="213"/>
      <c r="AJ468" s="213"/>
      <c r="AK468" s="213"/>
      <c r="AL468" s="213"/>
      <c r="AM468" s="213"/>
      <c r="AN468" s="213"/>
      <c r="AO468" s="213"/>
      <c r="AP468" s="213"/>
      <c r="AQ468" s="213"/>
      <c r="AR468" s="213"/>
      <c r="AS468" s="213"/>
      <c r="AT468" s="213"/>
      <c r="AU468" s="213"/>
      <c r="AV468" s="213"/>
      <c r="AW468" s="213"/>
      <c r="AX468" s="213"/>
      <c r="AY468" s="213"/>
      <c r="AZ468" s="213"/>
      <c r="BA468" s="213"/>
      <c r="BB468" s="213"/>
      <c r="BC468" s="213"/>
      <c r="BD468" s="213"/>
      <c r="BE468" s="213"/>
      <c r="BF468" s="213"/>
      <c r="BG468" s="213"/>
      <c r="BH468" s="213"/>
    </row>
    <row r="469" spans="1:60" outlineLevel="2" x14ac:dyDescent="0.25">
      <c r="A469" s="220"/>
      <c r="B469" s="221"/>
      <c r="C469" s="258" t="s">
        <v>863</v>
      </c>
      <c r="D469" s="226"/>
      <c r="E469" s="227">
        <v>21.550999999999998</v>
      </c>
      <c r="F469" s="224"/>
      <c r="G469" s="224"/>
      <c r="H469" s="224"/>
      <c r="I469" s="224"/>
      <c r="J469" s="224"/>
      <c r="K469" s="224"/>
      <c r="L469" s="224"/>
      <c r="M469" s="224"/>
      <c r="N469" s="223"/>
      <c r="O469" s="223"/>
      <c r="P469" s="223"/>
      <c r="Q469" s="223"/>
      <c r="R469" s="224"/>
      <c r="S469" s="224"/>
      <c r="T469" s="224"/>
      <c r="U469" s="224"/>
      <c r="V469" s="224"/>
      <c r="W469" s="224"/>
      <c r="X469" s="224"/>
      <c r="Y469" s="224"/>
      <c r="Z469" s="213"/>
      <c r="AA469" s="213"/>
      <c r="AB469" s="213"/>
      <c r="AC469" s="213"/>
      <c r="AD469" s="213"/>
      <c r="AE469" s="213"/>
      <c r="AF469" s="213"/>
      <c r="AG469" s="213" t="s">
        <v>303</v>
      </c>
      <c r="AH469" s="213">
        <v>0</v>
      </c>
      <c r="AI469" s="213"/>
      <c r="AJ469" s="213"/>
      <c r="AK469" s="213"/>
      <c r="AL469" s="213"/>
      <c r="AM469" s="213"/>
      <c r="AN469" s="213"/>
      <c r="AO469" s="213"/>
      <c r="AP469" s="213"/>
      <c r="AQ469" s="213"/>
      <c r="AR469" s="213"/>
      <c r="AS469" s="213"/>
      <c r="AT469" s="213"/>
      <c r="AU469" s="213"/>
      <c r="AV469" s="213"/>
      <c r="AW469" s="213"/>
      <c r="AX469" s="213"/>
      <c r="AY469" s="213"/>
      <c r="AZ469" s="213"/>
      <c r="BA469" s="213"/>
      <c r="BB469" s="213"/>
      <c r="BC469" s="213"/>
      <c r="BD469" s="213"/>
      <c r="BE469" s="213"/>
      <c r="BF469" s="213"/>
      <c r="BG469" s="213"/>
      <c r="BH469" s="213"/>
    </row>
    <row r="470" spans="1:60" outlineLevel="1" x14ac:dyDescent="0.25">
      <c r="A470" s="238">
        <v>129</v>
      </c>
      <c r="B470" s="239" t="s">
        <v>493</v>
      </c>
      <c r="C470" s="257" t="s">
        <v>494</v>
      </c>
      <c r="D470" s="240" t="s">
        <v>419</v>
      </c>
      <c r="E470" s="241">
        <v>1</v>
      </c>
      <c r="F470" s="242"/>
      <c r="G470" s="243">
        <f>ROUND(E470*F470,2)</f>
        <v>0</v>
      </c>
      <c r="H470" s="242"/>
      <c r="I470" s="243">
        <f>ROUND(E470*H470,2)</f>
        <v>0</v>
      </c>
      <c r="J470" s="242"/>
      <c r="K470" s="243">
        <f>ROUND(E470*J470,2)</f>
        <v>0</v>
      </c>
      <c r="L470" s="243">
        <v>21</v>
      </c>
      <c r="M470" s="243">
        <f>G470*(1+L470/100)</f>
        <v>0</v>
      </c>
      <c r="N470" s="241">
        <v>0</v>
      </c>
      <c r="O470" s="241">
        <f>ROUND(E470*N470,2)</f>
        <v>0</v>
      </c>
      <c r="P470" s="241">
        <v>0</v>
      </c>
      <c r="Q470" s="241">
        <f>ROUND(E470*P470,2)</f>
        <v>0</v>
      </c>
      <c r="R470" s="243"/>
      <c r="S470" s="243" t="s">
        <v>354</v>
      </c>
      <c r="T470" s="244" t="s">
        <v>355</v>
      </c>
      <c r="U470" s="224">
        <v>0</v>
      </c>
      <c r="V470" s="224">
        <f>ROUND(E470*U470,2)</f>
        <v>0</v>
      </c>
      <c r="W470" s="224"/>
      <c r="X470" s="224" t="s">
        <v>299</v>
      </c>
      <c r="Y470" s="224" t="s">
        <v>300</v>
      </c>
      <c r="Z470" s="213"/>
      <c r="AA470" s="213"/>
      <c r="AB470" s="213"/>
      <c r="AC470" s="213"/>
      <c r="AD470" s="213"/>
      <c r="AE470" s="213"/>
      <c r="AF470" s="213"/>
      <c r="AG470" s="213" t="s">
        <v>301</v>
      </c>
      <c r="AH470" s="213"/>
      <c r="AI470" s="213"/>
      <c r="AJ470" s="213"/>
      <c r="AK470" s="213"/>
      <c r="AL470" s="213"/>
      <c r="AM470" s="213"/>
      <c r="AN470" s="213"/>
      <c r="AO470" s="213"/>
      <c r="AP470" s="213"/>
      <c r="AQ470" s="213"/>
      <c r="AR470" s="213"/>
      <c r="AS470" s="213"/>
      <c r="AT470" s="213"/>
      <c r="AU470" s="213"/>
      <c r="AV470" s="213"/>
      <c r="AW470" s="213"/>
      <c r="AX470" s="213"/>
      <c r="AY470" s="213"/>
      <c r="AZ470" s="213"/>
      <c r="BA470" s="213"/>
      <c r="BB470" s="213"/>
      <c r="BC470" s="213"/>
      <c r="BD470" s="213"/>
      <c r="BE470" s="213"/>
      <c r="BF470" s="213"/>
      <c r="BG470" s="213"/>
      <c r="BH470" s="213"/>
    </row>
    <row r="471" spans="1:60" outlineLevel="1" x14ac:dyDescent="0.25">
      <c r="A471" s="220">
        <v>130</v>
      </c>
      <c r="B471" s="221" t="s">
        <v>495</v>
      </c>
      <c r="C471" s="262" t="s">
        <v>496</v>
      </c>
      <c r="D471" s="222" t="s">
        <v>0</v>
      </c>
      <c r="E471" s="254"/>
      <c r="F471" s="225"/>
      <c r="G471" s="224">
        <f>ROUND(E471*F471,2)</f>
        <v>0</v>
      </c>
      <c r="H471" s="225"/>
      <c r="I471" s="224">
        <f>ROUND(E471*H471,2)</f>
        <v>0</v>
      </c>
      <c r="J471" s="225"/>
      <c r="K471" s="224">
        <f>ROUND(E471*J471,2)</f>
        <v>0</v>
      </c>
      <c r="L471" s="224">
        <v>21</v>
      </c>
      <c r="M471" s="224">
        <f>G471*(1+L471/100)</f>
        <v>0</v>
      </c>
      <c r="N471" s="223">
        <v>0</v>
      </c>
      <c r="O471" s="223">
        <f>ROUND(E471*N471,2)</f>
        <v>0</v>
      </c>
      <c r="P471" s="223">
        <v>0</v>
      </c>
      <c r="Q471" s="223">
        <f>ROUND(E471*P471,2)</f>
        <v>0</v>
      </c>
      <c r="R471" s="224" t="s">
        <v>444</v>
      </c>
      <c r="S471" s="224" t="s">
        <v>297</v>
      </c>
      <c r="T471" s="224" t="s">
        <v>298</v>
      </c>
      <c r="U471" s="224">
        <v>0</v>
      </c>
      <c r="V471" s="224">
        <f>ROUND(E471*U471,2)</f>
        <v>0</v>
      </c>
      <c r="W471" s="224"/>
      <c r="X471" s="224" t="s">
        <v>382</v>
      </c>
      <c r="Y471" s="224" t="s">
        <v>300</v>
      </c>
      <c r="Z471" s="213"/>
      <c r="AA471" s="213"/>
      <c r="AB471" s="213"/>
      <c r="AC471" s="213"/>
      <c r="AD471" s="213"/>
      <c r="AE471" s="213"/>
      <c r="AF471" s="213"/>
      <c r="AG471" s="213" t="s">
        <v>383</v>
      </c>
      <c r="AH471" s="213"/>
      <c r="AI471" s="213"/>
      <c r="AJ471" s="213"/>
      <c r="AK471" s="213"/>
      <c r="AL471" s="213"/>
      <c r="AM471" s="213"/>
      <c r="AN471" s="213"/>
      <c r="AO471" s="213"/>
      <c r="AP471" s="213"/>
      <c r="AQ471" s="213"/>
      <c r="AR471" s="213"/>
      <c r="AS471" s="213"/>
      <c r="AT471" s="213"/>
      <c r="AU471" s="213"/>
      <c r="AV471" s="213"/>
      <c r="AW471" s="213"/>
      <c r="AX471" s="213"/>
      <c r="AY471" s="213"/>
      <c r="AZ471" s="213"/>
      <c r="BA471" s="213"/>
      <c r="BB471" s="213"/>
      <c r="BC471" s="213"/>
      <c r="BD471" s="213"/>
      <c r="BE471" s="213"/>
      <c r="BF471" s="213"/>
      <c r="BG471" s="213"/>
      <c r="BH471" s="213"/>
    </row>
    <row r="472" spans="1:60" x14ac:dyDescent="0.25">
      <c r="A472" s="231" t="s">
        <v>291</v>
      </c>
      <c r="B472" s="232" t="s">
        <v>250</v>
      </c>
      <c r="C472" s="256" t="s">
        <v>251</v>
      </c>
      <c r="D472" s="233"/>
      <c r="E472" s="234"/>
      <c r="F472" s="235"/>
      <c r="G472" s="235">
        <f>SUMIF(AG473:AG475,"&lt;&gt;NOR",G473:G475)</f>
        <v>0</v>
      </c>
      <c r="H472" s="235"/>
      <c r="I472" s="235">
        <f>SUM(I473:I475)</f>
        <v>0</v>
      </c>
      <c r="J472" s="235"/>
      <c r="K472" s="235">
        <f>SUM(K473:K475)</f>
        <v>0</v>
      </c>
      <c r="L472" s="235"/>
      <c r="M472" s="235">
        <f>SUM(M473:M475)</f>
        <v>0</v>
      </c>
      <c r="N472" s="234"/>
      <c r="O472" s="234">
        <f>SUM(O473:O475)</f>
        <v>0.25</v>
      </c>
      <c r="P472" s="234"/>
      <c r="Q472" s="234">
        <f>SUM(Q473:Q475)</f>
        <v>0</v>
      </c>
      <c r="R472" s="235"/>
      <c r="S472" s="235"/>
      <c r="T472" s="236"/>
      <c r="U472" s="230"/>
      <c r="V472" s="230">
        <f>SUM(V473:V475)</f>
        <v>89.25</v>
      </c>
      <c r="W472" s="230"/>
      <c r="X472" s="230"/>
      <c r="Y472" s="230"/>
      <c r="AG472" t="s">
        <v>292</v>
      </c>
    </row>
    <row r="473" spans="1:60" outlineLevel="1" x14ac:dyDescent="0.25">
      <c r="A473" s="238">
        <v>131</v>
      </c>
      <c r="B473" s="239" t="s">
        <v>497</v>
      </c>
      <c r="C473" s="257" t="s">
        <v>498</v>
      </c>
      <c r="D473" s="240" t="s">
        <v>295</v>
      </c>
      <c r="E473" s="241">
        <v>676.53200000000004</v>
      </c>
      <c r="F473" s="242"/>
      <c r="G473" s="243">
        <f>ROUND(E473*F473,2)</f>
        <v>0</v>
      </c>
      <c r="H473" s="242"/>
      <c r="I473" s="243">
        <f>ROUND(E473*H473,2)</f>
        <v>0</v>
      </c>
      <c r="J473" s="242"/>
      <c r="K473" s="243">
        <f>ROUND(E473*J473,2)</f>
        <v>0</v>
      </c>
      <c r="L473" s="243">
        <v>21</v>
      </c>
      <c r="M473" s="243">
        <f>G473*(1+L473/100)</f>
        <v>0</v>
      </c>
      <c r="N473" s="241">
        <v>6.9999999999999994E-5</v>
      </c>
      <c r="O473" s="241">
        <f>ROUND(E473*N473,2)</f>
        <v>0.05</v>
      </c>
      <c r="P473" s="241">
        <v>0</v>
      </c>
      <c r="Q473" s="241">
        <f>ROUND(E473*P473,2)</f>
        <v>0</v>
      </c>
      <c r="R473" s="243" t="s">
        <v>499</v>
      </c>
      <c r="S473" s="243" t="s">
        <v>297</v>
      </c>
      <c r="T473" s="244" t="s">
        <v>298</v>
      </c>
      <c r="U473" s="224">
        <v>0.03</v>
      </c>
      <c r="V473" s="224">
        <f>ROUND(E473*U473,2)</f>
        <v>20.3</v>
      </c>
      <c r="W473" s="224"/>
      <c r="X473" s="224" t="s">
        <v>299</v>
      </c>
      <c r="Y473" s="224" t="s">
        <v>300</v>
      </c>
      <c r="Z473" s="213"/>
      <c r="AA473" s="213"/>
      <c r="AB473" s="213"/>
      <c r="AC473" s="213"/>
      <c r="AD473" s="213"/>
      <c r="AE473" s="213"/>
      <c r="AF473" s="213"/>
      <c r="AG473" s="213" t="s">
        <v>301</v>
      </c>
      <c r="AH473" s="213"/>
      <c r="AI473" s="213"/>
      <c r="AJ473" s="213"/>
      <c r="AK473" s="213"/>
      <c r="AL473" s="213"/>
      <c r="AM473" s="213"/>
      <c r="AN473" s="213"/>
      <c r="AO473" s="213"/>
      <c r="AP473" s="213"/>
      <c r="AQ473" s="213"/>
      <c r="AR473" s="213"/>
      <c r="AS473" s="213"/>
      <c r="AT473" s="213"/>
      <c r="AU473" s="213"/>
      <c r="AV473" s="213"/>
      <c r="AW473" s="213"/>
      <c r="AX473" s="213"/>
      <c r="AY473" s="213"/>
      <c r="AZ473" s="213"/>
      <c r="BA473" s="213"/>
      <c r="BB473" s="213"/>
      <c r="BC473" s="213"/>
      <c r="BD473" s="213"/>
      <c r="BE473" s="213"/>
      <c r="BF473" s="213"/>
      <c r="BG473" s="213"/>
      <c r="BH473" s="213"/>
    </row>
    <row r="474" spans="1:60" outlineLevel="2" x14ac:dyDescent="0.25">
      <c r="A474" s="220"/>
      <c r="B474" s="221"/>
      <c r="C474" s="258" t="s">
        <v>864</v>
      </c>
      <c r="D474" s="226"/>
      <c r="E474" s="227">
        <v>676.53200000000004</v>
      </c>
      <c r="F474" s="224"/>
      <c r="G474" s="224"/>
      <c r="H474" s="224"/>
      <c r="I474" s="224"/>
      <c r="J474" s="224"/>
      <c r="K474" s="224"/>
      <c r="L474" s="224"/>
      <c r="M474" s="224"/>
      <c r="N474" s="223"/>
      <c r="O474" s="223"/>
      <c r="P474" s="223"/>
      <c r="Q474" s="223"/>
      <c r="R474" s="224"/>
      <c r="S474" s="224"/>
      <c r="T474" s="224"/>
      <c r="U474" s="224"/>
      <c r="V474" s="224"/>
      <c r="W474" s="224"/>
      <c r="X474" s="224"/>
      <c r="Y474" s="224"/>
      <c r="Z474" s="213"/>
      <c r="AA474" s="213"/>
      <c r="AB474" s="213"/>
      <c r="AC474" s="213"/>
      <c r="AD474" s="213"/>
      <c r="AE474" s="213"/>
      <c r="AF474" s="213"/>
      <c r="AG474" s="213" t="s">
        <v>303</v>
      </c>
      <c r="AH474" s="213">
        <v>0</v>
      </c>
      <c r="AI474" s="213"/>
      <c r="AJ474" s="213"/>
      <c r="AK474" s="213"/>
      <c r="AL474" s="213"/>
      <c r="AM474" s="213"/>
      <c r="AN474" s="213"/>
      <c r="AO474" s="213"/>
      <c r="AP474" s="213"/>
      <c r="AQ474" s="213"/>
      <c r="AR474" s="213"/>
      <c r="AS474" s="213"/>
      <c r="AT474" s="213"/>
      <c r="AU474" s="213"/>
      <c r="AV474" s="213"/>
      <c r="AW474" s="213"/>
      <c r="AX474" s="213"/>
      <c r="AY474" s="213"/>
      <c r="AZ474" s="213"/>
      <c r="BA474" s="213"/>
      <c r="BB474" s="213"/>
      <c r="BC474" s="213"/>
      <c r="BD474" s="213"/>
      <c r="BE474" s="213"/>
      <c r="BF474" s="213"/>
      <c r="BG474" s="213"/>
      <c r="BH474" s="213"/>
    </row>
    <row r="475" spans="1:60" ht="20.399999999999999" outlineLevel="1" x14ac:dyDescent="0.25">
      <c r="A475" s="245">
        <v>132</v>
      </c>
      <c r="B475" s="246" t="s">
        <v>501</v>
      </c>
      <c r="C475" s="259" t="s">
        <v>865</v>
      </c>
      <c r="D475" s="247" t="s">
        <v>295</v>
      </c>
      <c r="E475" s="248">
        <v>676.53200000000004</v>
      </c>
      <c r="F475" s="249"/>
      <c r="G475" s="250">
        <f>ROUND(E475*F475,2)</f>
        <v>0</v>
      </c>
      <c r="H475" s="249"/>
      <c r="I475" s="250">
        <f>ROUND(E475*H475,2)</f>
        <v>0</v>
      </c>
      <c r="J475" s="249"/>
      <c r="K475" s="250">
        <f>ROUND(E475*J475,2)</f>
        <v>0</v>
      </c>
      <c r="L475" s="250">
        <v>21</v>
      </c>
      <c r="M475" s="250">
        <f>G475*(1+L475/100)</f>
        <v>0</v>
      </c>
      <c r="N475" s="248">
        <v>2.9E-4</v>
      </c>
      <c r="O475" s="248">
        <f>ROUND(E475*N475,2)</f>
        <v>0.2</v>
      </c>
      <c r="P475" s="248">
        <v>0</v>
      </c>
      <c r="Q475" s="248">
        <f>ROUND(E475*P475,2)</f>
        <v>0</v>
      </c>
      <c r="R475" s="250" t="s">
        <v>499</v>
      </c>
      <c r="S475" s="250" t="s">
        <v>297</v>
      </c>
      <c r="T475" s="251" t="s">
        <v>298</v>
      </c>
      <c r="U475" s="224">
        <v>0.10191</v>
      </c>
      <c r="V475" s="224">
        <f>ROUND(E475*U475,2)</f>
        <v>68.95</v>
      </c>
      <c r="W475" s="224"/>
      <c r="X475" s="224" t="s">
        <v>299</v>
      </c>
      <c r="Y475" s="224" t="s">
        <v>300</v>
      </c>
      <c r="Z475" s="213"/>
      <c r="AA475" s="213"/>
      <c r="AB475" s="213"/>
      <c r="AC475" s="213"/>
      <c r="AD475" s="213"/>
      <c r="AE475" s="213"/>
      <c r="AF475" s="213"/>
      <c r="AG475" s="213" t="s">
        <v>301</v>
      </c>
      <c r="AH475" s="213"/>
      <c r="AI475" s="213"/>
      <c r="AJ475" s="213"/>
      <c r="AK475" s="213"/>
      <c r="AL475" s="213"/>
      <c r="AM475" s="213"/>
      <c r="AN475" s="213"/>
      <c r="AO475" s="213"/>
      <c r="AP475" s="213"/>
      <c r="AQ475" s="213"/>
      <c r="AR475" s="213"/>
      <c r="AS475" s="213"/>
      <c r="AT475" s="213"/>
      <c r="AU475" s="213"/>
      <c r="AV475" s="213"/>
      <c r="AW475" s="213"/>
      <c r="AX475" s="213"/>
      <c r="AY475" s="213"/>
      <c r="AZ475" s="213"/>
      <c r="BA475" s="213"/>
      <c r="BB475" s="213"/>
      <c r="BC475" s="213"/>
      <c r="BD475" s="213"/>
      <c r="BE475" s="213"/>
      <c r="BF475" s="213"/>
      <c r="BG475" s="213"/>
      <c r="BH475" s="213"/>
    </row>
    <row r="476" spans="1:60" x14ac:dyDescent="0.25">
      <c r="A476" s="231" t="s">
        <v>291</v>
      </c>
      <c r="B476" s="232" t="s">
        <v>252</v>
      </c>
      <c r="C476" s="256" t="s">
        <v>253</v>
      </c>
      <c r="D476" s="233"/>
      <c r="E476" s="234"/>
      <c r="F476" s="235"/>
      <c r="G476" s="235">
        <f>SUMIF(AG477:AG477,"&lt;&gt;NOR",G477:G477)</f>
        <v>0</v>
      </c>
      <c r="H476" s="235"/>
      <c r="I476" s="235">
        <f>SUM(I477:I477)</f>
        <v>0</v>
      </c>
      <c r="J476" s="235"/>
      <c r="K476" s="235">
        <f>SUM(K477:K477)</f>
        <v>0</v>
      </c>
      <c r="L476" s="235"/>
      <c r="M476" s="235">
        <f>SUM(M477:M477)</f>
        <v>0</v>
      </c>
      <c r="N476" s="234"/>
      <c r="O476" s="234">
        <f>SUM(O477:O477)</f>
        <v>0</v>
      </c>
      <c r="P476" s="234"/>
      <c r="Q476" s="234">
        <f>SUM(Q477:Q477)</f>
        <v>0</v>
      </c>
      <c r="R476" s="235"/>
      <c r="S476" s="235"/>
      <c r="T476" s="236"/>
      <c r="U476" s="230"/>
      <c r="V476" s="230">
        <f>SUM(V477:V477)</f>
        <v>0</v>
      </c>
      <c r="W476" s="230"/>
      <c r="X476" s="230"/>
      <c r="Y476" s="230"/>
      <c r="AG476" t="s">
        <v>292</v>
      </c>
    </row>
    <row r="477" spans="1:60" outlineLevel="1" x14ac:dyDescent="0.25">
      <c r="A477" s="245">
        <v>133</v>
      </c>
      <c r="B477" s="246" t="s">
        <v>866</v>
      </c>
      <c r="C477" s="259" t="s">
        <v>867</v>
      </c>
      <c r="D477" s="247" t="s">
        <v>419</v>
      </c>
      <c r="E477" s="248">
        <v>2</v>
      </c>
      <c r="F477" s="249"/>
      <c r="G477" s="250">
        <f>ROUND(E477*F477,2)</f>
        <v>0</v>
      </c>
      <c r="H477" s="249"/>
      <c r="I477" s="250">
        <f>ROUND(E477*H477,2)</f>
        <v>0</v>
      </c>
      <c r="J477" s="249"/>
      <c r="K477" s="250">
        <f>ROUND(E477*J477,2)</f>
        <v>0</v>
      </c>
      <c r="L477" s="250">
        <v>21</v>
      </c>
      <c r="M477" s="250">
        <f>G477*(1+L477/100)</f>
        <v>0</v>
      </c>
      <c r="N477" s="248">
        <v>0</v>
      </c>
      <c r="O477" s="248">
        <f>ROUND(E477*N477,2)</f>
        <v>0</v>
      </c>
      <c r="P477" s="248">
        <v>0</v>
      </c>
      <c r="Q477" s="248">
        <f>ROUND(E477*P477,2)</f>
        <v>0</v>
      </c>
      <c r="R477" s="250"/>
      <c r="S477" s="250" t="s">
        <v>354</v>
      </c>
      <c r="T477" s="251" t="s">
        <v>355</v>
      </c>
      <c r="U477" s="224">
        <v>0</v>
      </c>
      <c r="V477" s="224">
        <f>ROUND(E477*U477,2)</f>
        <v>0</v>
      </c>
      <c r="W477" s="224"/>
      <c r="X477" s="224" t="s">
        <v>299</v>
      </c>
      <c r="Y477" s="224" t="s">
        <v>300</v>
      </c>
      <c r="Z477" s="213"/>
      <c r="AA477" s="213"/>
      <c r="AB477" s="213"/>
      <c r="AC477" s="213"/>
      <c r="AD477" s="213"/>
      <c r="AE477" s="213"/>
      <c r="AF477" s="213"/>
      <c r="AG477" s="213" t="s">
        <v>301</v>
      </c>
      <c r="AH477" s="213"/>
      <c r="AI477" s="213"/>
      <c r="AJ477" s="213"/>
      <c r="AK477" s="213"/>
      <c r="AL477" s="213"/>
      <c r="AM477" s="213"/>
      <c r="AN477" s="213"/>
      <c r="AO477" s="213"/>
      <c r="AP477" s="213"/>
      <c r="AQ477" s="213"/>
      <c r="AR477" s="213"/>
      <c r="AS477" s="213"/>
      <c r="AT477" s="213"/>
      <c r="AU477" s="213"/>
      <c r="AV477" s="213"/>
      <c r="AW477" s="213"/>
      <c r="AX477" s="213"/>
      <c r="AY477" s="213"/>
      <c r="AZ477" s="213"/>
      <c r="BA477" s="213"/>
      <c r="BB477" s="213"/>
      <c r="BC477" s="213"/>
      <c r="BD477" s="213"/>
      <c r="BE477" s="213"/>
      <c r="BF477" s="213"/>
      <c r="BG477" s="213"/>
      <c r="BH477" s="213"/>
    </row>
    <row r="478" spans="1:60" x14ac:dyDescent="0.25">
      <c r="A478" s="231" t="s">
        <v>291</v>
      </c>
      <c r="B478" s="232" t="s">
        <v>254</v>
      </c>
      <c r="C478" s="256" t="s">
        <v>255</v>
      </c>
      <c r="D478" s="233"/>
      <c r="E478" s="234"/>
      <c r="F478" s="235"/>
      <c r="G478" s="235">
        <f>SUMIF(AG479:AG479,"&lt;&gt;NOR",G479:G479)</f>
        <v>0</v>
      </c>
      <c r="H478" s="235"/>
      <c r="I478" s="235">
        <f>SUM(I479:I479)</f>
        <v>0</v>
      </c>
      <c r="J478" s="235"/>
      <c r="K478" s="235">
        <f>SUM(K479:K479)</f>
        <v>0</v>
      </c>
      <c r="L478" s="235"/>
      <c r="M478" s="235">
        <f>SUM(M479:M479)</f>
        <v>0</v>
      </c>
      <c r="N478" s="234"/>
      <c r="O478" s="234">
        <f>SUM(O479:O479)</f>
        <v>0</v>
      </c>
      <c r="P478" s="234"/>
      <c r="Q478" s="234">
        <f>SUM(Q479:Q479)</f>
        <v>0</v>
      </c>
      <c r="R478" s="235"/>
      <c r="S478" s="235"/>
      <c r="T478" s="236"/>
      <c r="U478" s="230"/>
      <c r="V478" s="230">
        <f>SUM(V479:V479)</f>
        <v>0</v>
      </c>
      <c r="W478" s="230"/>
      <c r="X478" s="230"/>
      <c r="Y478" s="230"/>
      <c r="AG478" t="s">
        <v>292</v>
      </c>
    </row>
    <row r="479" spans="1:60" outlineLevel="1" x14ac:dyDescent="0.25">
      <c r="A479" s="245">
        <v>134</v>
      </c>
      <c r="B479" s="246" t="s">
        <v>868</v>
      </c>
      <c r="C479" s="259" t="s">
        <v>869</v>
      </c>
      <c r="D479" s="247" t="s">
        <v>419</v>
      </c>
      <c r="E479" s="248">
        <v>1</v>
      </c>
      <c r="F479" s="249"/>
      <c r="G479" s="250">
        <f>ROUND(E479*F479,2)</f>
        <v>0</v>
      </c>
      <c r="H479" s="249"/>
      <c r="I479" s="250">
        <f>ROUND(E479*H479,2)</f>
        <v>0</v>
      </c>
      <c r="J479" s="249"/>
      <c r="K479" s="250">
        <f>ROUND(E479*J479,2)</f>
        <v>0</v>
      </c>
      <c r="L479" s="250">
        <v>21</v>
      </c>
      <c r="M479" s="250">
        <f>G479*(1+L479/100)</f>
        <v>0</v>
      </c>
      <c r="N479" s="248">
        <v>0</v>
      </c>
      <c r="O479" s="248">
        <f>ROUND(E479*N479,2)</f>
        <v>0</v>
      </c>
      <c r="P479" s="248">
        <v>0</v>
      </c>
      <c r="Q479" s="248">
        <f>ROUND(E479*P479,2)</f>
        <v>0</v>
      </c>
      <c r="R479" s="250"/>
      <c r="S479" s="250" t="s">
        <v>354</v>
      </c>
      <c r="T479" s="251" t="s">
        <v>355</v>
      </c>
      <c r="U479" s="224">
        <v>0</v>
      </c>
      <c r="V479" s="224">
        <f>ROUND(E479*U479,2)</f>
        <v>0</v>
      </c>
      <c r="W479" s="224"/>
      <c r="X479" s="224" t="s">
        <v>299</v>
      </c>
      <c r="Y479" s="224" t="s">
        <v>300</v>
      </c>
      <c r="Z479" s="213"/>
      <c r="AA479" s="213"/>
      <c r="AB479" s="213"/>
      <c r="AC479" s="213"/>
      <c r="AD479" s="213"/>
      <c r="AE479" s="213"/>
      <c r="AF479" s="213"/>
      <c r="AG479" s="213" t="s">
        <v>301</v>
      </c>
      <c r="AH479" s="213"/>
      <c r="AI479" s="213"/>
      <c r="AJ479" s="213"/>
      <c r="AK479" s="213"/>
      <c r="AL479" s="213"/>
      <c r="AM479" s="213"/>
      <c r="AN479" s="213"/>
      <c r="AO479" s="213"/>
      <c r="AP479" s="213"/>
      <c r="AQ479" s="213"/>
      <c r="AR479" s="213"/>
      <c r="AS479" s="213"/>
      <c r="AT479" s="213"/>
      <c r="AU479" s="213"/>
      <c r="AV479" s="213"/>
      <c r="AW479" s="213"/>
      <c r="AX479" s="213"/>
      <c r="AY479" s="213"/>
      <c r="AZ479" s="213"/>
      <c r="BA479" s="213"/>
      <c r="BB479" s="213"/>
      <c r="BC479" s="213"/>
      <c r="BD479" s="213"/>
      <c r="BE479" s="213"/>
      <c r="BF479" s="213"/>
      <c r="BG479" s="213"/>
      <c r="BH479" s="213"/>
    </row>
    <row r="480" spans="1:60" x14ac:dyDescent="0.25">
      <c r="A480" s="231" t="s">
        <v>291</v>
      </c>
      <c r="B480" s="232" t="s">
        <v>256</v>
      </c>
      <c r="C480" s="256" t="s">
        <v>257</v>
      </c>
      <c r="D480" s="233"/>
      <c r="E480" s="234"/>
      <c r="F480" s="235"/>
      <c r="G480" s="235">
        <f>SUMIF(AG481:AG481,"&lt;&gt;NOR",G481:G481)</f>
        <v>0</v>
      </c>
      <c r="H480" s="235"/>
      <c r="I480" s="235">
        <f>SUM(I481:I481)</f>
        <v>0</v>
      </c>
      <c r="J480" s="235"/>
      <c r="K480" s="235">
        <f>SUM(K481:K481)</f>
        <v>0</v>
      </c>
      <c r="L480" s="235"/>
      <c r="M480" s="235">
        <f>SUM(M481:M481)</f>
        <v>0</v>
      </c>
      <c r="N480" s="234"/>
      <c r="O480" s="234">
        <f>SUM(O481:O481)</f>
        <v>20.38</v>
      </c>
      <c r="P480" s="234"/>
      <c r="Q480" s="234">
        <f>SUM(Q481:Q481)</f>
        <v>11.55</v>
      </c>
      <c r="R480" s="235"/>
      <c r="S480" s="235"/>
      <c r="T480" s="236"/>
      <c r="U480" s="230"/>
      <c r="V480" s="230">
        <f>SUM(V481:V481)</f>
        <v>60.4</v>
      </c>
      <c r="W480" s="230"/>
      <c r="X480" s="230"/>
      <c r="Y480" s="230"/>
      <c r="AG480" t="s">
        <v>292</v>
      </c>
    </row>
    <row r="481" spans="1:60" ht="20.399999999999999" outlineLevel="1" x14ac:dyDescent="0.25">
      <c r="A481" s="245">
        <v>135</v>
      </c>
      <c r="B481" s="246" t="s">
        <v>870</v>
      </c>
      <c r="C481" s="259" t="s">
        <v>871</v>
      </c>
      <c r="D481" s="247" t="s">
        <v>465</v>
      </c>
      <c r="E481" s="248">
        <v>35</v>
      </c>
      <c r="F481" s="249"/>
      <c r="G481" s="250">
        <f>ROUND(E481*F481,2)</f>
        <v>0</v>
      </c>
      <c r="H481" s="249"/>
      <c r="I481" s="250">
        <f>ROUND(E481*H481,2)</f>
        <v>0</v>
      </c>
      <c r="J481" s="249"/>
      <c r="K481" s="250">
        <f>ROUND(E481*J481,2)</f>
        <v>0</v>
      </c>
      <c r="L481" s="250">
        <v>21</v>
      </c>
      <c r="M481" s="250">
        <f>G481*(1+L481/100)</f>
        <v>0</v>
      </c>
      <c r="N481" s="248">
        <v>0.58226</v>
      </c>
      <c r="O481" s="248">
        <f>ROUND(E481*N481,2)</f>
        <v>20.38</v>
      </c>
      <c r="P481" s="248">
        <v>0.33</v>
      </c>
      <c r="Q481" s="248">
        <f>ROUND(E481*P481,2)</f>
        <v>11.55</v>
      </c>
      <c r="R481" s="250"/>
      <c r="S481" s="250" t="s">
        <v>354</v>
      </c>
      <c r="T481" s="251" t="s">
        <v>355</v>
      </c>
      <c r="U481" s="224">
        <v>1.7257</v>
      </c>
      <c r="V481" s="224">
        <f>ROUND(E481*U481,2)</f>
        <v>60.4</v>
      </c>
      <c r="W481" s="224"/>
      <c r="X481" s="224" t="s">
        <v>299</v>
      </c>
      <c r="Y481" s="224" t="s">
        <v>300</v>
      </c>
      <c r="Z481" s="213"/>
      <c r="AA481" s="213"/>
      <c r="AB481" s="213"/>
      <c r="AC481" s="213"/>
      <c r="AD481" s="213"/>
      <c r="AE481" s="213"/>
      <c r="AF481" s="213"/>
      <c r="AG481" s="213" t="s">
        <v>301</v>
      </c>
      <c r="AH481" s="213"/>
      <c r="AI481" s="213"/>
      <c r="AJ481" s="213"/>
      <c r="AK481" s="213"/>
      <c r="AL481" s="213"/>
      <c r="AM481" s="213"/>
      <c r="AN481" s="213"/>
      <c r="AO481" s="213"/>
      <c r="AP481" s="213"/>
      <c r="AQ481" s="213"/>
      <c r="AR481" s="213"/>
      <c r="AS481" s="213"/>
      <c r="AT481" s="213"/>
      <c r="AU481" s="213"/>
      <c r="AV481" s="213"/>
      <c r="AW481" s="213"/>
      <c r="AX481" s="213"/>
      <c r="AY481" s="213"/>
      <c r="AZ481" s="213"/>
      <c r="BA481" s="213"/>
      <c r="BB481" s="213"/>
      <c r="BC481" s="213"/>
      <c r="BD481" s="213"/>
      <c r="BE481" s="213"/>
      <c r="BF481" s="213"/>
      <c r="BG481" s="213"/>
      <c r="BH481" s="213"/>
    </row>
    <row r="482" spans="1:60" x14ac:dyDescent="0.25">
      <c r="A482" s="231" t="s">
        <v>291</v>
      </c>
      <c r="B482" s="232" t="s">
        <v>259</v>
      </c>
      <c r="C482" s="256" t="s">
        <v>260</v>
      </c>
      <c r="D482" s="233"/>
      <c r="E482" s="234"/>
      <c r="F482" s="235"/>
      <c r="G482" s="235">
        <f>SUMIF(AG483:AG487,"&lt;&gt;NOR",G483:G487)</f>
        <v>0</v>
      </c>
      <c r="H482" s="235"/>
      <c r="I482" s="235">
        <f>SUM(I483:I487)</f>
        <v>0</v>
      </c>
      <c r="J482" s="235"/>
      <c r="K482" s="235">
        <f>SUM(K483:K487)</f>
        <v>0</v>
      </c>
      <c r="L482" s="235"/>
      <c r="M482" s="235">
        <f>SUM(M483:M487)</f>
        <v>0</v>
      </c>
      <c r="N482" s="234"/>
      <c r="O482" s="234">
        <f>SUM(O483:O487)</f>
        <v>0</v>
      </c>
      <c r="P482" s="234"/>
      <c r="Q482" s="234">
        <f>SUM(Q483:Q487)</f>
        <v>0</v>
      </c>
      <c r="R482" s="235"/>
      <c r="S482" s="235"/>
      <c r="T482" s="236"/>
      <c r="U482" s="230"/>
      <c r="V482" s="230">
        <f>SUM(V483:V487)</f>
        <v>611.18999999999994</v>
      </c>
      <c r="W482" s="230"/>
      <c r="X482" s="230"/>
      <c r="Y482" s="230"/>
      <c r="AG482" t="s">
        <v>292</v>
      </c>
    </row>
    <row r="483" spans="1:60" ht="20.399999999999999" outlineLevel="1" x14ac:dyDescent="0.25">
      <c r="A483" s="245">
        <v>136</v>
      </c>
      <c r="B483" s="246" t="s">
        <v>872</v>
      </c>
      <c r="C483" s="259" t="s">
        <v>873</v>
      </c>
      <c r="D483" s="247" t="s">
        <v>381</v>
      </c>
      <c r="E483" s="248">
        <v>445.47877</v>
      </c>
      <c r="F483" s="249"/>
      <c r="G483" s="250">
        <f>ROUND(E483*F483,2)</f>
        <v>0</v>
      </c>
      <c r="H483" s="249"/>
      <c r="I483" s="250">
        <f>ROUND(E483*H483,2)</f>
        <v>0</v>
      </c>
      <c r="J483" s="249"/>
      <c r="K483" s="250">
        <f>ROUND(E483*J483,2)</f>
        <v>0</v>
      </c>
      <c r="L483" s="250">
        <v>21</v>
      </c>
      <c r="M483" s="250">
        <f>G483*(1+L483/100)</f>
        <v>0</v>
      </c>
      <c r="N483" s="248">
        <v>0</v>
      </c>
      <c r="O483" s="248">
        <f>ROUND(E483*N483,2)</f>
        <v>0</v>
      </c>
      <c r="P483" s="248">
        <v>0</v>
      </c>
      <c r="Q483" s="248">
        <f>ROUND(E483*P483,2)</f>
        <v>0</v>
      </c>
      <c r="R483" s="250" t="s">
        <v>604</v>
      </c>
      <c r="S483" s="250" t="s">
        <v>297</v>
      </c>
      <c r="T483" s="251" t="s">
        <v>298</v>
      </c>
      <c r="U483" s="224">
        <v>0.01</v>
      </c>
      <c r="V483" s="224">
        <f>ROUND(E483*U483,2)</f>
        <v>4.45</v>
      </c>
      <c r="W483" s="224"/>
      <c r="X483" s="224" t="s">
        <v>874</v>
      </c>
      <c r="Y483" s="224" t="s">
        <v>300</v>
      </c>
      <c r="Z483" s="213"/>
      <c r="AA483" s="213"/>
      <c r="AB483" s="213"/>
      <c r="AC483" s="213"/>
      <c r="AD483" s="213"/>
      <c r="AE483" s="213"/>
      <c r="AF483" s="213"/>
      <c r="AG483" s="213" t="s">
        <v>875</v>
      </c>
      <c r="AH483" s="213"/>
      <c r="AI483" s="213"/>
      <c r="AJ483" s="213"/>
      <c r="AK483" s="213"/>
      <c r="AL483" s="213"/>
      <c r="AM483" s="213"/>
      <c r="AN483" s="213"/>
      <c r="AO483" s="213"/>
      <c r="AP483" s="213"/>
      <c r="AQ483" s="213"/>
      <c r="AR483" s="213"/>
      <c r="AS483" s="213"/>
      <c r="AT483" s="213"/>
      <c r="AU483" s="213"/>
      <c r="AV483" s="213"/>
      <c r="AW483" s="213"/>
      <c r="AX483" s="213"/>
      <c r="AY483" s="213"/>
      <c r="AZ483" s="213"/>
      <c r="BA483" s="213"/>
      <c r="BB483" s="213"/>
      <c r="BC483" s="213"/>
      <c r="BD483" s="213"/>
      <c r="BE483" s="213"/>
      <c r="BF483" s="213"/>
      <c r="BG483" s="213"/>
      <c r="BH483" s="213"/>
    </row>
    <row r="484" spans="1:60" outlineLevel="1" x14ac:dyDescent="0.25">
      <c r="A484" s="245">
        <v>137</v>
      </c>
      <c r="B484" s="246" t="s">
        <v>876</v>
      </c>
      <c r="C484" s="259" t="s">
        <v>877</v>
      </c>
      <c r="D484" s="247" t="s">
        <v>381</v>
      </c>
      <c r="E484" s="248">
        <v>17373.672050000001</v>
      </c>
      <c r="F484" s="249"/>
      <c r="G484" s="250">
        <f>ROUND(E484*F484,2)</f>
        <v>0</v>
      </c>
      <c r="H484" s="249"/>
      <c r="I484" s="250">
        <f>ROUND(E484*H484,2)</f>
        <v>0</v>
      </c>
      <c r="J484" s="249"/>
      <c r="K484" s="250">
        <f>ROUND(E484*J484,2)</f>
        <v>0</v>
      </c>
      <c r="L484" s="250">
        <v>21</v>
      </c>
      <c r="M484" s="250">
        <f>G484*(1+L484/100)</f>
        <v>0</v>
      </c>
      <c r="N484" s="248">
        <v>0</v>
      </c>
      <c r="O484" s="248">
        <f>ROUND(E484*N484,2)</f>
        <v>0</v>
      </c>
      <c r="P484" s="248">
        <v>0</v>
      </c>
      <c r="Q484" s="248">
        <f>ROUND(E484*P484,2)</f>
        <v>0</v>
      </c>
      <c r="R484" s="250" t="s">
        <v>604</v>
      </c>
      <c r="S484" s="250" t="s">
        <v>297</v>
      </c>
      <c r="T484" s="251" t="s">
        <v>298</v>
      </c>
      <c r="U484" s="224">
        <v>0</v>
      </c>
      <c r="V484" s="224">
        <f>ROUND(E484*U484,2)</f>
        <v>0</v>
      </c>
      <c r="W484" s="224"/>
      <c r="X484" s="224" t="s">
        <v>874</v>
      </c>
      <c r="Y484" s="224" t="s">
        <v>300</v>
      </c>
      <c r="Z484" s="213"/>
      <c r="AA484" s="213"/>
      <c r="AB484" s="213"/>
      <c r="AC484" s="213"/>
      <c r="AD484" s="213"/>
      <c r="AE484" s="213"/>
      <c r="AF484" s="213"/>
      <c r="AG484" s="213" t="s">
        <v>875</v>
      </c>
      <c r="AH484" s="213"/>
      <c r="AI484" s="213"/>
      <c r="AJ484" s="213"/>
      <c r="AK484" s="213"/>
      <c r="AL484" s="213"/>
      <c r="AM484" s="213"/>
      <c r="AN484" s="213"/>
      <c r="AO484" s="213"/>
      <c r="AP484" s="213"/>
      <c r="AQ484" s="213"/>
      <c r="AR484" s="213"/>
      <c r="AS484" s="213"/>
      <c r="AT484" s="213"/>
      <c r="AU484" s="213"/>
      <c r="AV484" s="213"/>
      <c r="AW484" s="213"/>
      <c r="AX484" s="213"/>
      <c r="AY484" s="213"/>
      <c r="AZ484" s="213"/>
      <c r="BA484" s="213"/>
      <c r="BB484" s="213"/>
      <c r="BC484" s="213"/>
      <c r="BD484" s="213"/>
      <c r="BE484" s="213"/>
      <c r="BF484" s="213"/>
      <c r="BG484" s="213"/>
      <c r="BH484" s="213"/>
    </row>
    <row r="485" spans="1:60" outlineLevel="1" x14ac:dyDescent="0.25">
      <c r="A485" s="245">
        <v>138</v>
      </c>
      <c r="B485" s="246" t="s">
        <v>878</v>
      </c>
      <c r="C485" s="259" t="s">
        <v>879</v>
      </c>
      <c r="D485" s="247" t="s">
        <v>381</v>
      </c>
      <c r="E485" s="248">
        <v>445.47877</v>
      </c>
      <c r="F485" s="249"/>
      <c r="G485" s="250">
        <f>ROUND(E485*F485,2)</f>
        <v>0</v>
      </c>
      <c r="H485" s="249"/>
      <c r="I485" s="250">
        <f>ROUND(E485*H485,2)</f>
        <v>0</v>
      </c>
      <c r="J485" s="249"/>
      <c r="K485" s="250">
        <f>ROUND(E485*J485,2)</f>
        <v>0</v>
      </c>
      <c r="L485" s="250">
        <v>21</v>
      </c>
      <c r="M485" s="250">
        <f>G485*(1+L485/100)</f>
        <v>0</v>
      </c>
      <c r="N485" s="248">
        <v>0</v>
      </c>
      <c r="O485" s="248">
        <f>ROUND(E485*N485,2)</f>
        <v>0</v>
      </c>
      <c r="P485" s="248">
        <v>0</v>
      </c>
      <c r="Q485" s="248">
        <f>ROUND(E485*P485,2)</f>
        <v>0</v>
      </c>
      <c r="R485" s="250" t="s">
        <v>740</v>
      </c>
      <c r="S485" s="250" t="s">
        <v>297</v>
      </c>
      <c r="T485" s="251" t="s">
        <v>298</v>
      </c>
      <c r="U485" s="224">
        <v>0.94199999999999995</v>
      </c>
      <c r="V485" s="224">
        <f>ROUND(E485*U485,2)</f>
        <v>419.64</v>
      </c>
      <c r="W485" s="224"/>
      <c r="X485" s="224" t="s">
        <v>874</v>
      </c>
      <c r="Y485" s="224" t="s">
        <v>300</v>
      </c>
      <c r="Z485" s="213"/>
      <c r="AA485" s="213"/>
      <c r="AB485" s="213"/>
      <c r="AC485" s="213"/>
      <c r="AD485" s="213"/>
      <c r="AE485" s="213"/>
      <c r="AF485" s="213"/>
      <c r="AG485" s="213" t="s">
        <v>875</v>
      </c>
      <c r="AH485" s="213"/>
      <c r="AI485" s="213"/>
      <c r="AJ485" s="213"/>
      <c r="AK485" s="213"/>
      <c r="AL485" s="213"/>
      <c r="AM485" s="213"/>
      <c r="AN485" s="213"/>
      <c r="AO485" s="213"/>
      <c r="AP485" s="213"/>
      <c r="AQ485" s="213"/>
      <c r="AR485" s="213"/>
      <c r="AS485" s="213"/>
      <c r="AT485" s="213"/>
      <c r="AU485" s="213"/>
      <c r="AV485" s="213"/>
      <c r="AW485" s="213"/>
      <c r="AX485" s="213"/>
      <c r="AY485" s="213"/>
      <c r="AZ485" s="213"/>
      <c r="BA485" s="213"/>
      <c r="BB485" s="213"/>
      <c r="BC485" s="213"/>
      <c r="BD485" s="213"/>
      <c r="BE485" s="213"/>
      <c r="BF485" s="213"/>
      <c r="BG485" s="213"/>
      <c r="BH485" s="213"/>
    </row>
    <row r="486" spans="1:60" outlineLevel="1" x14ac:dyDescent="0.25">
      <c r="A486" s="245">
        <v>139</v>
      </c>
      <c r="B486" s="246" t="s">
        <v>880</v>
      </c>
      <c r="C486" s="259" t="s">
        <v>881</v>
      </c>
      <c r="D486" s="247" t="s">
        <v>381</v>
      </c>
      <c r="E486" s="248">
        <v>1781.91508</v>
      </c>
      <c r="F486" s="249"/>
      <c r="G486" s="250">
        <f>ROUND(E486*F486,2)</f>
        <v>0</v>
      </c>
      <c r="H486" s="249"/>
      <c r="I486" s="250">
        <f>ROUND(E486*H486,2)</f>
        <v>0</v>
      </c>
      <c r="J486" s="249"/>
      <c r="K486" s="250">
        <f>ROUND(E486*J486,2)</f>
        <v>0</v>
      </c>
      <c r="L486" s="250">
        <v>21</v>
      </c>
      <c r="M486" s="250">
        <f>G486*(1+L486/100)</f>
        <v>0</v>
      </c>
      <c r="N486" s="248">
        <v>0</v>
      </c>
      <c r="O486" s="248">
        <f>ROUND(E486*N486,2)</f>
        <v>0</v>
      </c>
      <c r="P486" s="248">
        <v>0</v>
      </c>
      <c r="Q486" s="248">
        <f>ROUND(E486*P486,2)</f>
        <v>0</v>
      </c>
      <c r="R486" s="250" t="s">
        <v>740</v>
      </c>
      <c r="S486" s="250" t="s">
        <v>297</v>
      </c>
      <c r="T486" s="251" t="s">
        <v>298</v>
      </c>
      <c r="U486" s="224">
        <v>0.105</v>
      </c>
      <c r="V486" s="224">
        <f>ROUND(E486*U486,2)</f>
        <v>187.1</v>
      </c>
      <c r="W486" s="224"/>
      <c r="X486" s="224" t="s">
        <v>874</v>
      </c>
      <c r="Y486" s="224" t="s">
        <v>300</v>
      </c>
      <c r="Z486" s="213"/>
      <c r="AA486" s="213"/>
      <c r="AB486" s="213"/>
      <c r="AC486" s="213"/>
      <c r="AD486" s="213"/>
      <c r="AE486" s="213"/>
      <c r="AF486" s="213"/>
      <c r="AG486" s="213" t="s">
        <v>875</v>
      </c>
      <c r="AH486" s="213"/>
      <c r="AI486" s="213"/>
      <c r="AJ486" s="213"/>
      <c r="AK486" s="213"/>
      <c r="AL486" s="213"/>
      <c r="AM486" s="213"/>
      <c r="AN486" s="213"/>
      <c r="AO486" s="213"/>
      <c r="AP486" s="213"/>
      <c r="AQ486" s="213"/>
      <c r="AR486" s="213"/>
      <c r="AS486" s="213"/>
      <c r="AT486" s="213"/>
      <c r="AU486" s="213"/>
      <c r="AV486" s="213"/>
      <c r="AW486" s="213"/>
      <c r="AX486" s="213"/>
      <c r="AY486" s="213"/>
      <c r="AZ486" s="213"/>
      <c r="BA486" s="213"/>
      <c r="BB486" s="213"/>
      <c r="BC486" s="213"/>
      <c r="BD486" s="213"/>
      <c r="BE486" s="213"/>
      <c r="BF486" s="213"/>
      <c r="BG486" s="213"/>
      <c r="BH486" s="213"/>
    </row>
    <row r="487" spans="1:60" outlineLevel="1" x14ac:dyDescent="0.25">
      <c r="A487" s="238">
        <v>140</v>
      </c>
      <c r="B487" s="239" t="s">
        <v>882</v>
      </c>
      <c r="C487" s="257" t="s">
        <v>883</v>
      </c>
      <c r="D487" s="240" t="s">
        <v>381</v>
      </c>
      <c r="E487" s="241">
        <v>445.47877</v>
      </c>
      <c r="F487" s="242"/>
      <c r="G487" s="243">
        <f>ROUND(E487*F487,2)</f>
        <v>0</v>
      </c>
      <c r="H487" s="242"/>
      <c r="I487" s="243">
        <f>ROUND(E487*H487,2)</f>
        <v>0</v>
      </c>
      <c r="J487" s="242"/>
      <c r="K487" s="243">
        <f>ROUND(E487*J487,2)</f>
        <v>0</v>
      </c>
      <c r="L487" s="243">
        <v>21</v>
      </c>
      <c r="M487" s="243">
        <f>G487*(1+L487/100)</f>
        <v>0</v>
      </c>
      <c r="N487" s="241">
        <v>0</v>
      </c>
      <c r="O487" s="241">
        <f>ROUND(E487*N487,2)</f>
        <v>0</v>
      </c>
      <c r="P487" s="241">
        <v>0</v>
      </c>
      <c r="Q487" s="241">
        <f>ROUND(E487*P487,2)</f>
        <v>0</v>
      </c>
      <c r="R487" s="243" t="s">
        <v>740</v>
      </c>
      <c r="S487" s="243" t="s">
        <v>297</v>
      </c>
      <c r="T487" s="244" t="s">
        <v>298</v>
      </c>
      <c r="U487" s="224">
        <v>0</v>
      </c>
      <c r="V487" s="224">
        <f>ROUND(E487*U487,2)</f>
        <v>0</v>
      </c>
      <c r="W487" s="224"/>
      <c r="X487" s="224" t="s">
        <v>874</v>
      </c>
      <c r="Y487" s="224" t="s">
        <v>300</v>
      </c>
      <c r="Z487" s="213"/>
      <c r="AA487" s="213"/>
      <c r="AB487" s="213"/>
      <c r="AC487" s="213"/>
      <c r="AD487" s="213"/>
      <c r="AE487" s="213"/>
      <c r="AF487" s="213"/>
      <c r="AG487" s="213" t="s">
        <v>875</v>
      </c>
      <c r="AH487" s="213"/>
      <c r="AI487" s="213"/>
      <c r="AJ487" s="213"/>
      <c r="AK487" s="213"/>
      <c r="AL487" s="213"/>
      <c r="AM487" s="213"/>
      <c r="AN487" s="213"/>
      <c r="AO487" s="213"/>
      <c r="AP487" s="213"/>
      <c r="AQ487" s="213"/>
      <c r="AR487" s="213"/>
      <c r="AS487" s="213"/>
      <c r="AT487" s="213"/>
      <c r="AU487" s="213"/>
      <c r="AV487" s="213"/>
      <c r="AW487" s="213"/>
      <c r="AX487" s="213"/>
      <c r="AY487" s="213"/>
      <c r="AZ487" s="213"/>
      <c r="BA487" s="213"/>
      <c r="BB487" s="213"/>
      <c r="BC487" s="213"/>
      <c r="BD487" s="213"/>
      <c r="BE487" s="213"/>
      <c r="BF487" s="213"/>
      <c r="BG487" s="213"/>
      <c r="BH487" s="213"/>
    </row>
    <row r="488" spans="1:60" x14ac:dyDescent="0.25">
      <c r="A488" s="3"/>
      <c r="B488" s="4"/>
      <c r="C488" s="264"/>
      <c r="D488" s="6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AE488">
        <v>12</v>
      </c>
      <c r="AF488">
        <v>21</v>
      </c>
      <c r="AG488" t="s">
        <v>277</v>
      </c>
    </row>
    <row r="489" spans="1:60" x14ac:dyDescent="0.25">
      <c r="A489" s="216"/>
      <c r="B489" s="217" t="s">
        <v>29</v>
      </c>
      <c r="C489" s="265"/>
      <c r="D489" s="218"/>
      <c r="E489" s="219"/>
      <c r="F489" s="219"/>
      <c r="G489" s="237">
        <f>G8+G50+G101+G146+G164+G168+G226+G232+G246+G256+G260+G268+G270+G279+G283+G286+G297+G314+G363+G371+G385+G389+G395+G427+G448+G459+G472+G476+G478+G480+G482</f>
        <v>0</v>
      </c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AE489">
        <f>SUMIF(L7:L487,AE488,G7:G487)</f>
        <v>0</v>
      </c>
      <c r="AF489">
        <f>SUMIF(L7:L487,AF488,G7:G487)</f>
        <v>0</v>
      </c>
      <c r="AG489" t="s">
        <v>503</v>
      </c>
    </row>
    <row r="490" spans="1:60" x14ac:dyDescent="0.25">
      <c r="C490" s="266"/>
      <c r="D490" s="10"/>
      <c r="AG490" t="s">
        <v>504</v>
      </c>
    </row>
    <row r="491" spans="1:60" x14ac:dyDescent="0.25">
      <c r="D491" s="10"/>
    </row>
    <row r="492" spans="1:60" x14ac:dyDescent="0.25">
      <c r="D492" s="10"/>
    </row>
    <row r="493" spans="1:60" x14ac:dyDescent="0.25">
      <c r="D493" s="10"/>
    </row>
    <row r="494" spans="1:60" x14ac:dyDescent="0.25">
      <c r="D494" s="10"/>
    </row>
    <row r="495" spans="1:60" x14ac:dyDescent="0.25">
      <c r="D495" s="10"/>
    </row>
    <row r="496" spans="1:60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3fN1GfQAxoRmGnzC/d43+ibt8UD2rKZcif/IlWcN7G3Li9HU/g90vRJryL28+SKZ05ZevCp9YTLmPV7gakpr3A==" saltValue="GCwWb5h+tk7SC4oryRuxCw==" spinCount="100000" sheet="1" formatRows="0"/>
  <mergeCells count="47">
    <mergeCell ref="C426:G426"/>
    <mergeCell ref="C432:G432"/>
    <mergeCell ref="C447:G447"/>
    <mergeCell ref="C450:G450"/>
    <mergeCell ref="C458:G458"/>
    <mergeCell ref="C346:G346"/>
    <mergeCell ref="C362:G362"/>
    <mergeCell ref="C384:G384"/>
    <mergeCell ref="C388:G388"/>
    <mergeCell ref="C394:G394"/>
    <mergeCell ref="C413:G413"/>
    <mergeCell ref="C262:G262"/>
    <mergeCell ref="C264:G264"/>
    <mergeCell ref="C272:G272"/>
    <mergeCell ref="C285:G285"/>
    <mergeCell ref="C296:G296"/>
    <mergeCell ref="C313:G313"/>
    <mergeCell ref="C151:G151"/>
    <mergeCell ref="C155:G155"/>
    <mergeCell ref="C157:G157"/>
    <mergeCell ref="C166:G166"/>
    <mergeCell ref="C170:G170"/>
    <mergeCell ref="C228:G228"/>
    <mergeCell ref="C82:G82"/>
    <mergeCell ref="C87:G87"/>
    <mergeCell ref="C91:G91"/>
    <mergeCell ref="C99:G99"/>
    <mergeCell ref="C127:G127"/>
    <mergeCell ref="C132:G132"/>
    <mergeCell ref="C61:G61"/>
    <mergeCell ref="C65:G65"/>
    <mergeCell ref="C68:G68"/>
    <mergeCell ref="C70:G70"/>
    <mergeCell ref="C73:G73"/>
    <mergeCell ref="C79:G79"/>
    <mergeCell ref="C15:G15"/>
    <mergeCell ref="C24:G24"/>
    <mergeCell ref="C26:G26"/>
    <mergeCell ref="C36:G36"/>
    <mergeCell ref="C38:G38"/>
    <mergeCell ref="C52:G52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A3BBE-61AF-4C8B-80F0-D4AC8AA199A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53</v>
      </c>
      <c r="C4" s="205" t="s">
        <v>54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65</v>
      </c>
      <c r="C8" s="256" t="s">
        <v>177</v>
      </c>
      <c r="D8" s="233"/>
      <c r="E8" s="234"/>
      <c r="F8" s="235"/>
      <c r="G8" s="235">
        <f>SUMIF(AG9:AG25,"&lt;&gt;NOR",G9:G25)</f>
        <v>0</v>
      </c>
      <c r="H8" s="235"/>
      <c r="I8" s="235">
        <f>SUM(I9:I25)</f>
        <v>0</v>
      </c>
      <c r="J8" s="235"/>
      <c r="K8" s="235">
        <f>SUM(K9:K25)</f>
        <v>0</v>
      </c>
      <c r="L8" s="235"/>
      <c r="M8" s="235">
        <f>SUM(M9:M25)</f>
        <v>0</v>
      </c>
      <c r="N8" s="234"/>
      <c r="O8" s="234">
        <f>SUM(O9:O25)</f>
        <v>19.89</v>
      </c>
      <c r="P8" s="234"/>
      <c r="Q8" s="234">
        <f>SUM(Q9:Q25)</f>
        <v>0</v>
      </c>
      <c r="R8" s="235"/>
      <c r="S8" s="235"/>
      <c r="T8" s="236"/>
      <c r="U8" s="230"/>
      <c r="V8" s="230">
        <f>SUM(V9:V25)</f>
        <v>87.29</v>
      </c>
      <c r="W8" s="230"/>
      <c r="X8" s="230"/>
      <c r="Y8" s="230"/>
      <c r="AG8" t="s">
        <v>292</v>
      </c>
    </row>
    <row r="9" spans="1:60" ht="40.799999999999997" outlineLevel="1" x14ac:dyDescent="0.25">
      <c r="A9" s="245">
        <v>1</v>
      </c>
      <c r="B9" s="246" t="s">
        <v>884</v>
      </c>
      <c r="C9" s="259" t="s">
        <v>885</v>
      </c>
      <c r="D9" s="247" t="s">
        <v>295</v>
      </c>
      <c r="E9" s="248">
        <v>2.1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0.34560000000000002</v>
      </c>
      <c r="O9" s="248">
        <f>ROUND(E9*N9,2)</f>
        <v>0.73</v>
      </c>
      <c r="P9" s="248">
        <v>0</v>
      </c>
      <c r="Q9" s="248">
        <f>ROUND(E9*P9,2)</f>
        <v>0</v>
      </c>
      <c r="R9" s="250" t="s">
        <v>296</v>
      </c>
      <c r="S9" s="250" t="s">
        <v>331</v>
      </c>
      <c r="T9" s="251" t="s">
        <v>331</v>
      </c>
      <c r="U9" s="224">
        <v>1.06</v>
      </c>
      <c r="V9" s="224">
        <f>ROUND(E9*U9,2)</f>
        <v>2.23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301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40.799999999999997" outlineLevel="1" x14ac:dyDescent="0.25">
      <c r="A10" s="245">
        <v>2</v>
      </c>
      <c r="B10" s="246" t="s">
        <v>886</v>
      </c>
      <c r="C10" s="259" t="s">
        <v>887</v>
      </c>
      <c r="D10" s="247" t="s">
        <v>295</v>
      </c>
      <c r="E10" s="248">
        <v>7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0.2109</v>
      </c>
      <c r="O10" s="248">
        <f>ROUND(E10*N10,2)</f>
        <v>1.48</v>
      </c>
      <c r="P10" s="248">
        <v>0</v>
      </c>
      <c r="Q10" s="248">
        <f>ROUND(E10*P10,2)</f>
        <v>0</v>
      </c>
      <c r="R10" s="250" t="s">
        <v>296</v>
      </c>
      <c r="S10" s="250" t="s">
        <v>297</v>
      </c>
      <c r="T10" s="251" t="s">
        <v>298</v>
      </c>
      <c r="U10" s="224">
        <v>0.74</v>
      </c>
      <c r="V10" s="224">
        <f>ROUND(E10*U10,2)</f>
        <v>5.18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301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40.799999999999997" outlineLevel="1" x14ac:dyDescent="0.25">
      <c r="A11" s="245">
        <v>3</v>
      </c>
      <c r="B11" s="246" t="s">
        <v>293</v>
      </c>
      <c r="C11" s="259" t="s">
        <v>294</v>
      </c>
      <c r="D11" s="247" t="s">
        <v>295</v>
      </c>
      <c r="E11" s="248">
        <v>37.450000000000003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0.31753999999999999</v>
      </c>
      <c r="O11" s="248">
        <f>ROUND(E11*N11,2)</f>
        <v>11.89</v>
      </c>
      <c r="P11" s="248">
        <v>0</v>
      </c>
      <c r="Q11" s="248">
        <f>ROUND(E11*P11,2)</f>
        <v>0</v>
      </c>
      <c r="R11" s="250" t="s">
        <v>296</v>
      </c>
      <c r="S11" s="250" t="s">
        <v>297</v>
      </c>
      <c r="T11" s="251" t="s">
        <v>298</v>
      </c>
      <c r="U11" s="224">
        <v>1.06</v>
      </c>
      <c r="V11" s="224">
        <f>ROUND(E11*U11,2)</f>
        <v>39.700000000000003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301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888</v>
      </c>
      <c r="C12" s="259" t="s">
        <v>889</v>
      </c>
      <c r="D12" s="247" t="s">
        <v>310</v>
      </c>
      <c r="E12" s="248">
        <v>3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1.7260000000000001E-2</v>
      </c>
      <c r="O12" s="248">
        <f>ROUND(E12*N12,2)</f>
        <v>0.05</v>
      </c>
      <c r="P12" s="248">
        <v>0</v>
      </c>
      <c r="Q12" s="248">
        <f>ROUND(E12*P12,2)</f>
        <v>0</v>
      </c>
      <c r="R12" s="250" t="s">
        <v>296</v>
      </c>
      <c r="S12" s="250" t="s">
        <v>297</v>
      </c>
      <c r="T12" s="251" t="s">
        <v>298</v>
      </c>
      <c r="U12" s="224">
        <v>0.23250000000000001</v>
      </c>
      <c r="V12" s="224">
        <f>ROUND(E12*U12,2)</f>
        <v>0.7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301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311</v>
      </c>
      <c r="C13" s="259" t="s">
        <v>312</v>
      </c>
      <c r="D13" s="247" t="s">
        <v>310</v>
      </c>
      <c r="E13" s="248">
        <v>2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2.2880000000000001E-2</v>
      </c>
      <c r="O13" s="248">
        <f>ROUND(E13*N13,2)</f>
        <v>0.05</v>
      </c>
      <c r="P13" s="248">
        <v>0</v>
      </c>
      <c r="Q13" s="248">
        <f>ROUND(E13*P13,2)</f>
        <v>0</v>
      </c>
      <c r="R13" s="250" t="s">
        <v>296</v>
      </c>
      <c r="S13" s="250" t="s">
        <v>297</v>
      </c>
      <c r="T13" s="251" t="s">
        <v>298</v>
      </c>
      <c r="U13" s="224">
        <v>0.32</v>
      </c>
      <c r="V13" s="224">
        <f>ROUND(E13*U13,2)</f>
        <v>0.64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301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890</v>
      </c>
      <c r="C14" s="259" t="s">
        <v>891</v>
      </c>
      <c r="D14" s="247" t="s">
        <v>310</v>
      </c>
      <c r="E14" s="248">
        <v>1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1.9619999999999999E-2</v>
      </c>
      <c r="O14" s="248">
        <f>ROUND(E14*N14,2)</f>
        <v>0.02</v>
      </c>
      <c r="P14" s="248">
        <v>0</v>
      </c>
      <c r="Q14" s="248">
        <f>ROUND(E14*P14,2)</f>
        <v>0</v>
      </c>
      <c r="R14" s="250" t="s">
        <v>296</v>
      </c>
      <c r="S14" s="250" t="s">
        <v>297</v>
      </c>
      <c r="T14" s="251" t="s">
        <v>298</v>
      </c>
      <c r="U14" s="224">
        <v>0.245</v>
      </c>
      <c r="V14" s="224">
        <f>ROUND(E14*U14,2)</f>
        <v>0.25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301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315</v>
      </c>
      <c r="C15" s="259" t="s">
        <v>316</v>
      </c>
      <c r="D15" s="247" t="s">
        <v>310</v>
      </c>
      <c r="E15" s="248">
        <v>2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2.5749999999999999E-2</v>
      </c>
      <c r="O15" s="248">
        <f>ROUND(E15*N15,2)</f>
        <v>0.05</v>
      </c>
      <c r="P15" s="248">
        <v>0</v>
      </c>
      <c r="Q15" s="248">
        <f>ROUND(E15*P15,2)</f>
        <v>0</v>
      </c>
      <c r="R15" s="250" t="s">
        <v>296</v>
      </c>
      <c r="S15" s="250" t="s">
        <v>297</v>
      </c>
      <c r="T15" s="251" t="s">
        <v>298</v>
      </c>
      <c r="U15" s="224">
        <v>0.32</v>
      </c>
      <c r="V15" s="224">
        <f>ROUND(E15*U15,2)</f>
        <v>0.64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301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317</v>
      </c>
      <c r="C16" s="259" t="s">
        <v>318</v>
      </c>
      <c r="D16" s="247" t="s">
        <v>310</v>
      </c>
      <c r="E16" s="248">
        <v>1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4.6179999999999999E-2</v>
      </c>
      <c r="O16" s="248">
        <f>ROUND(E16*N16,2)</f>
        <v>0.05</v>
      </c>
      <c r="P16" s="248">
        <v>0</v>
      </c>
      <c r="Q16" s="248">
        <f>ROUND(E16*P16,2)</f>
        <v>0</v>
      </c>
      <c r="R16" s="250" t="s">
        <v>296</v>
      </c>
      <c r="S16" s="250" t="s">
        <v>297</v>
      </c>
      <c r="T16" s="251" t="s">
        <v>298</v>
      </c>
      <c r="U16" s="224">
        <v>0.45</v>
      </c>
      <c r="V16" s="224">
        <f>ROUND(E16*U16,2)</f>
        <v>0.45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301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8">
        <v>9</v>
      </c>
      <c r="B17" s="239" t="s">
        <v>892</v>
      </c>
      <c r="C17" s="257" t="s">
        <v>893</v>
      </c>
      <c r="D17" s="240" t="s">
        <v>310</v>
      </c>
      <c r="E17" s="241">
        <v>1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1.0970899999999999</v>
      </c>
      <c r="O17" s="241">
        <f>ROUND(E17*N17,2)</f>
        <v>1.1000000000000001</v>
      </c>
      <c r="P17" s="241">
        <v>0</v>
      </c>
      <c r="Q17" s="241">
        <f>ROUND(E17*P17,2)</f>
        <v>0</v>
      </c>
      <c r="R17" s="243" t="s">
        <v>296</v>
      </c>
      <c r="S17" s="243" t="s">
        <v>297</v>
      </c>
      <c r="T17" s="244" t="s">
        <v>298</v>
      </c>
      <c r="U17" s="224">
        <v>16.579999999999998</v>
      </c>
      <c r="V17" s="224">
        <f>ROUND(E17*U17,2)</f>
        <v>16.579999999999998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301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60" t="s">
        <v>894</v>
      </c>
      <c r="D18" s="253"/>
      <c r="E18" s="253"/>
      <c r="F18" s="253"/>
      <c r="G18" s="253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322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40.799999999999997" outlineLevel="1" x14ac:dyDescent="0.25">
      <c r="A19" s="238">
        <v>10</v>
      </c>
      <c r="B19" s="239" t="s">
        <v>319</v>
      </c>
      <c r="C19" s="257" t="s">
        <v>320</v>
      </c>
      <c r="D19" s="240" t="s">
        <v>295</v>
      </c>
      <c r="E19" s="241">
        <v>27.65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0.11666</v>
      </c>
      <c r="O19" s="241">
        <f>ROUND(E19*N19,2)</f>
        <v>3.23</v>
      </c>
      <c r="P19" s="241">
        <v>0</v>
      </c>
      <c r="Q19" s="241">
        <f>ROUND(E19*P19,2)</f>
        <v>0</v>
      </c>
      <c r="R19" s="243" t="s">
        <v>296</v>
      </c>
      <c r="S19" s="243" t="s">
        <v>297</v>
      </c>
      <c r="T19" s="244" t="s">
        <v>298</v>
      </c>
      <c r="U19" s="224">
        <v>0.56999999999999995</v>
      </c>
      <c r="V19" s="224">
        <f>ROUND(E19*U19,2)</f>
        <v>15.76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301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1" outlineLevel="2" x14ac:dyDescent="0.25">
      <c r="A20" s="220"/>
      <c r="B20" s="221"/>
      <c r="C20" s="260" t="s">
        <v>321</v>
      </c>
      <c r="D20" s="253"/>
      <c r="E20" s="253"/>
      <c r="F20" s="253"/>
      <c r="G20" s="253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322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52" t="str">
        <f>C20</f>
        <v>jednoduché nebo příčky zděné do svislé dřevěné, cihelné, betonové nebo ocelové konstrukce na jakoukoliv maltu vápenocementovou (MVC) nebo cementovou (MC),</v>
      </c>
      <c r="BB20" s="213"/>
      <c r="BC20" s="213"/>
      <c r="BD20" s="213"/>
      <c r="BE20" s="213"/>
      <c r="BF20" s="213"/>
      <c r="BG20" s="213"/>
      <c r="BH20" s="213"/>
    </row>
    <row r="21" spans="1:60" ht="40.799999999999997" outlineLevel="1" x14ac:dyDescent="0.25">
      <c r="A21" s="238">
        <v>11</v>
      </c>
      <c r="B21" s="239" t="s">
        <v>329</v>
      </c>
      <c r="C21" s="257" t="s">
        <v>330</v>
      </c>
      <c r="D21" s="240" t="s">
        <v>295</v>
      </c>
      <c r="E21" s="241">
        <v>8.75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0.14137</v>
      </c>
      <c r="O21" s="241">
        <f>ROUND(E21*N21,2)</f>
        <v>1.24</v>
      </c>
      <c r="P21" s="241">
        <v>0</v>
      </c>
      <c r="Q21" s="241">
        <f>ROUND(E21*P21,2)</f>
        <v>0</v>
      </c>
      <c r="R21" s="243" t="s">
        <v>296</v>
      </c>
      <c r="S21" s="243" t="s">
        <v>331</v>
      </c>
      <c r="T21" s="244" t="s">
        <v>331</v>
      </c>
      <c r="U21" s="224">
        <v>0.59</v>
      </c>
      <c r="V21" s="224">
        <f>ROUND(E21*U21,2)</f>
        <v>5.16</v>
      </c>
      <c r="W21" s="224"/>
      <c r="X21" s="224" t="s">
        <v>299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301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1" outlineLevel="2" x14ac:dyDescent="0.25">
      <c r="A22" s="220"/>
      <c r="B22" s="221"/>
      <c r="C22" s="260" t="s">
        <v>321</v>
      </c>
      <c r="D22" s="253"/>
      <c r="E22" s="253"/>
      <c r="F22" s="253"/>
      <c r="G22" s="253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322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52" t="str">
        <f>C22</f>
        <v>jednoduché nebo příčky zděné do svislé dřevěné, cihelné, betonové nebo ocelové konstrukce na jakoukoliv maltu vápenocementovou (MVC) nebo cementovou (MC),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12</v>
      </c>
      <c r="B23" s="246" t="s">
        <v>631</v>
      </c>
      <c r="C23" s="259" t="s">
        <v>632</v>
      </c>
      <c r="D23" s="247" t="s">
        <v>310</v>
      </c>
      <c r="E23" s="248">
        <v>2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299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301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13</v>
      </c>
      <c r="B24" s="246" t="s">
        <v>635</v>
      </c>
      <c r="C24" s="259" t="s">
        <v>636</v>
      </c>
      <c r="D24" s="247" t="s">
        <v>310</v>
      </c>
      <c r="E24" s="248">
        <v>2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299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301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14</v>
      </c>
      <c r="B25" s="246" t="s">
        <v>637</v>
      </c>
      <c r="C25" s="259" t="s">
        <v>638</v>
      </c>
      <c r="D25" s="247" t="s">
        <v>310</v>
      </c>
      <c r="E25" s="248">
        <v>7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301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231" t="s">
        <v>291</v>
      </c>
      <c r="B26" s="232" t="s">
        <v>188</v>
      </c>
      <c r="C26" s="256" t="s">
        <v>189</v>
      </c>
      <c r="D26" s="233"/>
      <c r="E26" s="234"/>
      <c r="F26" s="235"/>
      <c r="G26" s="235">
        <f>SUMIF(AG27:AG29,"&lt;&gt;NOR",G27:G29)</f>
        <v>0</v>
      </c>
      <c r="H26" s="235"/>
      <c r="I26" s="235">
        <f>SUM(I27:I29)</f>
        <v>0</v>
      </c>
      <c r="J26" s="235"/>
      <c r="K26" s="235">
        <f>SUM(K27:K29)</f>
        <v>0</v>
      </c>
      <c r="L26" s="235"/>
      <c r="M26" s="235">
        <f>SUM(M27:M29)</f>
        <v>0</v>
      </c>
      <c r="N26" s="234"/>
      <c r="O26" s="234">
        <f>SUM(O27:O29)</f>
        <v>6.11</v>
      </c>
      <c r="P26" s="234"/>
      <c r="Q26" s="234">
        <f>SUM(Q27:Q29)</f>
        <v>0</v>
      </c>
      <c r="R26" s="235"/>
      <c r="S26" s="235"/>
      <c r="T26" s="236"/>
      <c r="U26" s="230"/>
      <c r="V26" s="230">
        <f>SUM(V27:V29)</f>
        <v>122.7</v>
      </c>
      <c r="W26" s="230"/>
      <c r="X26" s="230"/>
      <c r="Y26" s="230"/>
      <c r="AG26" t="s">
        <v>292</v>
      </c>
    </row>
    <row r="27" spans="1:60" outlineLevel="1" x14ac:dyDescent="0.25">
      <c r="A27" s="238">
        <v>15</v>
      </c>
      <c r="B27" s="239" t="s">
        <v>334</v>
      </c>
      <c r="C27" s="257" t="s">
        <v>335</v>
      </c>
      <c r="D27" s="240" t="s">
        <v>295</v>
      </c>
      <c r="E27" s="241">
        <v>113.4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5.015E-2</v>
      </c>
      <c r="O27" s="241">
        <f>ROUND(E27*N27,2)</f>
        <v>5.69</v>
      </c>
      <c r="P27" s="241">
        <v>0</v>
      </c>
      <c r="Q27" s="241">
        <f>ROUND(E27*P27,2)</f>
        <v>0</v>
      </c>
      <c r="R27" s="243" t="s">
        <v>296</v>
      </c>
      <c r="S27" s="243" t="s">
        <v>297</v>
      </c>
      <c r="T27" s="244" t="s">
        <v>298</v>
      </c>
      <c r="U27" s="224">
        <v>0.72</v>
      </c>
      <c r="V27" s="224">
        <f>ROUND(E27*U27,2)</f>
        <v>81.650000000000006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301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 x14ac:dyDescent="0.25">
      <c r="A28" s="220"/>
      <c r="B28" s="221"/>
      <c r="C28" s="260" t="s">
        <v>336</v>
      </c>
      <c r="D28" s="253"/>
      <c r="E28" s="253"/>
      <c r="F28" s="253"/>
      <c r="G28" s="253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322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16</v>
      </c>
      <c r="B29" s="246" t="s">
        <v>350</v>
      </c>
      <c r="C29" s="259" t="s">
        <v>351</v>
      </c>
      <c r="D29" s="247" t="s">
        <v>295</v>
      </c>
      <c r="E29" s="248">
        <v>113.4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3.6700000000000001E-3</v>
      </c>
      <c r="O29" s="248">
        <f>ROUND(E29*N29,2)</f>
        <v>0.42</v>
      </c>
      <c r="P29" s="248">
        <v>0</v>
      </c>
      <c r="Q29" s="248">
        <f>ROUND(E29*P29,2)</f>
        <v>0</v>
      </c>
      <c r="R29" s="250" t="s">
        <v>296</v>
      </c>
      <c r="S29" s="250" t="s">
        <v>297</v>
      </c>
      <c r="T29" s="251" t="s">
        <v>298</v>
      </c>
      <c r="U29" s="224">
        <v>0.36199999999999999</v>
      </c>
      <c r="V29" s="224">
        <f>ROUND(E29*U29,2)</f>
        <v>41.05</v>
      </c>
      <c r="W29" s="224"/>
      <c r="X29" s="224" t="s">
        <v>299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301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5">
      <c r="A30" s="231" t="s">
        <v>291</v>
      </c>
      <c r="B30" s="232" t="s">
        <v>190</v>
      </c>
      <c r="C30" s="256" t="s">
        <v>191</v>
      </c>
      <c r="D30" s="233"/>
      <c r="E30" s="234"/>
      <c r="F30" s="235"/>
      <c r="G30" s="235">
        <f>SUMIF(AG31:AG34,"&lt;&gt;NOR",G31:G34)</f>
        <v>0</v>
      </c>
      <c r="H30" s="235"/>
      <c r="I30" s="235">
        <f>SUM(I31:I34)</f>
        <v>0</v>
      </c>
      <c r="J30" s="235"/>
      <c r="K30" s="235">
        <f>SUM(K31:K34)</f>
        <v>0</v>
      </c>
      <c r="L30" s="235"/>
      <c r="M30" s="235">
        <f>SUM(M31:M34)</f>
        <v>0</v>
      </c>
      <c r="N30" s="234"/>
      <c r="O30" s="234">
        <f>SUM(O31:O34)</f>
        <v>3.3699999999999997</v>
      </c>
      <c r="P30" s="234"/>
      <c r="Q30" s="234">
        <f>SUM(Q31:Q34)</f>
        <v>0</v>
      </c>
      <c r="R30" s="235"/>
      <c r="S30" s="235"/>
      <c r="T30" s="236"/>
      <c r="U30" s="230"/>
      <c r="V30" s="230">
        <f>SUM(V31:V34)</f>
        <v>100.22</v>
      </c>
      <c r="W30" s="230"/>
      <c r="X30" s="230"/>
      <c r="Y30" s="230"/>
      <c r="AG30" t="s">
        <v>292</v>
      </c>
    </row>
    <row r="31" spans="1:60" ht="20.399999999999999" outlineLevel="1" x14ac:dyDescent="0.25">
      <c r="A31" s="238">
        <v>17</v>
      </c>
      <c r="B31" s="239" t="s">
        <v>692</v>
      </c>
      <c r="C31" s="257" t="s">
        <v>693</v>
      </c>
      <c r="D31" s="240" t="s">
        <v>295</v>
      </c>
      <c r="E31" s="241">
        <v>87.15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3.5000000000000003E-2</v>
      </c>
      <c r="O31" s="241">
        <f>ROUND(E31*N31,2)</f>
        <v>3.05</v>
      </c>
      <c r="P31" s="241">
        <v>0</v>
      </c>
      <c r="Q31" s="241">
        <f>ROUND(E31*P31,2)</f>
        <v>0</v>
      </c>
      <c r="R31" s="243" t="s">
        <v>296</v>
      </c>
      <c r="S31" s="243" t="s">
        <v>297</v>
      </c>
      <c r="T31" s="244" t="s">
        <v>298</v>
      </c>
      <c r="U31" s="224">
        <v>0.79</v>
      </c>
      <c r="V31" s="224">
        <f>ROUND(E31*U31,2)</f>
        <v>68.849999999999994</v>
      </c>
      <c r="W31" s="224"/>
      <c r="X31" s="224" t="s">
        <v>299</v>
      </c>
      <c r="Y31" s="224" t="s">
        <v>300</v>
      </c>
      <c r="Z31" s="213"/>
      <c r="AA31" s="213"/>
      <c r="AB31" s="213"/>
      <c r="AC31" s="213"/>
      <c r="AD31" s="213"/>
      <c r="AE31" s="213"/>
      <c r="AF31" s="213"/>
      <c r="AG31" s="213" t="s">
        <v>301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 x14ac:dyDescent="0.25">
      <c r="A32" s="220"/>
      <c r="B32" s="221"/>
      <c r="C32" s="260" t="s">
        <v>694</v>
      </c>
      <c r="D32" s="253"/>
      <c r="E32" s="253"/>
      <c r="F32" s="253"/>
      <c r="G32" s="253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322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0.399999999999999" outlineLevel="1" x14ac:dyDescent="0.25">
      <c r="A33" s="245">
        <v>18</v>
      </c>
      <c r="B33" s="246" t="s">
        <v>695</v>
      </c>
      <c r="C33" s="259" t="s">
        <v>696</v>
      </c>
      <c r="D33" s="247" t="s">
        <v>295</v>
      </c>
      <c r="E33" s="248">
        <v>87.15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3.6700000000000001E-3</v>
      </c>
      <c r="O33" s="248">
        <f>ROUND(E33*N33,2)</f>
        <v>0.32</v>
      </c>
      <c r="P33" s="248">
        <v>0</v>
      </c>
      <c r="Q33" s="248">
        <f>ROUND(E33*P33,2)</f>
        <v>0</v>
      </c>
      <c r="R33" s="250" t="s">
        <v>296</v>
      </c>
      <c r="S33" s="250" t="s">
        <v>297</v>
      </c>
      <c r="T33" s="251" t="s">
        <v>298</v>
      </c>
      <c r="U33" s="224">
        <v>0.36</v>
      </c>
      <c r="V33" s="224">
        <f>ROUND(E33*U33,2)</f>
        <v>31.37</v>
      </c>
      <c r="W33" s="224"/>
      <c r="X33" s="224" t="s">
        <v>299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301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19</v>
      </c>
      <c r="B34" s="246" t="s">
        <v>698</v>
      </c>
      <c r="C34" s="259" t="s">
        <v>699</v>
      </c>
      <c r="D34" s="247" t="s">
        <v>310</v>
      </c>
      <c r="E34" s="248">
        <v>2.4500000000000002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299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301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x14ac:dyDescent="0.25">
      <c r="A35" s="231" t="s">
        <v>291</v>
      </c>
      <c r="B35" s="232" t="s">
        <v>192</v>
      </c>
      <c r="C35" s="256" t="s">
        <v>193</v>
      </c>
      <c r="D35" s="233"/>
      <c r="E35" s="234"/>
      <c r="F35" s="235"/>
      <c r="G35" s="235">
        <f>SUMIF(AG36:AG36,"&lt;&gt;NOR",G36:G36)</f>
        <v>0</v>
      </c>
      <c r="H35" s="235"/>
      <c r="I35" s="235">
        <f>SUM(I36:I36)</f>
        <v>0</v>
      </c>
      <c r="J35" s="235"/>
      <c r="K35" s="235">
        <f>SUM(K36:K36)</f>
        <v>0</v>
      </c>
      <c r="L35" s="235"/>
      <c r="M35" s="235">
        <f>SUM(M36:M36)</f>
        <v>0</v>
      </c>
      <c r="N35" s="234"/>
      <c r="O35" s="234">
        <f>SUM(O36:O36)</f>
        <v>0</v>
      </c>
      <c r="P35" s="234"/>
      <c r="Q35" s="234">
        <f>SUM(Q36:Q36)</f>
        <v>0</v>
      </c>
      <c r="R35" s="235"/>
      <c r="S35" s="235"/>
      <c r="T35" s="236"/>
      <c r="U35" s="230"/>
      <c r="V35" s="230">
        <f>SUM(V36:V36)</f>
        <v>0</v>
      </c>
      <c r="W35" s="230"/>
      <c r="X35" s="230"/>
      <c r="Y35" s="230"/>
      <c r="AG35" t="s">
        <v>292</v>
      </c>
    </row>
    <row r="36" spans="1:60" outlineLevel="1" x14ac:dyDescent="0.25">
      <c r="A36" s="245">
        <v>20</v>
      </c>
      <c r="B36" s="246" t="s">
        <v>352</v>
      </c>
      <c r="C36" s="259" t="s">
        <v>895</v>
      </c>
      <c r="D36" s="247" t="s">
        <v>295</v>
      </c>
      <c r="E36" s="248">
        <v>36.049999999999997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299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301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x14ac:dyDescent="0.25">
      <c r="A37" s="231" t="s">
        <v>291</v>
      </c>
      <c r="B37" s="232" t="s">
        <v>194</v>
      </c>
      <c r="C37" s="256" t="s">
        <v>195</v>
      </c>
      <c r="D37" s="233"/>
      <c r="E37" s="234"/>
      <c r="F37" s="235"/>
      <c r="G37" s="235">
        <f>SUMIF(AG38:AG44,"&lt;&gt;NOR",G38:G44)</f>
        <v>0</v>
      </c>
      <c r="H37" s="235"/>
      <c r="I37" s="235">
        <f>SUM(I38:I44)</f>
        <v>0</v>
      </c>
      <c r="J37" s="235"/>
      <c r="K37" s="235">
        <f>SUM(K38:K44)</f>
        <v>0</v>
      </c>
      <c r="L37" s="235"/>
      <c r="M37" s="235">
        <f>SUM(M38:M44)</f>
        <v>0</v>
      </c>
      <c r="N37" s="234"/>
      <c r="O37" s="234">
        <f>SUM(O38:O44)</f>
        <v>0</v>
      </c>
      <c r="P37" s="234"/>
      <c r="Q37" s="234">
        <f>SUM(Q38:Q44)</f>
        <v>0</v>
      </c>
      <c r="R37" s="235"/>
      <c r="S37" s="235"/>
      <c r="T37" s="236"/>
      <c r="U37" s="230"/>
      <c r="V37" s="230">
        <f>SUM(V38:V44)</f>
        <v>0</v>
      </c>
      <c r="W37" s="230"/>
      <c r="X37" s="230"/>
      <c r="Y37" s="230"/>
      <c r="AG37" t="s">
        <v>292</v>
      </c>
    </row>
    <row r="38" spans="1:60" outlineLevel="1" x14ac:dyDescent="0.25">
      <c r="A38" s="245">
        <v>21</v>
      </c>
      <c r="B38" s="246" t="s">
        <v>716</v>
      </c>
      <c r="C38" s="259" t="s">
        <v>717</v>
      </c>
      <c r="D38" s="247" t="s">
        <v>310</v>
      </c>
      <c r="E38" s="248">
        <v>1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299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301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22</v>
      </c>
      <c r="B39" s="246" t="s">
        <v>896</v>
      </c>
      <c r="C39" s="259" t="s">
        <v>897</v>
      </c>
      <c r="D39" s="247" t="s">
        <v>310</v>
      </c>
      <c r="E39" s="248">
        <v>0.35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299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301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23</v>
      </c>
      <c r="B40" s="246" t="s">
        <v>718</v>
      </c>
      <c r="C40" s="259" t="s">
        <v>898</v>
      </c>
      <c r="D40" s="247" t="s">
        <v>310</v>
      </c>
      <c r="E40" s="248">
        <v>0.35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299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301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24</v>
      </c>
      <c r="B41" s="246" t="s">
        <v>720</v>
      </c>
      <c r="C41" s="259" t="s">
        <v>899</v>
      </c>
      <c r="D41" s="247" t="s">
        <v>310</v>
      </c>
      <c r="E41" s="248">
        <v>1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299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301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25</v>
      </c>
      <c r="B42" s="246" t="s">
        <v>900</v>
      </c>
      <c r="C42" s="259" t="s">
        <v>901</v>
      </c>
      <c r="D42" s="247" t="s">
        <v>310</v>
      </c>
      <c r="E42" s="248">
        <v>1.05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299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301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45">
        <v>26</v>
      </c>
      <c r="B43" s="246" t="s">
        <v>902</v>
      </c>
      <c r="C43" s="259" t="s">
        <v>903</v>
      </c>
      <c r="D43" s="247" t="s">
        <v>310</v>
      </c>
      <c r="E43" s="248">
        <v>0.35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354</v>
      </c>
      <c r="T43" s="251" t="s">
        <v>355</v>
      </c>
      <c r="U43" s="224">
        <v>0</v>
      </c>
      <c r="V43" s="224">
        <f>ROUND(E43*U43,2)</f>
        <v>0</v>
      </c>
      <c r="W43" s="224"/>
      <c r="X43" s="224" t="s">
        <v>299</v>
      </c>
      <c r="Y43" s="224" t="s">
        <v>300</v>
      </c>
      <c r="Z43" s="213"/>
      <c r="AA43" s="213"/>
      <c r="AB43" s="213"/>
      <c r="AC43" s="213"/>
      <c r="AD43" s="213"/>
      <c r="AE43" s="213"/>
      <c r="AF43" s="213"/>
      <c r="AG43" s="213" t="s">
        <v>301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45">
        <v>27</v>
      </c>
      <c r="B44" s="246" t="s">
        <v>370</v>
      </c>
      <c r="C44" s="259" t="s">
        <v>371</v>
      </c>
      <c r="D44" s="247" t="s">
        <v>310</v>
      </c>
      <c r="E44" s="248">
        <v>0.35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0</v>
      </c>
      <c r="O44" s="248">
        <f>ROUND(E44*N44,2)</f>
        <v>0</v>
      </c>
      <c r="P44" s="248">
        <v>0</v>
      </c>
      <c r="Q44" s="248">
        <f>ROUND(E44*P44,2)</f>
        <v>0</v>
      </c>
      <c r="R44" s="250"/>
      <c r="S44" s="250" t="s">
        <v>354</v>
      </c>
      <c r="T44" s="251" t="s">
        <v>355</v>
      </c>
      <c r="U44" s="224">
        <v>0</v>
      </c>
      <c r="V44" s="224">
        <f>ROUND(E44*U44,2)</f>
        <v>0</v>
      </c>
      <c r="W44" s="224"/>
      <c r="X44" s="224" t="s">
        <v>299</v>
      </c>
      <c r="Y44" s="224" t="s">
        <v>300</v>
      </c>
      <c r="Z44" s="213"/>
      <c r="AA44" s="213"/>
      <c r="AB44" s="213"/>
      <c r="AC44" s="213"/>
      <c r="AD44" s="213"/>
      <c r="AE44" s="213"/>
      <c r="AF44" s="213"/>
      <c r="AG44" s="213" t="s">
        <v>301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x14ac:dyDescent="0.25">
      <c r="A45" s="231" t="s">
        <v>291</v>
      </c>
      <c r="B45" s="232" t="s">
        <v>198</v>
      </c>
      <c r="C45" s="256" t="s">
        <v>199</v>
      </c>
      <c r="D45" s="233"/>
      <c r="E45" s="234"/>
      <c r="F45" s="235"/>
      <c r="G45" s="235">
        <f>SUMIF(AG46:AG51,"&lt;&gt;NOR",G46:G51)</f>
        <v>0</v>
      </c>
      <c r="H45" s="235"/>
      <c r="I45" s="235">
        <f>SUM(I46:I51)</f>
        <v>0</v>
      </c>
      <c r="J45" s="235"/>
      <c r="K45" s="235">
        <f>SUM(K46:K51)</f>
        <v>0</v>
      </c>
      <c r="L45" s="235"/>
      <c r="M45" s="235">
        <f>SUM(M46:M51)</f>
        <v>0</v>
      </c>
      <c r="N45" s="234"/>
      <c r="O45" s="234">
        <f>SUM(O46:O51)</f>
        <v>1.82</v>
      </c>
      <c r="P45" s="234"/>
      <c r="Q45" s="234">
        <f>SUM(Q46:Q51)</f>
        <v>0</v>
      </c>
      <c r="R45" s="235"/>
      <c r="S45" s="235"/>
      <c r="T45" s="236"/>
      <c r="U45" s="230"/>
      <c r="V45" s="230">
        <f>SUM(V46:V51)</f>
        <v>53.71</v>
      </c>
      <c r="W45" s="230"/>
      <c r="X45" s="230"/>
      <c r="Y45" s="230"/>
      <c r="AG45" t="s">
        <v>292</v>
      </c>
    </row>
    <row r="46" spans="1:60" ht="20.399999999999999" outlineLevel="1" x14ac:dyDescent="0.25">
      <c r="A46" s="238">
        <v>28</v>
      </c>
      <c r="B46" s="239" t="s">
        <v>730</v>
      </c>
      <c r="C46" s="257" t="s">
        <v>731</v>
      </c>
      <c r="D46" s="240" t="s">
        <v>295</v>
      </c>
      <c r="E46" s="241">
        <v>87.15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21</v>
      </c>
      <c r="M46" s="243">
        <f>G46*(1+L46/100)</f>
        <v>0</v>
      </c>
      <c r="N46" s="241">
        <v>1.8380000000000001E-2</v>
      </c>
      <c r="O46" s="241">
        <f>ROUND(E46*N46,2)</f>
        <v>1.6</v>
      </c>
      <c r="P46" s="241">
        <v>0</v>
      </c>
      <c r="Q46" s="241">
        <f>ROUND(E46*P46,2)</f>
        <v>0</v>
      </c>
      <c r="R46" s="243" t="s">
        <v>376</v>
      </c>
      <c r="S46" s="243" t="s">
        <v>297</v>
      </c>
      <c r="T46" s="244" t="s">
        <v>298</v>
      </c>
      <c r="U46" s="224">
        <v>0.14399999999999999</v>
      </c>
      <c r="V46" s="224">
        <f>ROUND(E46*U46,2)</f>
        <v>12.55</v>
      </c>
      <c r="W46" s="224"/>
      <c r="X46" s="224" t="s">
        <v>299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301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 x14ac:dyDescent="0.25">
      <c r="A47" s="220"/>
      <c r="B47" s="221"/>
      <c r="C47" s="260" t="s">
        <v>732</v>
      </c>
      <c r="D47" s="253"/>
      <c r="E47" s="253"/>
      <c r="F47" s="253"/>
      <c r="G47" s="253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322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38">
        <v>29</v>
      </c>
      <c r="B48" s="239" t="s">
        <v>733</v>
      </c>
      <c r="C48" s="257" t="s">
        <v>734</v>
      </c>
      <c r="D48" s="240" t="s">
        <v>295</v>
      </c>
      <c r="E48" s="241">
        <v>2608.9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 t="s">
        <v>376</v>
      </c>
      <c r="S48" s="243" t="s">
        <v>297</v>
      </c>
      <c r="T48" s="244" t="s">
        <v>298</v>
      </c>
      <c r="U48" s="224">
        <v>0</v>
      </c>
      <c r="V48" s="224">
        <f>ROUND(E48*U48,2)</f>
        <v>0</v>
      </c>
      <c r="W48" s="224"/>
      <c r="X48" s="224" t="s">
        <v>299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301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60" t="s">
        <v>732</v>
      </c>
      <c r="D49" s="253"/>
      <c r="E49" s="253"/>
      <c r="F49" s="253"/>
      <c r="G49" s="253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322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45">
        <v>30</v>
      </c>
      <c r="B50" s="246" t="s">
        <v>736</v>
      </c>
      <c r="C50" s="259" t="s">
        <v>737</v>
      </c>
      <c r="D50" s="247" t="s">
        <v>295</v>
      </c>
      <c r="E50" s="248">
        <v>87.15</v>
      </c>
      <c r="F50" s="249"/>
      <c r="G50" s="250">
        <f>ROUND(E50*F50,2)</f>
        <v>0</v>
      </c>
      <c r="H50" s="249"/>
      <c r="I50" s="250">
        <f>ROUND(E50*H50,2)</f>
        <v>0</v>
      </c>
      <c r="J50" s="249"/>
      <c r="K50" s="250">
        <f>ROUND(E50*J50,2)</f>
        <v>0</v>
      </c>
      <c r="L50" s="250">
        <v>21</v>
      </c>
      <c r="M50" s="250">
        <f>G50*(1+L50/100)</f>
        <v>0</v>
      </c>
      <c r="N50" s="248">
        <v>0</v>
      </c>
      <c r="O50" s="248">
        <f>ROUND(E50*N50,2)</f>
        <v>0</v>
      </c>
      <c r="P50" s="248">
        <v>0</v>
      </c>
      <c r="Q50" s="248">
        <f>ROUND(E50*P50,2)</f>
        <v>0</v>
      </c>
      <c r="R50" s="250" t="s">
        <v>376</v>
      </c>
      <c r="S50" s="250" t="s">
        <v>297</v>
      </c>
      <c r="T50" s="251" t="s">
        <v>298</v>
      </c>
      <c r="U50" s="224">
        <v>0.126</v>
      </c>
      <c r="V50" s="224">
        <f>ROUND(E50*U50,2)</f>
        <v>10.98</v>
      </c>
      <c r="W50" s="224"/>
      <c r="X50" s="224" t="s">
        <v>299</v>
      </c>
      <c r="Y50" s="224" t="s">
        <v>300</v>
      </c>
      <c r="Z50" s="213"/>
      <c r="AA50" s="213"/>
      <c r="AB50" s="213"/>
      <c r="AC50" s="213"/>
      <c r="AD50" s="213"/>
      <c r="AE50" s="213"/>
      <c r="AF50" s="213"/>
      <c r="AG50" s="213" t="s">
        <v>301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45">
        <v>31</v>
      </c>
      <c r="B51" s="246" t="s">
        <v>374</v>
      </c>
      <c r="C51" s="259" t="s">
        <v>375</v>
      </c>
      <c r="D51" s="247" t="s">
        <v>295</v>
      </c>
      <c r="E51" s="248">
        <v>141.05000000000001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1.58E-3</v>
      </c>
      <c r="O51" s="248">
        <f>ROUND(E51*N51,2)</f>
        <v>0.22</v>
      </c>
      <c r="P51" s="248">
        <v>0</v>
      </c>
      <c r="Q51" s="248">
        <f>ROUND(E51*P51,2)</f>
        <v>0</v>
      </c>
      <c r="R51" s="250" t="s">
        <v>376</v>
      </c>
      <c r="S51" s="250" t="s">
        <v>297</v>
      </c>
      <c r="T51" s="251" t="s">
        <v>298</v>
      </c>
      <c r="U51" s="224">
        <v>0.214</v>
      </c>
      <c r="V51" s="224">
        <f>ROUND(E51*U51,2)</f>
        <v>30.18</v>
      </c>
      <c r="W51" s="224"/>
      <c r="X51" s="224" t="s">
        <v>299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301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x14ac:dyDescent="0.25">
      <c r="A52" s="231" t="s">
        <v>291</v>
      </c>
      <c r="B52" s="232" t="s">
        <v>200</v>
      </c>
      <c r="C52" s="256" t="s">
        <v>201</v>
      </c>
      <c r="D52" s="233"/>
      <c r="E52" s="234"/>
      <c r="F52" s="235"/>
      <c r="G52" s="235">
        <f>SUMIF(AG53:AG53,"&lt;&gt;NOR",G53:G53)</f>
        <v>0</v>
      </c>
      <c r="H52" s="235"/>
      <c r="I52" s="235">
        <f>SUM(I53:I53)</f>
        <v>0</v>
      </c>
      <c r="J52" s="235"/>
      <c r="K52" s="235">
        <f>SUM(K53:K53)</f>
        <v>0</v>
      </c>
      <c r="L52" s="235"/>
      <c r="M52" s="235">
        <f>SUM(M53:M53)</f>
        <v>0</v>
      </c>
      <c r="N52" s="234"/>
      <c r="O52" s="234">
        <f>SUM(O53:O53)</f>
        <v>0</v>
      </c>
      <c r="P52" s="234"/>
      <c r="Q52" s="234">
        <f>SUM(Q53:Q53)</f>
        <v>0</v>
      </c>
      <c r="R52" s="235"/>
      <c r="S52" s="235"/>
      <c r="T52" s="236"/>
      <c r="U52" s="230"/>
      <c r="V52" s="230">
        <f>SUM(V53:V53)</f>
        <v>14.77</v>
      </c>
      <c r="W52" s="230"/>
      <c r="X52" s="230"/>
      <c r="Y52" s="230"/>
      <c r="AG52" t="s">
        <v>292</v>
      </c>
    </row>
    <row r="53" spans="1:60" ht="40.799999999999997" outlineLevel="1" x14ac:dyDescent="0.25">
      <c r="A53" s="245">
        <v>32</v>
      </c>
      <c r="B53" s="246" t="s">
        <v>377</v>
      </c>
      <c r="C53" s="259" t="s">
        <v>378</v>
      </c>
      <c r="D53" s="247" t="s">
        <v>295</v>
      </c>
      <c r="E53" s="248">
        <v>47.95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4.0000000000000003E-5</v>
      </c>
      <c r="O53" s="248">
        <f>ROUND(E53*N53,2)</f>
        <v>0</v>
      </c>
      <c r="P53" s="248">
        <v>0</v>
      </c>
      <c r="Q53" s="248">
        <f>ROUND(E53*P53,2)</f>
        <v>0</v>
      </c>
      <c r="R53" s="250" t="s">
        <v>296</v>
      </c>
      <c r="S53" s="250" t="s">
        <v>297</v>
      </c>
      <c r="T53" s="251" t="s">
        <v>298</v>
      </c>
      <c r="U53" s="224">
        <v>0.308</v>
      </c>
      <c r="V53" s="224">
        <f>ROUND(E53*U53,2)</f>
        <v>14.77</v>
      </c>
      <c r="W53" s="224"/>
      <c r="X53" s="224" t="s">
        <v>299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301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x14ac:dyDescent="0.25">
      <c r="A54" s="231" t="s">
        <v>291</v>
      </c>
      <c r="B54" s="232" t="s">
        <v>206</v>
      </c>
      <c r="C54" s="256" t="s">
        <v>207</v>
      </c>
      <c r="D54" s="233"/>
      <c r="E54" s="234"/>
      <c r="F54" s="235"/>
      <c r="G54" s="235">
        <f>SUMIF(AG55:AG56,"&lt;&gt;NOR",G55:G56)</f>
        <v>0</v>
      </c>
      <c r="H54" s="235"/>
      <c r="I54" s="235">
        <f>SUM(I55:I56)</f>
        <v>0</v>
      </c>
      <c r="J54" s="235"/>
      <c r="K54" s="235">
        <f>SUM(K55:K56)</f>
        <v>0</v>
      </c>
      <c r="L54" s="235"/>
      <c r="M54" s="235">
        <f>SUM(M55:M56)</f>
        <v>0</v>
      </c>
      <c r="N54" s="234"/>
      <c r="O54" s="234">
        <f>SUM(O55:O56)</f>
        <v>0</v>
      </c>
      <c r="P54" s="234"/>
      <c r="Q54" s="234">
        <f>SUM(Q55:Q56)</f>
        <v>0</v>
      </c>
      <c r="R54" s="235"/>
      <c r="S54" s="235"/>
      <c r="T54" s="236"/>
      <c r="U54" s="230"/>
      <c r="V54" s="230">
        <f>SUM(V55:V56)</f>
        <v>26.56</v>
      </c>
      <c r="W54" s="230"/>
      <c r="X54" s="230"/>
      <c r="Y54" s="230"/>
      <c r="AG54" t="s">
        <v>292</v>
      </c>
    </row>
    <row r="55" spans="1:60" outlineLevel="1" x14ac:dyDescent="0.25">
      <c r="A55" s="238">
        <v>33</v>
      </c>
      <c r="B55" s="239" t="s">
        <v>379</v>
      </c>
      <c r="C55" s="257" t="s">
        <v>380</v>
      </c>
      <c r="D55" s="240" t="s">
        <v>381</v>
      </c>
      <c r="E55" s="241">
        <v>31.168369999999999</v>
      </c>
      <c r="F55" s="242"/>
      <c r="G55" s="243">
        <f>ROUND(E55*F55,2)</f>
        <v>0</v>
      </c>
      <c r="H55" s="242"/>
      <c r="I55" s="243">
        <f>ROUND(E55*H55,2)</f>
        <v>0</v>
      </c>
      <c r="J55" s="242"/>
      <c r="K55" s="243">
        <f>ROUND(E55*J55,2)</f>
        <v>0</v>
      </c>
      <c r="L55" s="243">
        <v>21</v>
      </c>
      <c r="M55" s="243">
        <f>G55*(1+L55/100)</f>
        <v>0</v>
      </c>
      <c r="N55" s="241">
        <v>0</v>
      </c>
      <c r="O55" s="241">
        <f>ROUND(E55*N55,2)</f>
        <v>0</v>
      </c>
      <c r="P55" s="241">
        <v>0</v>
      </c>
      <c r="Q55" s="241">
        <f>ROUND(E55*P55,2)</f>
        <v>0</v>
      </c>
      <c r="R55" s="243" t="s">
        <v>296</v>
      </c>
      <c r="S55" s="243" t="s">
        <v>297</v>
      </c>
      <c r="T55" s="244" t="s">
        <v>298</v>
      </c>
      <c r="U55" s="224">
        <v>0.85199999999999998</v>
      </c>
      <c r="V55" s="224">
        <f>ROUND(E55*U55,2)</f>
        <v>26.56</v>
      </c>
      <c r="W55" s="224"/>
      <c r="X55" s="224" t="s">
        <v>382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383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ht="21" outlineLevel="2" x14ac:dyDescent="0.25">
      <c r="A56" s="220"/>
      <c r="B56" s="221"/>
      <c r="C56" s="260" t="s">
        <v>384</v>
      </c>
      <c r="D56" s="253"/>
      <c r="E56" s="253"/>
      <c r="F56" s="253"/>
      <c r="G56" s="253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322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52" t="str">
        <f>C56</f>
        <v>přesun hmot pro budovy občanské výstavby (JKSO 801), budovy pro bydlení (JKSO 803) budovy pro výrobu a služby (JKSO 812) s nosnou svislou konstrukcí zděnou z cihel nebo tvárnic nebo kovovou</v>
      </c>
      <c r="BB56" s="213"/>
      <c r="BC56" s="213"/>
      <c r="BD56" s="213"/>
      <c r="BE56" s="213"/>
      <c r="BF56" s="213"/>
      <c r="BG56" s="213"/>
      <c r="BH56" s="213"/>
    </row>
    <row r="57" spans="1:60" x14ac:dyDescent="0.25">
      <c r="A57" s="231" t="s">
        <v>291</v>
      </c>
      <c r="B57" s="232" t="s">
        <v>218</v>
      </c>
      <c r="C57" s="256" t="s">
        <v>219</v>
      </c>
      <c r="D57" s="233"/>
      <c r="E57" s="234"/>
      <c r="F57" s="235"/>
      <c r="G57" s="235">
        <f>SUMIF(AG58:AG60,"&lt;&gt;NOR",G58:G60)</f>
        <v>0</v>
      </c>
      <c r="H57" s="235"/>
      <c r="I57" s="235">
        <f>SUM(I58:I60)</f>
        <v>0</v>
      </c>
      <c r="J57" s="235"/>
      <c r="K57" s="235">
        <f>SUM(K58:K60)</f>
        <v>0</v>
      </c>
      <c r="L57" s="235"/>
      <c r="M57" s="235">
        <f>SUM(M58:M60)</f>
        <v>0</v>
      </c>
      <c r="N57" s="234"/>
      <c r="O57" s="234">
        <f>SUM(O58:O60)</f>
        <v>0</v>
      </c>
      <c r="P57" s="234"/>
      <c r="Q57" s="234">
        <f>SUM(Q58:Q60)</f>
        <v>0</v>
      </c>
      <c r="R57" s="235"/>
      <c r="S57" s="235"/>
      <c r="T57" s="236"/>
      <c r="U57" s="230"/>
      <c r="V57" s="230">
        <f>SUM(V58:V60)</f>
        <v>0</v>
      </c>
      <c r="W57" s="230"/>
      <c r="X57" s="230"/>
      <c r="Y57" s="230"/>
      <c r="AG57" t="s">
        <v>292</v>
      </c>
    </row>
    <row r="58" spans="1:60" outlineLevel="1" x14ac:dyDescent="0.25">
      <c r="A58" s="238">
        <v>34</v>
      </c>
      <c r="B58" s="239" t="s">
        <v>904</v>
      </c>
      <c r="C58" s="257" t="s">
        <v>905</v>
      </c>
      <c r="D58" s="240" t="s">
        <v>295</v>
      </c>
      <c r="E58" s="241">
        <v>47.95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0</v>
      </c>
      <c r="O58" s="241">
        <f>ROUND(E58*N58,2)</f>
        <v>0</v>
      </c>
      <c r="P58" s="241">
        <v>0</v>
      </c>
      <c r="Q58" s="241">
        <f>ROUND(E58*P58,2)</f>
        <v>0</v>
      </c>
      <c r="R58" s="243"/>
      <c r="S58" s="243" t="s">
        <v>354</v>
      </c>
      <c r="T58" s="244" t="s">
        <v>355</v>
      </c>
      <c r="U58" s="224">
        <v>0</v>
      </c>
      <c r="V58" s="224">
        <f>ROUND(E58*U58,2)</f>
        <v>0</v>
      </c>
      <c r="W58" s="224"/>
      <c r="X58" s="224" t="s">
        <v>299</v>
      </c>
      <c r="Y58" s="224" t="s">
        <v>300</v>
      </c>
      <c r="Z58" s="213"/>
      <c r="AA58" s="213"/>
      <c r="AB58" s="213"/>
      <c r="AC58" s="213"/>
      <c r="AD58" s="213"/>
      <c r="AE58" s="213"/>
      <c r="AF58" s="213"/>
      <c r="AG58" s="213" t="s">
        <v>301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20">
        <v>35</v>
      </c>
      <c r="B59" s="221" t="s">
        <v>906</v>
      </c>
      <c r="C59" s="262" t="s">
        <v>907</v>
      </c>
      <c r="D59" s="222" t="s">
        <v>0</v>
      </c>
      <c r="E59" s="254"/>
      <c r="F59" s="225"/>
      <c r="G59" s="224">
        <f>ROUND(E59*F59,2)</f>
        <v>0</v>
      </c>
      <c r="H59" s="225"/>
      <c r="I59" s="224">
        <f>ROUND(E59*H59,2)</f>
        <v>0</v>
      </c>
      <c r="J59" s="225"/>
      <c r="K59" s="224">
        <f>ROUND(E59*J59,2)</f>
        <v>0</v>
      </c>
      <c r="L59" s="224">
        <v>21</v>
      </c>
      <c r="M59" s="224">
        <f>G59*(1+L59/100)</f>
        <v>0</v>
      </c>
      <c r="N59" s="223">
        <v>0</v>
      </c>
      <c r="O59" s="223">
        <f>ROUND(E59*N59,2)</f>
        <v>0</v>
      </c>
      <c r="P59" s="223">
        <v>0</v>
      </c>
      <c r="Q59" s="223">
        <f>ROUND(E59*P59,2)</f>
        <v>0</v>
      </c>
      <c r="R59" s="224" t="s">
        <v>908</v>
      </c>
      <c r="S59" s="224" t="s">
        <v>297</v>
      </c>
      <c r="T59" s="224" t="s">
        <v>298</v>
      </c>
      <c r="U59" s="224">
        <v>0</v>
      </c>
      <c r="V59" s="224">
        <f>ROUND(E59*U59,2)</f>
        <v>0</v>
      </c>
      <c r="W59" s="224"/>
      <c r="X59" s="224" t="s">
        <v>382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383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5">
      <c r="A60" s="220"/>
      <c r="B60" s="221"/>
      <c r="C60" s="263" t="s">
        <v>767</v>
      </c>
      <c r="D60" s="255"/>
      <c r="E60" s="255"/>
      <c r="F60" s="255"/>
      <c r="G60" s="255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322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x14ac:dyDescent="0.25">
      <c r="A61" s="231" t="s">
        <v>291</v>
      </c>
      <c r="B61" s="232" t="s">
        <v>238</v>
      </c>
      <c r="C61" s="256" t="s">
        <v>239</v>
      </c>
      <c r="D61" s="233"/>
      <c r="E61" s="234"/>
      <c r="F61" s="235"/>
      <c r="G61" s="235">
        <f>SUMIF(AG62:AG67,"&lt;&gt;NOR",G62:G67)</f>
        <v>0</v>
      </c>
      <c r="H61" s="235"/>
      <c r="I61" s="235">
        <f>SUM(I62:I67)</f>
        <v>0</v>
      </c>
      <c r="J61" s="235"/>
      <c r="K61" s="235">
        <f>SUM(K62:K67)</f>
        <v>0</v>
      </c>
      <c r="L61" s="235"/>
      <c r="M61" s="235">
        <f>SUM(M62:M67)</f>
        <v>0</v>
      </c>
      <c r="N61" s="234"/>
      <c r="O61" s="234">
        <f>SUM(O62:O67)</f>
        <v>0</v>
      </c>
      <c r="P61" s="234"/>
      <c r="Q61" s="234">
        <f>SUM(Q62:Q67)</f>
        <v>0</v>
      </c>
      <c r="R61" s="235"/>
      <c r="S61" s="235"/>
      <c r="T61" s="236"/>
      <c r="U61" s="230"/>
      <c r="V61" s="230">
        <f>SUM(V62:V67)</f>
        <v>0</v>
      </c>
      <c r="W61" s="230"/>
      <c r="X61" s="230"/>
      <c r="Y61" s="230"/>
      <c r="AG61" t="s">
        <v>292</v>
      </c>
    </row>
    <row r="62" spans="1:60" outlineLevel="1" x14ac:dyDescent="0.25">
      <c r="A62" s="245">
        <v>36</v>
      </c>
      <c r="B62" s="246" t="s">
        <v>429</v>
      </c>
      <c r="C62" s="259" t="s">
        <v>430</v>
      </c>
      <c r="D62" s="247" t="s">
        <v>310</v>
      </c>
      <c r="E62" s="248">
        <v>0.35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354</v>
      </c>
      <c r="T62" s="251" t="s">
        <v>355</v>
      </c>
      <c r="U62" s="224">
        <v>0</v>
      </c>
      <c r="V62" s="224">
        <f>ROUND(E62*U62,2)</f>
        <v>0</v>
      </c>
      <c r="W62" s="224"/>
      <c r="X62" s="224" t="s">
        <v>299</v>
      </c>
      <c r="Y62" s="224" t="s">
        <v>300</v>
      </c>
      <c r="Z62" s="213"/>
      <c r="AA62" s="213"/>
      <c r="AB62" s="213"/>
      <c r="AC62" s="213"/>
      <c r="AD62" s="213"/>
      <c r="AE62" s="213"/>
      <c r="AF62" s="213"/>
      <c r="AG62" s="213" t="s">
        <v>301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45">
        <v>37</v>
      </c>
      <c r="B63" s="246" t="s">
        <v>909</v>
      </c>
      <c r="C63" s="259" t="s">
        <v>910</v>
      </c>
      <c r="D63" s="247" t="s">
        <v>419</v>
      </c>
      <c r="E63" s="248">
        <v>0.35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0</v>
      </c>
      <c r="O63" s="248">
        <f>ROUND(E63*N63,2)</f>
        <v>0</v>
      </c>
      <c r="P63" s="248">
        <v>0</v>
      </c>
      <c r="Q63" s="248">
        <f>ROUND(E63*P63,2)</f>
        <v>0</v>
      </c>
      <c r="R63" s="250"/>
      <c r="S63" s="250" t="s">
        <v>354</v>
      </c>
      <c r="T63" s="251" t="s">
        <v>355</v>
      </c>
      <c r="U63" s="224">
        <v>0</v>
      </c>
      <c r="V63" s="224">
        <f>ROUND(E63*U63,2)</f>
        <v>0</v>
      </c>
      <c r="W63" s="224"/>
      <c r="X63" s="224" t="s">
        <v>299</v>
      </c>
      <c r="Y63" s="224" t="s">
        <v>300</v>
      </c>
      <c r="Z63" s="213"/>
      <c r="AA63" s="213"/>
      <c r="AB63" s="213"/>
      <c r="AC63" s="213"/>
      <c r="AD63" s="213"/>
      <c r="AE63" s="213"/>
      <c r="AF63" s="213"/>
      <c r="AG63" s="213" t="s">
        <v>301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45">
        <v>38</v>
      </c>
      <c r="B64" s="246" t="s">
        <v>911</v>
      </c>
      <c r="C64" s="259" t="s">
        <v>912</v>
      </c>
      <c r="D64" s="247" t="s">
        <v>310</v>
      </c>
      <c r="E64" s="248">
        <v>0.35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0</v>
      </c>
      <c r="O64" s="248">
        <f>ROUND(E64*N64,2)</f>
        <v>0</v>
      </c>
      <c r="P64" s="248">
        <v>0</v>
      </c>
      <c r="Q64" s="248">
        <f>ROUND(E64*P64,2)</f>
        <v>0</v>
      </c>
      <c r="R64" s="250"/>
      <c r="S64" s="250" t="s">
        <v>354</v>
      </c>
      <c r="T64" s="251" t="s">
        <v>355</v>
      </c>
      <c r="U64" s="224">
        <v>0</v>
      </c>
      <c r="V64" s="224">
        <f>ROUND(E64*U64,2)</f>
        <v>0</v>
      </c>
      <c r="W64" s="224"/>
      <c r="X64" s="224" t="s">
        <v>299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301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38">
        <v>39</v>
      </c>
      <c r="B65" s="239" t="s">
        <v>911</v>
      </c>
      <c r="C65" s="257" t="s">
        <v>912</v>
      </c>
      <c r="D65" s="240" t="s">
        <v>310</v>
      </c>
      <c r="E65" s="241">
        <v>2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1">
        <v>0</v>
      </c>
      <c r="O65" s="241">
        <f>ROUND(E65*N65,2)</f>
        <v>0</v>
      </c>
      <c r="P65" s="241">
        <v>0</v>
      </c>
      <c r="Q65" s="241">
        <f>ROUND(E65*P65,2)</f>
        <v>0</v>
      </c>
      <c r="R65" s="243"/>
      <c r="S65" s="243" t="s">
        <v>354</v>
      </c>
      <c r="T65" s="244" t="s">
        <v>355</v>
      </c>
      <c r="U65" s="224">
        <v>0</v>
      </c>
      <c r="V65" s="224">
        <f>ROUND(E65*U65,2)</f>
        <v>0</v>
      </c>
      <c r="W65" s="224"/>
      <c r="X65" s="224" t="s">
        <v>299</v>
      </c>
      <c r="Y65" s="224" t="s">
        <v>300</v>
      </c>
      <c r="Z65" s="213"/>
      <c r="AA65" s="213"/>
      <c r="AB65" s="213"/>
      <c r="AC65" s="213"/>
      <c r="AD65" s="213"/>
      <c r="AE65" s="213"/>
      <c r="AF65" s="213"/>
      <c r="AG65" s="213" t="s">
        <v>301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20">
        <v>40</v>
      </c>
      <c r="B66" s="221" t="s">
        <v>437</v>
      </c>
      <c r="C66" s="262" t="s">
        <v>438</v>
      </c>
      <c r="D66" s="222" t="s">
        <v>0</v>
      </c>
      <c r="E66" s="254"/>
      <c r="F66" s="225"/>
      <c r="G66" s="224">
        <f>ROUND(E66*F66,2)</f>
        <v>0</v>
      </c>
      <c r="H66" s="225"/>
      <c r="I66" s="224">
        <f>ROUND(E66*H66,2)</f>
        <v>0</v>
      </c>
      <c r="J66" s="225"/>
      <c r="K66" s="224">
        <f>ROUND(E66*J66,2)</f>
        <v>0</v>
      </c>
      <c r="L66" s="224">
        <v>21</v>
      </c>
      <c r="M66" s="224">
        <f>G66*(1+L66/100)</f>
        <v>0</v>
      </c>
      <c r="N66" s="223">
        <v>0</v>
      </c>
      <c r="O66" s="223">
        <f>ROUND(E66*N66,2)</f>
        <v>0</v>
      </c>
      <c r="P66" s="223">
        <v>0</v>
      </c>
      <c r="Q66" s="223">
        <f>ROUND(E66*P66,2)</f>
        <v>0</v>
      </c>
      <c r="R66" s="224" t="s">
        <v>439</v>
      </c>
      <c r="S66" s="224" t="s">
        <v>297</v>
      </c>
      <c r="T66" s="224" t="s">
        <v>298</v>
      </c>
      <c r="U66" s="224">
        <v>0</v>
      </c>
      <c r="V66" s="224">
        <f>ROUND(E66*U66,2)</f>
        <v>0</v>
      </c>
      <c r="W66" s="224"/>
      <c r="X66" s="224" t="s">
        <v>382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383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 x14ac:dyDescent="0.25">
      <c r="A67" s="220"/>
      <c r="B67" s="221"/>
      <c r="C67" s="263" t="s">
        <v>406</v>
      </c>
      <c r="D67" s="255"/>
      <c r="E67" s="255"/>
      <c r="F67" s="255"/>
      <c r="G67" s="255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3"/>
      <c r="AA67" s="213"/>
      <c r="AB67" s="213"/>
      <c r="AC67" s="213"/>
      <c r="AD67" s="213"/>
      <c r="AE67" s="213"/>
      <c r="AF67" s="213"/>
      <c r="AG67" s="213" t="s">
        <v>322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x14ac:dyDescent="0.25">
      <c r="A68" s="231" t="s">
        <v>291</v>
      </c>
      <c r="B68" s="232" t="s">
        <v>240</v>
      </c>
      <c r="C68" s="256" t="s">
        <v>241</v>
      </c>
      <c r="D68" s="233"/>
      <c r="E68" s="234"/>
      <c r="F68" s="235"/>
      <c r="G68" s="235">
        <f>SUMIF(AG69:AG73,"&lt;&gt;NOR",G69:G73)</f>
        <v>0</v>
      </c>
      <c r="H68" s="235"/>
      <c r="I68" s="235">
        <f>SUM(I69:I73)</f>
        <v>0</v>
      </c>
      <c r="J68" s="235"/>
      <c r="K68" s="235">
        <f>SUM(K69:K73)</f>
        <v>0</v>
      </c>
      <c r="L68" s="235"/>
      <c r="M68" s="235">
        <f>SUM(M69:M73)</f>
        <v>0</v>
      </c>
      <c r="N68" s="234"/>
      <c r="O68" s="234">
        <f>SUM(O69:O73)</f>
        <v>0</v>
      </c>
      <c r="P68" s="234"/>
      <c r="Q68" s="234">
        <f>SUM(Q69:Q73)</f>
        <v>0</v>
      </c>
      <c r="R68" s="235"/>
      <c r="S68" s="235"/>
      <c r="T68" s="236"/>
      <c r="U68" s="230"/>
      <c r="V68" s="230">
        <f>SUM(V69:V73)</f>
        <v>0</v>
      </c>
      <c r="W68" s="230"/>
      <c r="X68" s="230"/>
      <c r="Y68" s="230"/>
      <c r="AG68" t="s">
        <v>292</v>
      </c>
    </row>
    <row r="69" spans="1:60" outlineLevel="1" x14ac:dyDescent="0.25">
      <c r="A69" s="245">
        <v>41</v>
      </c>
      <c r="B69" s="246" t="s">
        <v>913</v>
      </c>
      <c r="C69" s="259" t="s">
        <v>914</v>
      </c>
      <c r="D69" s="247" t="s">
        <v>419</v>
      </c>
      <c r="E69" s="248">
        <v>0.35</v>
      </c>
      <c r="F69" s="249"/>
      <c r="G69" s="250">
        <f>ROUND(E69*F69,2)</f>
        <v>0</v>
      </c>
      <c r="H69" s="249"/>
      <c r="I69" s="250">
        <f>ROUND(E69*H69,2)</f>
        <v>0</v>
      </c>
      <c r="J69" s="249"/>
      <c r="K69" s="250">
        <f>ROUND(E69*J69,2)</f>
        <v>0</v>
      </c>
      <c r="L69" s="250">
        <v>21</v>
      </c>
      <c r="M69" s="250">
        <f>G69*(1+L69/100)</f>
        <v>0</v>
      </c>
      <c r="N69" s="248">
        <v>0</v>
      </c>
      <c r="O69" s="248">
        <f>ROUND(E69*N69,2)</f>
        <v>0</v>
      </c>
      <c r="P69" s="248">
        <v>0</v>
      </c>
      <c r="Q69" s="248">
        <f>ROUND(E69*P69,2)</f>
        <v>0</v>
      </c>
      <c r="R69" s="250"/>
      <c r="S69" s="250" t="s">
        <v>354</v>
      </c>
      <c r="T69" s="251" t="s">
        <v>355</v>
      </c>
      <c r="U69" s="224">
        <v>0</v>
      </c>
      <c r="V69" s="224">
        <f>ROUND(E69*U69,2)</f>
        <v>0</v>
      </c>
      <c r="W69" s="224"/>
      <c r="X69" s="224" t="s">
        <v>299</v>
      </c>
      <c r="Y69" s="224" t="s">
        <v>300</v>
      </c>
      <c r="Z69" s="213"/>
      <c r="AA69" s="213"/>
      <c r="AB69" s="213"/>
      <c r="AC69" s="213"/>
      <c r="AD69" s="213"/>
      <c r="AE69" s="213"/>
      <c r="AF69" s="213"/>
      <c r="AG69" s="213" t="s">
        <v>301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5">
      <c r="A70" s="245">
        <v>42</v>
      </c>
      <c r="B70" s="246" t="s">
        <v>915</v>
      </c>
      <c r="C70" s="259" t="s">
        <v>916</v>
      </c>
      <c r="D70" s="247" t="s">
        <v>310</v>
      </c>
      <c r="E70" s="248">
        <v>0.35</v>
      </c>
      <c r="F70" s="249"/>
      <c r="G70" s="250">
        <f>ROUND(E70*F70,2)</f>
        <v>0</v>
      </c>
      <c r="H70" s="249"/>
      <c r="I70" s="250">
        <f>ROUND(E70*H70,2)</f>
        <v>0</v>
      </c>
      <c r="J70" s="249"/>
      <c r="K70" s="250">
        <f>ROUND(E70*J70,2)</f>
        <v>0</v>
      </c>
      <c r="L70" s="250">
        <v>21</v>
      </c>
      <c r="M70" s="250">
        <f>G70*(1+L70/100)</f>
        <v>0</v>
      </c>
      <c r="N70" s="248">
        <v>0</v>
      </c>
      <c r="O70" s="248">
        <f>ROUND(E70*N70,2)</f>
        <v>0</v>
      </c>
      <c r="P70" s="248">
        <v>0</v>
      </c>
      <c r="Q70" s="248">
        <f>ROUND(E70*P70,2)</f>
        <v>0</v>
      </c>
      <c r="R70" s="250"/>
      <c r="S70" s="250" t="s">
        <v>354</v>
      </c>
      <c r="T70" s="251" t="s">
        <v>355</v>
      </c>
      <c r="U70" s="224">
        <v>0</v>
      </c>
      <c r="V70" s="224">
        <f>ROUND(E70*U70,2)</f>
        <v>0</v>
      </c>
      <c r="W70" s="224"/>
      <c r="X70" s="224" t="s">
        <v>299</v>
      </c>
      <c r="Y70" s="224" t="s">
        <v>300</v>
      </c>
      <c r="Z70" s="213"/>
      <c r="AA70" s="213"/>
      <c r="AB70" s="213"/>
      <c r="AC70" s="213"/>
      <c r="AD70" s="213"/>
      <c r="AE70" s="213"/>
      <c r="AF70" s="213"/>
      <c r="AG70" s="213" t="s">
        <v>301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38">
        <v>43</v>
      </c>
      <c r="B71" s="239" t="s">
        <v>917</v>
      </c>
      <c r="C71" s="257" t="s">
        <v>918</v>
      </c>
      <c r="D71" s="240" t="s">
        <v>419</v>
      </c>
      <c r="E71" s="241">
        <v>0.35</v>
      </c>
      <c r="F71" s="242"/>
      <c r="G71" s="243">
        <f>ROUND(E71*F71,2)</f>
        <v>0</v>
      </c>
      <c r="H71" s="242"/>
      <c r="I71" s="243">
        <f>ROUND(E71*H71,2)</f>
        <v>0</v>
      </c>
      <c r="J71" s="242"/>
      <c r="K71" s="243">
        <f>ROUND(E71*J71,2)</f>
        <v>0</v>
      </c>
      <c r="L71" s="243">
        <v>21</v>
      </c>
      <c r="M71" s="243">
        <f>G71*(1+L71/100)</f>
        <v>0</v>
      </c>
      <c r="N71" s="241">
        <v>0</v>
      </c>
      <c r="O71" s="241">
        <f>ROUND(E71*N71,2)</f>
        <v>0</v>
      </c>
      <c r="P71" s="241">
        <v>0</v>
      </c>
      <c r="Q71" s="241">
        <f>ROUND(E71*P71,2)</f>
        <v>0</v>
      </c>
      <c r="R71" s="243"/>
      <c r="S71" s="243" t="s">
        <v>354</v>
      </c>
      <c r="T71" s="244" t="s">
        <v>355</v>
      </c>
      <c r="U71" s="224">
        <v>0</v>
      </c>
      <c r="V71" s="224">
        <f>ROUND(E71*U71,2)</f>
        <v>0</v>
      </c>
      <c r="W71" s="224"/>
      <c r="X71" s="224" t="s">
        <v>299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301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20">
        <v>44</v>
      </c>
      <c r="B72" s="221" t="s">
        <v>833</v>
      </c>
      <c r="C72" s="262" t="s">
        <v>834</v>
      </c>
      <c r="D72" s="222" t="s">
        <v>0</v>
      </c>
      <c r="E72" s="254"/>
      <c r="F72" s="225"/>
      <c r="G72" s="224">
        <f>ROUND(E72*F72,2)</f>
        <v>0</v>
      </c>
      <c r="H72" s="225"/>
      <c r="I72" s="224">
        <f>ROUND(E72*H72,2)</f>
        <v>0</v>
      </c>
      <c r="J72" s="225"/>
      <c r="K72" s="224">
        <f>ROUND(E72*J72,2)</f>
        <v>0</v>
      </c>
      <c r="L72" s="224">
        <v>21</v>
      </c>
      <c r="M72" s="224">
        <f>G72*(1+L72/100)</f>
        <v>0</v>
      </c>
      <c r="N72" s="223">
        <v>0</v>
      </c>
      <c r="O72" s="223">
        <f>ROUND(E72*N72,2)</f>
        <v>0</v>
      </c>
      <c r="P72" s="223">
        <v>0</v>
      </c>
      <c r="Q72" s="223">
        <f>ROUND(E72*P72,2)</f>
        <v>0</v>
      </c>
      <c r="R72" s="224" t="s">
        <v>835</v>
      </c>
      <c r="S72" s="224" t="s">
        <v>297</v>
      </c>
      <c r="T72" s="224" t="s">
        <v>298</v>
      </c>
      <c r="U72" s="224">
        <v>0</v>
      </c>
      <c r="V72" s="224">
        <f>ROUND(E72*U72,2)</f>
        <v>0</v>
      </c>
      <c r="W72" s="224"/>
      <c r="X72" s="224" t="s">
        <v>382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383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5">
      <c r="A73" s="220"/>
      <c r="B73" s="221"/>
      <c r="C73" s="263" t="s">
        <v>406</v>
      </c>
      <c r="D73" s="255"/>
      <c r="E73" s="255"/>
      <c r="F73" s="255"/>
      <c r="G73" s="255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322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x14ac:dyDescent="0.25">
      <c r="A74" s="231" t="s">
        <v>291</v>
      </c>
      <c r="B74" s="232" t="s">
        <v>242</v>
      </c>
      <c r="C74" s="256" t="s">
        <v>243</v>
      </c>
      <c r="D74" s="233"/>
      <c r="E74" s="234"/>
      <c r="F74" s="235"/>
      <c r="G74" s="235">
        <f>SUMIF(AG75:AG83,"&lt;&gt;NOR",G75:G83)</f>
        <v>0</v>
      </c>
      <c r="H74" s="235"/>
      <c r="I74" s="235">
        <f>SUM(I75:I83)</f>
        <v>0</v>
      </c>
      <c r="J74" s="235"/>
      <c r="K74" s="235">
        <f>SUM(K75:K83)</f>
        <v>0</v>
      </c>
      <c r="L74" s="235"/>
      <c r="M74" s="235">
        <f>SUM(M75:M83)</f>
        <v>0</v>
      </c>
      <c r="N74" s="234"/>
      <c r="O74" s="234">
        <f>SUM(O75:O83)</f>
        <v>0</v>
      </c>
      <c r="P74" s="234"/>
      <c r="Q74" s="234">
        <f>SUM(Q75:Q83)</f>
        <v>0</v>
      </c>
      <c r="R74" s="235"/>
      <c r="S74" s="235"/>
      <c r="T74" s="236"/>
      <c r="U74" s="230"/>
      <c r="V74" s="230">
        <f>SUM(V75:V83)</f>
        <v>53.390000000000008</v>
      </c>
      <c r="W74" s="230"/>
      <c r="X74" s="230"/>
      <c r="Y74" s="230"/>
      <c r="AG74" t="s">
        <v>292</v>
      </c>
    </row>
    <row r="75" spans="1:60" outlineLevel="1" x14ac:dyDescent="0.25">
      <c r="A75" s="245">
        <v>45</v>
      </c>
      <c r="B75" s="246" t="s">
        <v>442</v>
      </c>
      <c r="C75" s="259" t="s">
        <v>443</v>
      </c>
      <c r="D75" s="247" t="s">
        <v>295</v>
      </c>
      <c r="E75" s="248">
        <v>42.7</v>
      </c>
      <c r="F75" s="249"/>
      <c r="G75" s="250">
        <f>ROUND(E75*F75,2)</f>
        <v>0</v>
      </c>
      <c r="H75" s="249"/>
      <c r="I75" s="250">
        <f>ROUND(E75*H75,2)</f>
        <v>0</v>
      </c>
      <c r="J75" s="249"/>
      <c r="K75" s="250">
        <f>ROUND(E75*J75,2)</f>
        <v>0</v>
      </c>
      <c r="L75" s="250">
        <v>21</v>
      </c>
      <c r="M75" s="250">
        <f>G75*(1+L75/100)</f>
        <v>0</v>
      </c>
      <c r="N75" s="248">
        <v>0</v>
      </c>
      <c r="O75" s="248">
        <f>ROUND(E75*N75,2)</f>
        <v>0</v>
      </c>
      <c r="P75" s="248">
        <v>0</v>
      </c>
      <c r="Q75" s="248">
        <f>ROUND(E75*P75,2)</f>
        <v>0</v>
      </c>
      <c r="R75" s="250" t="s">
        <v>444</v>
      </c>
      <c r="S75" s="250" t="s">
        <v>297</v>
      </c>
      <c r="T75" s="251" t="s">
        <v>298</v>
      </c>
      <c r="U75" s="224">
        <v>0.05</v>
      </c>
      <c r="V75" s="224">
        <f>ROUND(E75*U75,2)</f>
        <v>2.14</v>
      </c>
      <c r="W75" s="224"/>
      <c r="X75" s="224" t="s">
        <v>299</v>
      </c>
      <c r="Y75" s="224" t="s">
        <v>300</v>
      </c>
      <c r="Z75" s="213"/>
      <c r="AA75" s="213"/>
      <c r="AB75" s="213"/>
      <c r="AC75" s="213"/>
      <c r="AD75" s="213"/>
      <c r="AE75" s="213"/>
      <c r="AF75" s="213"/>
      <c r="AG75" s="213" t="s">
        <v>301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45">
        <v>46</v>
      </c>
      <c r="B76" s="246" t="s">
        <v>446</v>
      </c>
      <c r="C76" s="259" t="s">
        <v>447</v>
      </c>
      <c r="D76" s="247" t="s">
        <v>295</v>
      </c>
      <c r="E76" s="248">
        <v>42.7</v>
      </c>
      <c r="F76" s="249"/>
      <c r="G76" s="250">
        <f>ROUND(E76*F76,2)</f>
        <v>0</v>
      </c>
      <c r="H76" s="249"/>
      <c r="I76" s="250">
        <f>ROUND(E76*H76,2)</f>
        <v>0</v>
      </c>
      <c r="J76" s="249"/>
      <c r="K76" s="250">
        <f>ROUND(E76*J76,2)</f>
        <v>0</v>
      </c>
      <c r="L76" s="250">
        <v>21</v>
      </c>
      <c r="M76" s="250">
        <f>G76*(1+L76/100)</f>
        <v>0</v>
      </c>
      <c r="N76" s="248">
        <v>0</v>
      </c>
      <c r="O76" s="248">
        <f>ROUND(E76*N76,2)</f>
        <v>0</v>
      </c>
      <c r="P76" s="248">
        <v>0</v>
      </c>
      <c r="Q76" s="248">
        <f>ROUND(E76*P76,2)</f>
        <v>0</v>
      </c>
      <c r="R76" s="250" t="s">
        <v>444</v>
      </c>
      <c r="S76" s="250" t="s">
        <v>297</v>
      </c>
      <c r="T76" s="251" t="s">
        <v>298</v>
      </c>
      <c r="U76" s="224">
        <v>0.15</v>
      </c>
      <c r="V76" s="224">
        <f>ROUND(E76*U76,2)</f>
        <v>6.41</v>
      </c>
      <c r="W76" s="224"/>
      <c r="X76" s="224" t="s">
        <v>299</v>
      </c>
      <c r="Y76" s="224" t="s">
        <v>300</v>
      </c>
      <c r="Z76" s="213"/>
      <c r="AA76" s="213"/>
      <c r="AB76" s="213"/>
      <c r="AC76" s="213"/>
      <c r="AD76" s="213"/>
      <c r="AE76" s="213"/>
      <c r="AF76" s="213"/>
      <c r="AG76" s="213" t="s">
        <v>301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38">
        <v>47</v>
      </c>
      <c r="B77" s="239" t="s">
        <v>448</v>
      </c>
      <c r="C77" s="257" t="s">
        <v>449</v>
      </c>
      <c r="D77" s="240" t="s">
        <v>295</v>
      </c>
      <c r="E77" s="241">
        <v>42.7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1">
        <v>0</v>
      </c>
      <c r="O77" s="241">
        <f>ROUND(E77*N77,2)</f>
        <v>0</v>
      </c>
      <c r="P77" s="241">
        <v>0</v>
      </c>
      <c r="Q77" s="241">
        <f>ROUND(E77*P77,2)</f>
        <v>0</v>
      </c>
      <c r="R77" s="243" t="s">
        <v>444</v>
      </c>
      <c r="S77" s="243" t="s">
        <v>297</v>
      </c>
      <c r="T77" s="244" t="s">
        <v>298</v>
      </c>
      <c r="U77" s="224">
        <v>0.98</v>
      </c>
      <c r="V77" s="224">
        <f>ROUND(E77*U77,2)</f>
        <v>41.85</v>
      </c>
      <c r="W77" s="224"/>
      <c r="X77" s="224" t="s">
        <v>299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301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5">
      <c r="A78" s="220"/>
      <c r="B78" s="221"/>
      <c r="C78" s="260" t="s">
        <v>450</v>
      </c>
      <c r="D78" s="253"/>
      <c r="E78" s="253"/>
      <c r="F78" s="253"/>
      <c r="G78" s="253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3"/>
      <c r="AA78" s="213"/>
      <c r="AB78" s="213"/>
      <c r="AC78" s="213"/>
      <c r="AD78" s="213"/>
      <c r="AE78" s="213"/>
      <c r="AF78" s="213"/>
      <c r="AG78" s="213" t="s">
        <v>322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45">
        <v>48</v>
      </c>
      <c r="B79" s="246" t="s">
        <v>451</v>
      </c>
      <c r="C79" s="259" t="s">
        <v>452</v>
      </c>
      <c r="D79" s="247" t="s">
        <v>295</v>
      </c>
      <c r="E79" s="248">
        <v>42.7</v>
      </c>
      <c r="F79" s="249"/>
      <c r="G79" s="250">
        <f>ROUND(E79*F79,2)</f>
        <v>0</v>
      </c>
      <c r="H79" s="249"/>
      <c r="I79" s="250">
        <f>ROUND(E79*H79,2)</f>
        <v>0</v>
      </c>
      <c r="J79" s="249"/>
      <c r="K79" s="250">
        <f>ROUND(E79*J79,2)</f>
        <v>0</v>
      </c>
      <c r="L79" s="250">
        <v>21</v>
      </c>
      <c r="M79" s="250">
        <f>G79*(1+L79/100)</f>
        <v>0</v>
      </c>
      <c r="N79" s="248">
        <v>4.0000000000000003E-5</v>
      </c>
      <c r="O79" s="248">
        <f>ROUND(E79*N79,2)</f>
        <v>0</v>
      </c>
      <c r="P79" s="248">
        <v>0</v>
      </c>
      <c r="Q79" s="248">
        <f>ROUND(E79*P79,2)</f>
        <v>0</v>
      </c>
      <c r="R79" s="250" t="s">
        <v>444</v>
      </c>
      <c r="S79" s="250" t="s">
        <v>297</v>
      </c>
      <c r="T79" s="251" t="s">
        <v>298</v>
      </c>
      <c r="U79" s="224">
        <v>7.0000000000000007E-2</v>
      </c>
      <c r="V79" s="224">
        <f>ROUND(E79*U79,2)</f>
        <v>2.99</v>
      </c>
      <c r="W79" s="224"/>
      <c r="X79" s="224" t="s">
        <v>299</v>
      </c>
      <c r="Y79" s="224" t="s">
        <v>300</v>
      </c>
      <c r="Z79" s="213"/>
      <c r="AA79" s="213"/>
      <c r="AB79" s="213"/>
      <c r="AC79" s="213"/>
      <c r="AD79" s="213"/>
      <c r="AE79" s="213"/>
      <c r="AF79" s="213"/>
      <c r="AG79" s="213" t="s">
        <v>301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45">
        <v>49</v>
      </c>
      <c r="B80" s="246" t="s">
        <v>453</v>
      </c>
      <c r="C80" s="259" t="s">
        <v>454</v>
      </c>
      <c r="D80" s="247" t="s">
        <v>295</v>
      </c>
      <c r="E80" s="248">
        <v>49.35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0</v>
      </c>
      <c r="O80" s="248">
        <f>ROUND(E80*N80,2)</f>
        <v>0</v>
      </c>
      <c r="P80" s="248">
        <v>0</v>
      </c>
      <c r="Q80" s="248">
        <f>ROUND(E80*P80,2)</f>
        <v>0</v>
      </c>
      <c r="R80" s="250"/>
      <c r="S80" s="250" t="s">
        <v>354</v>
      </c>
      <c r="T80" s="251" t="s">
        <v>355</v>
      </c>
      <c r="U80" s="224">
        <v>0</v>
      </c>
      <c r="V80" s="224">
        <f>ROUND(E80*U80,2)</f>
        <v>0</v>
      </c>
      <c r="W80" s="224"/>
      <c r="X80" s="224" t="s">
        <v>299</v>
      </c>
      <c r="Y80" s="224" t="s">
        <v>300</v>
      </c>
      <c r="Z80" s="213"/>
      <c r="AA80" s="213"/>
      <c r="AB80" s="213"/>
      <c r="AC80" s="213"/>
      <c r="AD80" s="213"/>
      <c r="AE80" s="213"/>
      <c r="AF80" s="213"/>
      <c r="AG80" s="213" t="s">
        <v>301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38">
        <v>50</v>
      </c>
      <c r="B81" s="239" t="s">
        <v>456</v>
      </c>
      <c r="C81" s="257" t="s">
        <v>457</v>
      </c>
      <c r="D81" s="240" t="s">
        <v>419</v>
      </c>
      <c r="E81" s="241">
        <v>0.35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0</v>
      </c>
      <c r="O81" s="241">
        <f>ROUND(E81*N81,2)</f>
        <v>0</v>
      </c>
      <c r="P81" s="241">
        <v>0</v>
      </c>
      <c r="Q81" s="241">
        <f>ROUND(E81*P81,2)</f>
        <v>0</v>
      </c>
      <c r="R81" s="243"/>
      <c r="S81" s="243" t="s">
        <v>354</v>
      </c>
      <c r="T81" s="244" t="s">
        <v>355</v>
      </c>
      <c r="U81" s="224">
        <v>0</v>
      </c>
      <c r="V81" s="224">
        <f>ROUND(E81*U81,2)</f>
        <v>0</v>
      </c>
      <c r="W81" s="224"/>
      <c r="X81" s="224" t="s">
        <v>299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301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20">
        <v>51</v>
      </c>
      <c r="B82" s="221" t="s">
        <v>458</v>
      </c>
      <c r="C82" s="262" t="s">
        <v>459</v>
      </c>
      <c r="D82" s="222" t="s">
        <v>0</v>
      </c>
      <c r="E82" s="254"/>
      <c r="F82" s="225"/>
      <c r="G82" s="224">
        <f>ROUND(E82*F82,2)</f>
        <v>0</v>
      </c>
      <c r="H82" s="225"/>
      <c r="I82" s="224">
        <f>ROUND(E82*H82,2)</f>
        <v>0</v>
      </c>
      <c r="J82" s="225"/>
      <c r="K82" s="224">
        <f>ROUND(E82*J82,2)</f>
        <v>0</v>
      </c>
      <c r="L82" s="224">
        <v>21</v>
      </c>
      <c r="M82" s="224">
        <f>G82*(1+L82/100)</f>
        <v>0</v>
      </c>
      <c r="N82" s="223">
        <v>0</v>
      </c>
      <c r="O82" s="223">
        <f>ROUND(E82*N82,2)</f>
        <v>0</v>
      </c>
      <c r="P82" s="223">
        <v>0</v>
      </c>
      <c r="Q82" s="223">
        <f>ROUND(E82*P82,2)</f>
        <v>0</v>
      </c>
      <c r="R82" s="224" t="s">
        <v>444</v>
      </c>
      <c r="S82" s="224" t="s">
        <v>297</v>
      </c>
      <c r="T82" s="224" t="s">
        <v>298</v>
      </c>
      <c r="U82" s="224">
        <v>0</v>
      </c>
      <c r="V82" s="224">
        <f>ROUND(E82*U82,2)</f>
        <v>0</v>
      </c>
      <c r="W82" s="224"/>
      <c r="X82" s="224" t="s">
        <v>382</v>
      </c>
      <c r="Y82" s="224" t="s">
        <v>300</v>
      </c>
      <c r="Z82" s="213"/>
      <c r="AA82" s="213"/>
      <c r="AB82" s="213"/>
      <c r="AC82" s="213"/>
      <c r="AD82" s="213"/>
      <c r="AE82" s="213"/>
      <c r="AF82" s="213"/>
      <c r="AG82" s="213" t="s">
        <v>383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 x14ac:dyDescent="0.25">
      <c r="A83" s="220"/>
      <c r="B83" s="221"/>
      <c r="C83" s="263" t="s">
        <v>406</v>
      </c>
      <c r="D83" s="255"/>
      <c r="E83" s="255"/>
      <c r="F83" s="255"/>
      <c r="G83" s="255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322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x14ac:dyDescent="0.25">
      <c r="A84" s="231" t="s">
        <v>291</v>
      </c>
      <c r="B84" s="232" t="s">
        <v>248</v>
      </c>
      <c r="C84" s="256" t="s">
        <v>249</v>
      </c>
      <c r="D84" s="233"/>
      <c r="E84" s="234"/>
      <c r="F84" s="235"/>
      <c r="G84" s="235">
        <f>SUMIF(AG85:AG89,"&lt;&gt;NOR",G85:G89)</f>
        <v>0</v>
      </c>
      <c r="H84" s="235"/>
      <c r="I84" s="235">
        <f>SUM(I85:I89)</f>
        <v>0</v>
      </c>
      <c r="J84" s="235"/>
      <c r="K84" s="235">
        <f>SUM(K85:K89)</f>
        <v>0</v>
      </c>
      <c r="L84" s="235"/>
      <c r="M84" s="235">
        <f>SUM(M85:M89)</f>
        <v>0</v>
      </c>
      <c r="N84" s="234"/>
      <c r="O84" s="234">
        <f>SUM(O85:O89)</f>
        <v>0.3</v>
      </c>
      <c r="P84" s="234"/>
      <c r="Q84" s="234">
        <f>SUM(Q85:Q89)</f>
        <v>0</v>
      </c>
      <c r="R84" s="235"/>
      <c r="S84" s="235"/>
      <c r="T84" s="236"/>
      <c r="U84" s="230"/>
      <c r="V84" s="230">
        <f>SUM(V85:V89)</f>
        <v>55.15</v>
      </c>
      <c r="W84" s="230"/>
      <c r="X84" s="230"/>
      <c r="Y84" s="230"/>
      <c r="AG84" t="s">
        <v>292</v>
      </c>
    </row>
    <row r="85" spans="1:60" outlineLevel="1" x14ac:dyDescent="0.25">
      <c r="A85" s="245">
        <v>52</v>
      </c>
      <c r="B85" s="246" t="s">
        <v>481</v>
      </c>
      <c r="C85" s="259" t="s">
        <v>482</v>
      </c>
      <c r="D85" s="247" t="s">
        <v>295</v>
      </c>
      <c r="E85" s="248">
        <v>54.6</v>
      </c>
      <c r="F85" s="249"/>
      <c r="G85" s="250">
        <f>ROUND(E85*F85,2)</f>
        <v>0</v>
      </c>
      <c r="H85" s="249"/>
      <c r="I85" s="250">
        <f>ROUND(E85*H85,2)</f>
        <v>0</v>
      </c>
      <c r="J85" s="249"/>
      <c r="K85" s="250">
        <f>ROUND(E85*J85,2)</f>
        <v>0</v>
      </c>
      <c r="L85" s="250">
        <v>21</v>
      </c>
      <c r="M85" s="250">
        <f>G85*(1+L85/100)</f>
        <v>0</v>
      </c>
      <c r="N85" s="248">
        <v>2.1000000000000001E-4</v>
      </c>
      <c r="O85" s="248">
        <f>ROUND(E85*N85,2)</f>
        <v>0.01</v>
      </c>
      <c r="P85" s="248">
        <v>0</v>
      </c>
      <c r="Q85" s="248">
        <f>ROUND(E85*P85,2)</f>
        <v>0</v>
      </c>
      <c r="R85" s="250" t="s">
        <v>444</v>
      </c>
      <c r="S85" s="250" t="s">
        <v>297</v>
      </c>
      <c r="T85" s="251" t="s">
        <v>298</v>
      </c>
      <c r="U85" s="224">
        <v>0.05</v>
      </c>
      <c r="V85" s="224">
        <f>ROUND(E85*U85,2)</f>
        <v>2.73</v>
      </c>
      <c r="W85" s="224"/>
      <c r="X85" s="224" t="s">
        <v>299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301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ht="20.399999999999999" outlineLevel="1" x14ac:dyDescent="0.25">
      <c r="A86" s="245">
        <v>53</v>
      </c>
      <c r="B86" s="246" t="s">
        <v>487</v>
      </c>
      <c r="C86" s="259" t="s">
        <v>488</v>
      </c>
      <c r="D86" s="247" t="s">
        <v>295</v>
      </c>
      <c r="E86" s="248">
        <v>54.6</v>
      </c>
      <c r="F86" s="249"/>
      <c r="G86" s="250">
        <f>ROUND(E86*F86,2)</f>
        <v>0</v>
      </c>
      <c r="H86" s="249"/>
      <c r="I86" s="250">
        <f>ROUND(E86*H86,2)</f>
        <v>0</v>
      </c>
      <c r="J86" s="249"/>
      <c r="K86" s="250">
        <f>ROUND(E86*J86,2)</f>
        <v>0</v>
      </c>
      <c r="L86" s="250">
        <v>21</v>
      </c>
      <c r="M86" s="250">
        <f>G86*(1+L86/100)</f>
        <v>0</v>
      </c>
      <c r="N86" s="248">
        <v>5.2399999999999999E-3</v>
      </c>
      <c r="O86" s="248">
        <f>ROUND(E86*N86,2)</f>
        <v>0.28999999999999998</v>
      </c>
      <c r="P86" s="248">
        <v>0</v>
      </c>
      <c r="Q86" s="248">
        <f>ROUND(E86*P86,2)</f>
        <v>0</v>
      </c>
      <c r="R86" s="250" t="s">
        <v>444</v>
      </c>
      <c r="S86" s="250" t="s">
        <v>297</v>
      </c>
      <c r="T86" s="251" t="s">
        <v>298</v>
      </c>
      <c r="U86" s="224">
        <v>0.96</v>
      </c>
      <c r="V86" s="224">
        <f>ROUND(E86*U86,2)</f>
        <v>52.42</v>
      </c>
      <c r="W86" s="224"/>
      <c r="X86" s="224" t="s">
        <v>299</v>
      </c>
      <c r="Y86" s="224" t="s">
        <v>300</v>
      </c>
      <c r="Z86" s="213"/>
      <c r="AA86" s="213"/>
      <c r="AB86" s="213"/>
      <c r="AC86" s="213"/>
      <c r="AD86" s="213"/>
      <c r="AE86" s="213"/>
      <c r="AF86" s="213"/>
      <c r="AG86" s="213" t="s">
        <v>301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45">
        <v>54</v>
      </c>
      <c r="B87" s="246" t="s">
        <v>489</v>
      </c>
      <c r="C87" s="259" t="s">
        <v>490</v>
      </c>
      <c r="D87" s="247" t="s">
        <v>295</v>
      </c>
      <c r="E87" s="248">
        <v>62.65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0</v>
      </c>
      <c r="O87" s="248">
        <f>ROUND(E87*N87,2)</f>
        <v>0</v>
      </c>
      <c r="P87" s="248">
        <v>0</v>
      </c>
      <c r="Q87" s="248">
        <f>ROUND(E87*P87,2)</f>
        <v>0</v>
      </c>
      <c r="R87" s="250"/>
      <c r="S87" s="250" t="s">
        <v>354</v>
      </c>
      <c r="T87" s="251" t="s">
        <v>355</v>
      </c>
      <c r="U87" s="224">
        <v>0</v>
      </c>
      <c r="V87" s="224">
        <f>ROUND(E87*U87,2)</f>
        <v>0</v>
      </c>
      <c r="W87" s="224"/>
      <c r="X87" s="224" t="s">
        <v>299</v>
      </c>
      <c r="Y87" s="224" t="s">
        <v>300</v>
      </c>
      <c r="Z87" s="213"/>
      <c r="AA87" s="213"/>
      <c r="AB87" s="213"/>
      <c r="AC87" s="213"/>
      <c r="AD87" s="213"/>
      <c r="AE87" s="213"/>
      <c r="AF87" s="213"/>
      <c r="AG87" s="213" t="s">
        <v>301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38">
        <v>55</v>
      </c>
      <c r="B88" s="239" t="s">
        <v>493</v>
      </c>
      <c r="C88" s="257" t="s">
        <v>494</v>
      </c>
      <c r="D88" s="240" t="s">
        <v>419</v>
      </c>
      <c r="E88" s="241">
        <v>0.35</v>
      </c>
      <c r="F88" s="242"/>
      <c r="G88" s="243">
        <f>ROUND(E88*F88,2)</f>
        <v>0</v>
      </c>
      <c r="H88" s="242"/>
      <c r="I88" s="243">
        <f>ROUND(E88*H88,2)</f>
        <v>0</v>
      </c>
      <c r="J88" s="242"/>
      <c r="K88" s="243">
        <f>ROUND(E88*J88,2)</f>
        <v>0</v>
      </c>
      <c r="L88" s="243">
        <v>21</v>
      </c>
      <c r="M88" s="243">
        <f>G88*(1+L88/100)</f>
        <v>0</v>
      </c>
      <c r="N88" s="241">
        <v>0</v>
      </c>
      <c r="O88" s="241">
        <f>ROUND(E88*N88,2)</f>
        <v>0</v>
      </c>
      <c r="P88" s="241">
        <v>0</v>
      </c>
      <c r="Q88" s="241">
        <f>ROUND(E88*P88,2)</f>
        <v>0</v>
      </c>
      <c r="R88" s="243"/>
      <c r="S88" s="243" t="s">
        <v>354</v>
      </c>
      <c r="T88" s="244" t="s">
        <v>355</v>
      </c>
      <c r="U88" s="224">
        <v>0</v>
      </c>
      <c r="V88" s="224">
        <f>ROUND(E88*U88,2)</f>
        <v>0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301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20">
        <v>56</v>
      </c>
      <c r="B89" s="221" t="s">
        <v>495</v>
      </c>
      <c r="C89" s="262" t="s">
        <v>496</v>
      </c>
      <c r="D89" s="222" t="s">
        <v>0</v>
      </c>
      <c r="E89" s="254"/>
      <c r="F89" s="225"/>
      <c r="G89" s="224">
        <f>ROUND(E89*F89,2)</f>
        <v>0</v>
      </c>
      <c r="H89" s="225"/>
      <c r="I89" s="224">
        <f>ROUND(E89*H89,2)</f>
        <v>0</v>
      </c>
      <c r="J89" s="225"/>
      <c r="K89" s="224">
        <f>ROUND(E89*J89,2)</f>
        <v>0</v>
      </c>
      <c r="L89" s="224">
        <v>21</v>
      </c>
      <c r="M89" s="224">
        <f>G89*(1+L89/100)</f>
        <v>0</v>
      </c>
      <c r="N89" s="223">
        <v>0</v>
      </c>
      <c r="O89" s="223">
        <f>ROUND(E89*N89,2)</f>
        <v>0</v>
      </c>
      <c r="P89" s="223">
        <v>0</v>
      </c>
      <c r="Q89" s="223">
        <f>ROUND(E89*P89,2)</f>
        <v>0</v>
      </c>
      <c r="R89" s="224" t="s">
        <v>444</v>
      </c>
      <c r="S89" s="224" t="s">
        <v>297</v>
      </c>
      <c r="T89" s="224" t="s">
        <v>298</v>
      </c>
      <c r="U89" s="224">
        <v>0</v>
      </c>
      <c r="V89" s="224">
        <f>ROUND(E89*U89,2)</f>
        <v>0</v>
      </c>
      <c r="W89" s="224"/>
      <c r="X89" s="224" t="s">
        <v>382</v>
      </c>
      <c r="Y89" s="224" t="s">
        <v>300</v>
      </c>
      <c r="Z89" s="213"/>
      <c r="AA89" s="213"/>
      <c r="AB89" s="213"/>
      <c r="AC89" s="213"/>
      <c r="AD89" s="213"/>
      <c r="AE89" s="213"/>
      <c r="AF89" s="213"/>
      <c r="AG89" s="213" t="s">
        <v>383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x14ac:dyDescent="0.25">
      <c r="A90" s="231" t="s">
        <v>291</v>
      </c>
      <c r="B90" s="232" t="s">
        <v>250</v>
      </c>
      <c r="C90" s="256" t="s">
        <v>251</v>
      </c>
      <c r="D90" s="233"/>
      <c r="E90" s="234"/>
      <c r="F90" s="235"/>
      <c r="G90" s="235">
        <f>SUMIF(AG91:AG92,"&lt;&gt;NOR",G91:G92)</f>
        <v>0</v>
      </c>
      <c r="H90" s="235"/>
      <c r="I90" s="235">
        <f>SUM(I91:I92)</f>
        <v>0</v>
      </c>
      <c r="J90" s="235"/>
      <c r="K90" s="235">
        <f>SUM(K91:K92)</f>
        <v>0</v>
      </c>
      <c r="L90" s="235"/>
      <c r="M90" s="235">
        <f>SUM(M91:M92)</f>
        <v>0</v>
      </c>
      <c r="N90" s="234"/>
      <c r="O90" s="234">
        <f>SUM(O91:O92)</f>
        <v>0.05</v>
      </c>
      <c r="P90" s="234"/>
      <c r="Q90" s="234">
        <f>SUM(Q91:Q92)</f>
        <v>0</v>
      </c>
      <c r="R90" s="235"/>
      <c r="S90" s="235"/>
      <c r="T90" s="236"/>
      <c r="U90" s="230"/>
      <c r="V90" s="230">
        <f>SUM(V91:V92)</f>
        <v>18.600000000000001</v>
      </c>
      <c r="W90" s="230"/>
      <c r="X90" s="230"/>
      <c r="Y90" s="230"/>
      <c r="AG90" t="s">
        <v>292</v>
      </c>
    </row>
    <row r="91" spans="1:60" outlineLevel="1" x14ac:dyDescent="0.25">
      <c r="A91" s="245">
        <v>57</v>
      </c>
      <c r="B91" s="246" t="s">
        <v>497</v>
      </c>
      <c r="C91" s="259" t="s">
        <v>498</v>
      </c>
      <c r="D91" s="247" t="s">
        <v>295</v>
      </c>
      <c r="E91" s="248">
        <v>141.05000000000001</v>
      </c>
      <c r="F91" s="249"/>
      <c r="G91" s="250">
        <f>ROUND(E91*F91,2)</f>
        <v>0</v>
      </c>
      <c r="H91" s="249"/>
      <c r="I91" s="250">
        <f>ROUND(E91*H91,2)</f>
        <v>0</v>
      </c>
      <c r="J91" s="249"/>
      <c r="K91" s="250">
        <f>ROUND(E91*J91,2)</f>
        <v>0</v>
      </c>
      <c r="L91" s="250">
        <v>21</v>
      </c>
      <c r="M91" s="250">
        <f>G91*(1+L91/100)</f>
        <v>0</v>
      </c>
      <c r="N91" s="248">
        <v>6.9999999999999994E-5</v>
      </c>
      <c r="O91" s="248">
        <f>ROUND(E91*N91,2)</f>
        <v>0.01</v>
      </c>
      <c r="P91" s="248">
        <v>0</v>
      </c>
      <c r="Q91" s="248">
        <f>ROUND(E91*P91,2)</f>
        <v>0</v>
      </c>
      <c r="R91" s="250" t="s">
        <v>499</v>
      </c>
      <c r="S91" s="250" t="s">
        <v>297</v>
      </c>
      <c r="T91" s="251" t="s">
        <v>298</v>
      </c>
      <c r="U91" s="224">
        <v>0.03</v>
      </c>
      <c r="V91" s="224">
        <f>ROUND(E91*U91,2)</f>
        <v>4.2300000000000004</v>
      </c>
      <c r="W91" s="224"/>
      <c r="X91" s="224" t="s">
        <v>299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301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5">
      <c r="A92" s="238">
        <v>58</v>
      </c>
      <c r="B92" s="239" t="s">
        <v>501</v>
      </c>
      <c r="C92" s="257" t="s">
        <v>502</v>
      </c>
      <c r="D92" s="240" t="s">
        <v>295</v>
      </c>
      <c r="E92" s="241">
        <v>141.05000000000001</v>
      </c>
      <c r="F92" s="242"/>
      <c r="G92" s="243">
        <f>ROUND(E92*F92,2)</f>
        <v>0</v>
      </c>
      <c r="H92" s="242"/>
      <c r="I92" s="243">
        <f>ROUND(E92*H92,2)</f>
        <v>0</v>
      </c>
      <c r="J92" s="242"/>
      <c r="K92" s="243">
        <f>ROUND(E92*J92,2)</f>
        <v>0</v>
      </c>
      <c r="L92" s="243">
        <v>21</v>
      </c>
      <c r="M92" s="243">
        <f>G92*(1+L92/100)</f>
        <v>0</v>
      </c>
      <c r="N92" s="241">
        <v>2.9E-4</v>
      </c>
      <c r="O92" s="241">
        <f>ROUND(E92*N92,2)</f>
        <v>0.04</v>
      </c>
      <c r="P92" s="241">
        <v>0</v>
      </c>
      <c r="Q92" s="241">
        <f>ROUND(E92*P92,2)</f>
        <v>0</v>
      </c>
      <c r="R92" s="243" t="s">
        <v>499</v>
      </c>
      <c r="S92" s="243" t="s">
        <v>297</v>
      </c>
      <c r="T92" s="244" t="s">
        <v>298</v>
      </c>
      <c r="U92" s="224">
        <v>0.10191</v>
      </c>
      <c r="V92" s="224">
        <f>ROUND(E92*U92,2)</f>
        <v>14.37</v>
      </c>
      <c r="W92" s="224"/>
      <c r="X92" s="224" t="s">
        <v>299</v>
      </c>
      <c r="Y92" s="224" t="s">
        <v>300</v>
      </c>
      <c r="Z92" s="213"/>
      <c r="AA92" s="213"/>
      <c r="AB92" s="213"/>
      <c r="AC92" s="213"/>
      <c r="AD92" s="213"/>
      <c r="AE92" s="213"/>
      <c r="AF92" s="213"/>
      <c r="AG92" s="213" t="s">
        <v>301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x14ac:dyDescent="0.25">
      <c r="A93" s="3"/>
      <c r="B93" s="4"/>
      <c r="C93" s="264"/>
      <c r="D93" s="6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AE93">
        <v>12</v>
      </c>
      <c r="AF93">
        <v>21</v>
      </c>
      <c r="AG93" t="s">
        <v>277</v>
      </c>
    </row>
    <row r="94" spans="1:60" x14ac:dyDescent="0.25">
      <c r="A94" s="216"/>
      <c r="B94" s="217" t="s">
        <v>29</v>
      </c>
      <c r="C94" s="265"/>
      <c r="D94" s="218"/>
      <c r="E94" s="219"/>
      <c r="F94" s="219"/>
      <c r="G94" s="237">
        <f>G8+G26+G30+G35+G37+G45+G52+G54+G57+G61+G68+G74+G84+G90</f>
        <v>0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AE94">
        <f>SUMIF(L7:L92,AE93,G7:G92)</f>
        <v>0</v>
      </c>
      <c r="AF94">
        <f>SUMIF(L7:L92,AF93,G7:G92)</f>
        <v>0</v>
      </c>
      <c r="AG94" t="s">
        <v>503</v>
      </c>
    </row>
    <row r="95" spans="1:60" x14ac:dyDescent="0.25">
      <c r="C95" s="266"/>
      <c r="D95" s="10"/>
      <c r="AG95" t="s">
        <v>504</v>
      </c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F99fPOI72xRmbtwMxp36LBoWT5ztf3VpIKSU/76ddUylbPhtBpkaUJgLOVsX6Kujk2Ps8UqzaiQT9rfT8PsR2w==" saltValue="qdBA14t+fuQX9/d1GFABDw==" spinCount="100000" sheet="1" formatRows="0"/>
  <mergeCells count="17">
    <mergeCell ref="C60:G60"/>
    <mergeCell ref="C67:G67"/>
    <mergeCell ref="C73:G73"/>
    <mergeCell ref="C78:G78"/>
    <mergeCell ref="C83:G83"/>
    <mergeCell ref="C22:G22"/>
    <mergeCell ref="C28:G28"/>
    <mergeCell ref="C32:G32"/>
    <mergeCell ref="C47:G47"/>
    <mergeCell ref="C49:G49"/>
    <mergeCell ref="C56:G56"/>
    <mergeCell ref="A1:G1"/>
    <mergeCell ref="C2:G2"/>
    <mergeCell ref="C3:G3"/>
    <mergeCell ref="C4:G4"/>
    <mergeCell ref="C18:G18"/>
    <mergeCell ref="C20:G2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B06CF-5249-44A5-9C45-F9B918EBE85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55</v>
      </c>
      <c r="C4" s="205" t="s">
        <v>56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65</v>
      </c>
      <c r="C8" s="256" t="s">
        <v>177</v>
      </c>
      <c r="D8" s="233"/>
      <c r="E8" s="234"/>
      <c r="F8" s="235"/>
      <c r="G8" s="235">
        <f>SUMIF(AG9:AG25,"&lt;&gt;NOR",G9:G25)</f>
        <v>0</v>
      </c>
      <c r="H8" s="235"/>
      <c r="I8" s="235">
        <f>SUM(I9:I25)</f>
        <v>0</v>
      </c>
      <c r="J8" s="235"/>
      <c r="K8" s="235">
        <f>SUM(K9:K25)</f>
        <v>0</v>
      </c>
      <c r="L8" s="235"/>
      <c r="M8" s="235">
        <f>SUM(M9:M25)</f>
        <v>0</v>
      </c>
      <c r="N8" s="234"/>
      <c r="O8" s="234">
        <f>SUM(O9:O25)</f>
        <v>35.979999999999997</v>
      </c>
      <c r="P8" s="234"/>
      <c r="Q8" s="234">
        <f>SUM(Q9:Q25)</f>
        <v>0</v>
      </c>
      <c r="R8" s="235"/>
      <c r="S8" s="235"/>
      <c r="T8" s="236"/>
      <c r="U8" s="230"/>
      <c r="V8" s="230">
        <f>SUM(V9:V25)</f>
        <v>147.91</v>
      </c>
      <c r="W8" s="230"/>
      <c r="X8" s="230"/>
      <c r="Y8" s="230"/>
      <c r="AG8" t="s">
        <v>292</v>
      </c>
    </row>
    <row r="9" spans="1:60" ht="40.799999999999997" outlineLevel="1" x14ac:dyDescent="0.25">
      <c r="A9" s="245">
        <v>1</v>
      </c>
      <c r="B9" s="246" t="s">
        <v>884</v>
      </c>
      <c r="C9" s="259" t="s">
        <v>885</v>
      </c>
      <c r="D9" s="247" t="s">
        <v>295</v>
      </c>
      <c r="E9" s="248">
        <v>3.9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0.34560000000000002</v>
      </c>
      <c r="O9" s="248">
        <f>ROUND(E9*N9,2)</f>
        <v>1.35</v>
      </c>
      <c r="P9" s="248">
        <v>0</v>
      </c>
      <c r="Q9" s="248">
        <f>ROUND(E9*P9,2)</f>
        <v>0</v>
      </c>
      <c r="R9" s="250" t="s">
        <v>296</v>
      </c>
      <c r="S9" s="250" t="s">
        <v>331</v>
      </c>
      <c r="T9" s="251" t="s">
        <v>331</v>
      </c>
      <c r="U9" s="224">
        <v>1.06</v>
      </c>
      <c r="V9" s="224">
        <f>ROUND(E9*U9,2)</f>
        <v>4.13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301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0.6" outlineLevel="1" x14ac:dyDescent="0.25">
      <c r="A10" s="245">
        <v>2</v>
      </c>
      <c r="B10" s="246" t="s">
        <v>886</v>
      </c>
      <c r="C10" s="259" t="s">
        <v>919</v>
      </c>
      <c r="D10" s="247" t="s">
        <v>295</v>
      </c>
      <c r="E10" s="248">
        <v>13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0.2109</v>
      </c>
      <c r="O10" s="248">
        <f>ROUND(E10*N10,2)</f>
        <v>2.74</v>
      </c>
      <c r="P10" s="248">
        <v>0</v>
      </c>
      <c r="Q10" s="248">
        <f>ROUND(E10*P10,2)</f>
        <v>0</v>
      </c>
      <c r="R10" s="250" t="s">
        <v>296</v>
      </c>
      <c r="S10" s="250" t="s">
        <v>297</v>
      </c>
      <c r="T10" s="251" t="s">
        <v>298</v>
      </c>
      <c r="U10" s="224">
        <v>0.74</v>
      </c>
      <c r="V10" s="224">
        <f>ROUND(E10*U10,2)</f>
        <v>9.6199999999999992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301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30.6" outlineLevel="1" x14ac:dyDescent="0.25">
      <c r="A11" s="245">
        <v>3</v>
      </c>
      <c r="B11" s="246" t="s">
        <v>293</v>
      </c>
      <c r="C11" s="259" t="s">
        <v>920</v>
      </c>
      <c r="D11" s="247" t="s">
        <v>295</v>
      </c>
      <c r="E11" s="248">
        <v>69.55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0.31753999999999999</v>
      </c>
      <c r="O11" s="248">
        <f>ROUND(E11*N11,2)</f>
        <v>22.08</v>
      </c>
      <c r="P11" s="248">
        <v>0</v>
      </c>
      <c r="Q11" s="248">
        <f>ROUND(E11*P11,2)</f>
        <v>0</v>
      </c>
      <c r="R11" s="250" t="s">
        <v>296</v>
      </c>
      <c r="S11" s="250" t="s">
        <v>297</v>
      </c>
      <c r="T11" s="251" t="s">
        <v>298</v>
      </c>
      <c r="U11" s="224">
        <v>1.06</v>
      </c>
      <c r="V11" s="224">
        <f>ROUND(E11*U11,2)</f>
        <v>73.72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301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888</v>
      </c>
      <c r="C12" s="259" t="s">
        <v>889</v>
      </c>
      <c r="D12" s="247" t="s">
        <v>310</v>
      </c>
      <c r="E12" s="248">
        <v>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1.7260000000000001E-2</v>
      </c>
      <c r="O12" s="248">
        <f>ROUND(E12*N12,2)</f>
        <v>0.09</v>
      </c>
      <c r="P12" s="248">
        <v>0</v>
      </c>
      <c r="Q12" s="248">
        <f>ROUND(E12*P12,2)</f>
        <v>0</v>
      </c>
      <c r="R12" s="250" t="s">
        <v>296</v>
      </c>
      <c r="S12" s="250" t="s">
        <v>297</v>
      </c>
      <c r="T12" s="251" t="s">
        <v>298</v>
      </c>
      <c r="U12" s="224">
        <v>0.23250000000000001</v>
      </c>
      <c r="V12" s="224">
        <f>ROUND(E12*U12,2)</f>
        <v>1.1599999999999999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301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311</v>
      </c>
      <c r="C13" s="259" t="s">
        <v>312</v>
      </c>
      <c r="D13" s="247" t="s">
        <v>310</v>
      </c>
      <c r="E13" s="248">
        <v>3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2.2880000000000001E-2</v>
      </c>
      <c r="O13" s="248">
        <f>ROUND(E13*N13,2)</f>
        <v>7.0000000000000007E-2</v>
      </c>
      <c r="P13" s="248">
        <v>0</v>
      </c>
      <c r="Q13" s="248">
        <f>ROUND(E13*P13,2)</f>
        <v>0</v>
      </c>
      <c r="R13" s="250" t="s">
        <v>296</v>
      </c>
      <c r="S13" s="250" t="s">
        <v>297</v>
      </c>
      <c r="T13" s="251" t="s">
        <v>298</v>
      </c>
      <c r="U13" s="224">
        <v>0.32</v>
      </c>
      <c r="V13" s="224">
        <f>ROUND(E13*U13,2)</f>
        <v>0.96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301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890</v>
      </c>
      <c r="C14" s="259" t="s">
        <v>891</v>
      </c>
      <c r="D14" s="247" t="s">
        <v>310</v>
      </c>
      <c r="E14" s="248">
        <v>1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1.9619999999999999E-2</v>
      </c>
      <c r="O14" s="248">
        <f>ROUND(E14*N14,2)</f>
        <v>0.02</v>
      </c>
      <c r="P14" s="248">
        <v>0</v>
      </c>
      <c r="Q14" s="248">
        <f>ROUND(E14*P14,2)</f>
        <v>0</v>
      </c>
      <c r="R14" s="250" t="s">
        <v>296</v>
      </c>
      <c r="S14" s="250" t="s">
        <v>297</v>
      </c>
      <c r="T14" s="251" t="s">
        <v>298</v>
      </c>
      <c r="U14" s="224">
        <v>0.245</v>
      </c>
      <c r="V14" s="224">
        <f>ROUND(E14*U14,2)</f>
        <v>0.25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301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315</v>
      </c>
      <c r="C15" s="259" t="s">
        <v>316</v>
      </c>
      <c r="D15" s="247" t="s">
        <v>310</v>
      </c>
      <c r="E15" s="248">
        <v>4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2.5749999999999999E-2</v>
      </c>
      <c r="O15" s="248">
        <f>ROUND(E15*N15,2)</f>
        <v>0.1</v>
      </c>
      <c r="P15" s="248">
        <v>0</v>
      </c>
      <c r="Q15" s="248">
        <f>ROUND(E15*P15,2)</f>
        <v>0</v>
      </c>
      <c r="R15" s="250" t="s">
        <v>296</v>
      </c>
      <c r="S15" s="250" t="s">
        <v>297</v>
      </c>
      <c r="T15" s="251" t="s">
        <v>298</v>
      </c>
      <c r="U15" s="224">
        <v>0.32</v>
      </c>
      <c r="V15" s="224">
        <f>ROUND(E15*U15,2)</f>
        <v>1.28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301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317</v>
      </c>
      <c r="C16" s="259" t="s">
        <v>318</v>
      </c>
      <c r="D16" s="247" t="s">
        <v>310</v>
      </c>
      <c r="E16" s="248">
        <v>3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4.6179999999999999E-2</v>
      </c>
      <c r="O16" s="248">
        <f>ROUND(E16*N16,2)</f>
        <v>0.14000000000000001</v>
      </c>
      <c r="P16" s="248">
        <v>0</v>
      </c>
      <c r="Q16" s="248">
        <f>ROUND(E16*P16,2)</f>
        <v>0</v>
      </c>
      <c r="R16" s="250" t="s">
        <v>296</v>
      </c>
      <c r="S16" s="250" t="s">
        <v>297</v>
      </c>
      <c r="T16" s="251" t="s">
        <v>298</v>
      </c>
      <c r="U16" s="224">
        <v>0.45</v>
      </c>
      <c r="V16" s="224">
        <f>ROUND(E16*U16,2)</f>
        <v>1.35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301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8">
        <v>9</v>
      </c>
      <c r="B17" s="239" t="s">
        <v>892</v>
      </c>
      <c r="C17" s="257" t="s">
        <v>921</v>
      </c>
      <c r="D17" s="240" t="s">
        <v>310</v>
      </c>
      <c r="E17" s="241">
        <v>1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1.0970899999999999</v>
      </c>
      <c r="O17" s="241">
        <f>ROUND(E17*N17,2)</f>
        <v>1.1000000000000001</v>
      </c>
      <c r="P17" s="241">
        <v>0</v>
      </c>
      <c r="Q17" s="241">
        <f>ROUND(E17*P17,2)</f>
        <v>0</v>
      </c>
      <c r="R17" s="243" t="s">
        <v>296</v>
      </c>
      <c r="S17" s="243" t="s">
        <v>297</v>
      </c>
      <c r="T17" s="244" t="s">
        <v>298</v>
      </c>
      <c r="U17" s="224">
        <v>16.579999999999998</v>
      </c>
      <c r="V17" s="224">
        <f>ROUND(E17*U17,2)</f>
        <v>16.579999999999998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301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60" t="s">
        <v>894</v>
      </c>
      <c r="D18" s="253"/>
      <c r="E18" s="253"/>
      <c r="F18" s="253"/>
      <c r="G18" s="253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322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0.399999999999999" outlineLevel="1" x14ac:dyDescent="0.25">
      <c r="A19" s="238">
        <v>10</v>
      </c>
      <c r="B19" s="239" t="s">
        <v>319</v>
      </c>
      <c r="C19" s="257" t="s">
        <v>922</v>
      </c>
      <c r="D19" s="240" t="s">
        <v>295</v>
      </c>
      <c r="E19" s="241">
        <v>51.35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0.11666</v>
      </c>
      <c r="O19" s="241">
        <f>ROUND(E19*N19,2)</f>
        <v>5.99</v>
      </c>
      <c r="P19" s="241">
        <v>0</v>
      </c>
      <c r="Q19" s="241">
        <f>ROUND(E19*P19,2)</f>
        <v>0</v>
      </c>
      <c r="R19" s="243" t="s">
        <v>296</v>
      </c>
      <c r="S19" s="243" t="s">
        <v>297</v>
      </c>
      <c r="T19" s="244" t="s">
        <v>298</v>
      </c>
      <c r="U19" s="224">
        <v>0.56999999999999995</v>
      </c>
      <c r="V19" s="224">
        <f>ROUND(E19*U19,2)</f>
        <v>29.27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301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1" outlineLevel="2" x14ac:dyDescent="0.25">
      <c r="A20" s="220"/>
      <c r="B20" s="221"/>
      <c r="C20" s="260" t="s">
        <v>321</v>
      </c>
      <c r="D20" s="253"/>
      <c r="E20" s="253"/>
      <c r="F20" s="253"/>
      <c r="G20" s="253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322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52" t="str">
        <f>C20</f>
        <v>jednoduché nebo příčky zděné do svislé dřevěné, cihelné, betonové nebo ocelové konstrukce na jakoukoliv maltu vápenocementovou (MVC) nebo cementovou (MC),</v>
      </c>
      <c r="BB20" s="213"/>
      <c r="BC20" s="213"/>
      <c r="BD20" s="213"/>
      <c r="BE20" s="213"/>
      <c r="BF20" s="213"/>
      <c r="BG20" s="213"/>
      <c r="BH20" s="213"/>
    </row>
    <row r="21" spans="1:60" ht="40.799999999999997" outlineLevel="1" x14ac:dyDescent="0.25">
      <c r="A21" s="238">
        <v>11</v>
      </c>
      <c r="B21" s="239" t="s">
        <v>329</v>
      </c>
      <c r="C21" s="257" t="s">
        <v>330</v>
      </c>
      <c r="D21" s="240" t="s">
        <v>295</v>
      </c>
      <c r="E21" s="241">
        <v>16.25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0.14137</v>
      </c>
      <c r="O21" s="241">
        <f>ROUND(E21*N21,2)</f>
        <v>2.2999999999999998</v>
      </c>
      <c r="P21" s="241">
        <v>0</v>
      </c>
      <c r="Q21" s="241">
        <f>ROUND(E21*P21,2)</f>
        <v>0</v>
      </c>
      <c r="R21" s="243" t="s">
        <v>296</v>
      </c>
      <c r="S21" s="243" t="s">
        <v>331</v>
      </c>
      <c r="T21" s="244" t="s">
        <v>331</v>
      </c>
      <c r="U21" s="224">
        <v>0.59</v>
      </c>
      <c r="V21" s="224">
        <f>ROUND(E21*U21,2)</f>
        <v>9.59</v>
      </c>
      <c r="W21" s="224"/>
      <c r="X21" s="224" t="s">
        <v>299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301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1" outlineLevel="2" x14ac:dyDescent="0.25">
      <c r="A22" s="220"/>
      <c r="B22" s="221"/>
      <c r="C22" s="260" t="s">
        <v>321</v>
      </c>
      <c r="D22" s="253"/>
      <c r="E22" s="253"/>
      <c r="F22" s="253"/>
      <c r="G22" s="253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322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52" t="str">
        <f>C22</f>
        <v>jednoduché nebo příčky zděné do svislé dřevěné, cihelné, betonové nebo ocelové konstrukce na jakoukoliv maltu vápenocementovou (MVC) nebo cementovou (MC),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12</v>
      </c>
      <c r="B23" s="246" t="s">
        <v>631</v>
      </c>
      <c r="C23" s="259" t="s">
        <v>632</v>
      </c>
      <c r="D23" s="247" t="s">
        <v>310</v>
      </c>
      <c r="E23" s="248">
        <v>3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299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301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13</v>
      </c>
      <c r="B24" s="246" t="s">
        <v>635</v>
      </c>
      <c r="C24" s="259" t="s">
        <v>636</v>
      </c>
      <c r="D24" s="247" t="s">
        <v>310</v>
      </c>
      <c r="E24" s="248">
        <v>3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299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301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14</v>
      </c>
      <c r="B25" s="246" t="s">
        <v>637</v>
      </c>
      <c r="C25" s="259" t="s">
        <v>638</v>
      </c>
      <c r="D25" s="247" t="s">
        <v>310</v>
      </c>
      <c r="E25" s="248">
        <v>13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301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231" t="s">
        <v>291</v>
      </c>
      <c r="B26" s="232" t="s">
        <v>188</v>
      </c>
      <c r="C26" s="256" t="s">
        <v>189</v>
      </c>
      <c r="D26" s="233"/>
      <c r="E26" s="234"/>
      <c r="F26" s="235"/>
      <c r="G26" s="235">
        <f>SUMIF(AG27:AG29,"&lt;&gt;NOR",G27:G29)</f>
        <v>0</v>
      </c>
      <c r="H26" s="235"/>
      <c r="I26" s="235">
        <f>SUM(I27:I29)</f>
        <v>0</v>
      </c>
      <c r="J26" s="235"/>
      <c r="K26" s="235">
        <f>SUM(K27:K29)</f>
        <v>0</v>
      </c>
      <c r="L26" s="235"/>
      <c r="M26" s="235">
        <f>SUM(M27:M29)</f>
        <v>0</v>
      </c>
      <c r="N26" s="234"/>
      <c r="O26" s="234">
        <f>SUM(O27:O29)</f>
        <v>11.33</v>
      </c>
      <c r="P26" s="234"/>
      <c r="Q26" s="234">
        <f>SUM(Q27:Q29)</f>
        <v>0</v>
      </c>
      <c r="R26" s="235"/>
      <c r="S26" s="235"/>
      <c r="T26" s="236"/>
      <c r="U26" s="230"/>
      <c r="V26" s="230">
        <f>SUM(V27:V29)</f>
        <v>227.87</v>
      </c>
      <c r="W26" s="230"/>
      <c r="X26" s="230"/>
      <c r="Y26" s="230"/>
      <c r="AG26" t="s">
        <v>292</v>
      </c>
    </row>
    <row r="27" spans="1:60" outlineLevel="1" x14ac:dyDescent="0.25">
      <c r="A27" s="238">
        <v>15</v>
      </c>
      <c r="B27" s="239" t="s">
        <v>334</v>
      </c>
      <c r="C27" s="257" t="s">
        <v>335</v>
      </c>
      <c r="D27" s="240" t="s">
        <v>295</v>
      </c>
      <c r="E27" s="241">
        <v>210.6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5.015E-2</v>
      </c>
      <c r="O27" s="241">
        <f>ROUND(E27*N27,2)</f>
        <v>10.56</v>
      </c>
      <c r="P27" s="241">
        <v>0</v>
      </c>
      <c r="Q27" s="241">
        <f>ROUND(E27*P27,2)</f>
        <v>0</v>
      </c>
      <c r="R27" s="243" t="s">
        <v>296</v>
      </c>
      <c r="S27" s="243" t="s">
        <v>297</v>
      </c>
      <c r="T27" s="244" t="s">
        <v>298</v>
      </c>
      <c r="U27" s="224">
        <v>0.72</v>
      </c>
      <c r="V27" s="224">
        <f>ROUND(E27*U27,2)</f>
        <v>151.63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301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 x14ac:dyDescent="0.25">
      <c r="A28" s="220"/>
      <c r="B28" s="221"/>
      <c r="C28" s="260" t="s">
        <v>336</v>
      </c>
      <c r="D28" s="253"/>
      <c r="E28" s="253"/>
      <c r="F28" s="253"/>
      <c r="G28" s="253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322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16</v>
      </c>
      <c r="B29" s="246" t="s">
        <v>350</v>
      </c>
      <c r="C29" s="259" t="s">
        <v>351</v>
      </c>
      <c r="D29" s="247" t="s">
        <v>295</v>
      </c>
      <c r="E29" s="248">
        <v>210.6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3.6700000000000001E-3</v>
      </c>
      <c r="O29" s="248">
        <f>ROUND(E29*N29,2)</f>
        <v>0.77</v>
      </c>
      <c r="P29" s="248">
        <v>0</v>
      </c>
      <c r="Q29" s="248">
        <f>ROUND(E29*P29,2)</f>
        <v>0</v>
      </c>
      <c r="R29" s="250" t="s">
        <v>296</v>
      </c>
      <c r="S29" s="250" t="s">
        <v>297</v>
      </c>
      <c r="T29" s="251" t="s">
        <v>298</v>
      </c>
      <c r="U29" s="224">
        <v>0.36199999999999999</v>
      </c>
      <c r="V29" s="224">
        <f>ROUND(E29*U29,2)</f>
        <v>76.239999999999995</v>
      </c>
      <c r="W29" s="224"/>
      <c r="X29" s="224" t="s">
        <v>299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301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5">
      <c r="A30" s="231" t="s">
        <v>291</v>
      </c>
      <c r="B30" s="232" t="s">
        <v>190</v>
      </c>
      <c r="C30" s="256" t="s">
        <v>191</v>
      </c>
      <c r="D30" s="233"/>
      <c r="E30" s="234"/>
      <c r="F30" s="235"/>
      <c r="G30" s="235">
        <f>SUMIF(AG31:AG34,"&lt;&gt;NOR",G31:G34)</f>
        <v>0</v>
      </c>
      <c r="H30" s="235"/>
      <c r="I30" s="235">
        <f>SUM(I31:I34)</f>
        <v>0</v>
      </c>
      <c r="J30" s="235"/>
      <c r="K30" s="235">
        <f>SUM(K31:K34)</f>
        <v>0</v>
      </c>
      <c r="L30" s="235"/>
      <c r="M30" s="235">
        <f>SUM(M31:M34)</f>
        <v>0</v>
      </c>
      <c r="N30" s="234"/>
      <c r="O30" s="234">
        <f>SUM(O31:O34)</f>
        <v>6.25</v>
      </c>
      <c r="P30" s="234"/>
      <c r="Q30" s="234">
        <f>SUM(Q31:Q34)</f>
        <v>0</v>
      </c>
      <c r="R30" s="235"/>
      <c r="S30" s="235"/>
      <c r="T30" s="236"/>
      <c r="U30" s="230"/>
      <c r="V30" s="230">
        <f>SUM(V31:V34)</f>
        <v>186.13</v>
      </c>
      <c r="W30" s="230"/>
      <c r="X30" s="230"/>
      <c r="Y30" s="230"/>
      <c r="AG30" t="s">
        <v>292</v>
      </c>
    </row>
    <row r="31" spans="1:60" ht="20.399999999999999" outlineLevel="1" x14ac:dyDescent="0.25">
      <c r="A31" s="238">
        <v>17</v>
      </c>
      <c r="B31" s="239" t="s">
        <v>692</v>
      </c>
      <c r="C31" s="257" t="s">
        <v>693</v>
      </c>
      <c r="D31" s="240" t="s">
        <v>295</v>
      </c>
      <c r="E31" s="241">
        <v>161.85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3.5000000000000003E-2</v>
      </c>
      <c r="O31" s="241">
        <f>ROUND(E31*N31,2)</f>
        <v>5.66</v>
      </c>
      <c r="P31" s="241">
        <v>0</v>
      </c>
      <c r="Q31" s="241">
        <f>ROUND(E31*P31,2)</f>
        <v>0</v>
      </c>
      <c r="R31" s="243" t="s">
        <v>296</v>
      </c>
      <c r="S31" s="243" t="s">
        <v>297</v>
      </c>
      <c r="T31" s="244" t="s">
        <v>298</v>
      </c>
      <c r="U31" s="224">
        <v>0.79</v>
      </c>
      <c r="V31" s="224">
        <f>ROUND(E31*U31,2)</f>
        <v>127.86</v>
      </c>
      <c r="W31" s="224"/>
      <c r="X31" s="224" t="s">
        <v>299</v>
      </c>
      <c r="Y31" s="224" t="s">
        <v>300</v>
      </c>
      <c r="Z31" s="213"/>
      <c r="AA31" s="213"/>
      <c r="AB31" s="213"/>
      <c r="AC31" s="213"/>
      <c r="AD31" s="213"/>
      <c r="AE31" s="213"/>
      <c r="AF31" s="213"/>
      <c r="AG31" s="213" t="s">
        <v>301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 x14ac:dyDescent="0.25">
      <c r="A32" s="220"/>
      <c r="B32" s="221"/>
      <c r="C32" s="260" t="s">
        <v>694</v>
      </c>
      <c r="D32" s="253"/>
      <c r="E32" s="253"/>
      <c r="F32" s="253"/>
      <c r="G32" s="253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322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0.399999999999999" outlineLevel="1" x14ac:dyDescent="0.25">
      <c r="A33" s="245">
        <v>18</v>
      </c>
      <c r="B33" s="246" t="s">
        <v>695</v>
      </c>
      <c r="C33" s="259" t="s">
        <v>696</v>
      </c>
      <c r="D33" s="247" t="s">
        <v>295</v>
      </c>
      <c r="E33" s="248">
        <v>161.85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3.6700000000000001E-3</v>
      </c>
      <c r="O33" s="248">
        <f>ROUND(E33*N33,2)</f>
        <v>0.59</v>
      </c>
      <c r="P33" s="248">
        <v>0</v>
      </c>
      <c r="Q33" s="248">
        <f>ROUND(E33*P33,2)</f>
        <v>0</v>
      </c>
      <c r="R33" s="250" t="s">
        <v>296</v>
      </c>
      <c r="S33" s="250" t="s">
        <v>297</v>
      </c>
      <c r="T33" s="251" t="s">
        <v>298</v>
      </c>
      <c r="U33" s="224">
        <v>0.36</v>
      </c>
      <c r="V33" s="224">
        <f>ROUND(E33*U33,2)</f>
        <v>58.27</v>
      </c>
      <c r="W33" s="224"/>
      <c r="X33" s="224" t="s">
        <v>299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301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19</v>
      </c>
      <c r="B34" s="246" t="s">
        <v>698</v>
      </c>
      <c r="C34" s="259" t="s">
        <v>699</v>
      </c>
      <c r="D34" s="247" t="s">
        <v>310</v>
      </c>
      <c r="E34" s="248">
        <v>4.55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299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301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x14ac:dyDescent="0.25">
      <c r="A35" s="231" t="s">
        <v>291</v>
      </c>
      <c r="B35" s="232" t="s">
        <v>192</v>
      </c>
      <c r="C35" s="256" t="s">
        <v>193</v>
      </c>
      <c r="D35" s="233"/>
      <c r="E35" s="234"/>
      <c r="F35" s="235"/>
      <c r="G35" s="235">
        <f>SUMIF(AG36:AG36,"&lt;&gt;NOR",G36:G36)</f>
        <v>0</v>
      </c>
      <c r="H35" s="235"/>
      <c r="I35" s="235">
        <f>SUM(I36:I36)</f>
        <v>0</v>
      </c>
      <c r="J35" s="235"/>
      <c r="K35" s="235">
        <f>SUM(K36:K36)</f>
        <v>0</v>
      </c>
      <c r="L35" s="235"/>
      <c r="M35" s="235">
        <f>SUM(M36:M36)</f>
        <v>0</v>
      </c>
      <c r="N35" s="234"/>
      <c r="O35" s="234">
        <f>SUM(O36:O36)</f>
        <v>0</v>
      </c>
      <c r="P35" s="234"/>
      <c r="Q35" s="234">
        <f>SUM(Q36:Q36)</f>
        <v>0</v>
      </c>
      <c r="R35" s="235"/>
      <c r="S35" s="235"/>
      <c r="T35" s="236"/>
      <c r="U35" s="230"/>
      <c r="V35" s="230">
        <f>SUM(V36:V36)</f>
        <v>0</v>
      </c>
      <c r="W35" s="230"/>
      <c r="X35" s="230"/>
      <c r="Y35" s="230"/>
      <c r="AG35" t="s">
        <v>292</v>
      </c>
    </row>
    <row r="36" spans="1:60" outlineLevel="1" x14ac:dyDescent="0.25">
      <c r="A36" s="245">
        <v>20</v>
      </c>
      <c r="B36" s="246" t="s">
        <v>352</v>
      </c>
      <c r="C36" s="259" t="s">
        <v>353</v>
      </c>
      <c r="D36" s="247" t="s">
        <v>295</v>
      </c>
      <c r="E36" s="248">
        <v>66.95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299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301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x14ac:dyDescent="0.25">
      <c r="A37" s="231" t="s">
        <v>291</v>
      </c>
      <c r="B37" s="232" t="s">
        <v>194</v>
      </c>
      <c r="C37" s="256" t="s">
        <v>195</v>
      </c>
      <c r="D37" s="233"/>
      <c r="E37" s="234"/>
      <c r="F37" s="235"/>
      <c r="G37" s="235">
        <f>SUMIF(AG38:AG44,"&lt;&gt;NOR",G38:G44)</f>
        <v>0</v>
      </c>
      <c r="H37" s="235"/>
      <c r="I37" s="235">
        <f>SUM(I38:I44)</f>
        <v>0</v>
      </c>
      <c r="J37" s="235"/>
      <c r="K37" s="235">
        <f>SUM(K38:K44)</f>
        <v>0</v>
      </c>
      <c r="L37" s="235"/>
      <c r="M37" s="235">
        <f>SUM(M38:M44)</f>
        <v>0</v>
      </c>
      <c r="N37" s="234"/>
      <c r="O37" s="234">
        <f>SUM(O38:O44)</f>
        <v>0</v>
      </c>
      <c r="P37" s="234"/>
      <c r="Q37" s="234">
        <f>SUM(Q38:Q44)</f>
        <v>0</v>
      </c>
      <c r="R37" s="235"/>
      <c r="S37" s="235"/>
      <c r="T37" s="236"/>
      <c r="U37" s="230"/>
      <c r="V37" s="230">
        <f>SUM(V38:V44)</f>
        <v>0</v>
      </c>
      <c r="W37" s="230"/>
      <c r="X37" s="230"/>
      <c r="Y37" s="230"/>
      <c r="AG37" t="s">
        <v>292</v>
      </c>
    </row>
    <row r="38" spans="1:60" outlineLevel="1" x14ac:dyDescent="0.25">
      <c r="A38" s="245">
        <v>21</v>
      </c>
      <c r="B38" s="246" t="s">
        <v>716</v>
      </c>
      <c r="C38" s="259" t="s">
        <v>717</v>
      </c>
      <c r="D38" s="247" t="s">
        <v>310</v>
      </c>
      <c r="E38" s="248">
        <v>1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299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301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22</v>
      </c>
      <c r="B39" s="246" t="s">
        <v>896</v>
      </c>
      <c r="C39" s="259" t="s">
        <v>897</v>
      </c>
      <c r="D39" s="247" t="s">
        <v>310</v>
      </c>
      <c r="E39" s="248">
        <v>0.65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299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301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23</v>
      </c>
      <c r="B40" s="246" t="s">
        <v>718</v>
      </c>
      <c r="C40" s="259" t="s">
        <v>898</v>
      </c>
      <c r="D40" s="247" t="s">
        <v>310</v>
      </c>
      <c r="E40" s="248">
        <v>0.65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299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301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24</v>
      </c>
      <c r="B41" s="246" t="s">
        <v>720</v>
      </c>
      <c r="C41" s="259" t="s">
        <v>899</v>
      </c>
      <c r="D41" s="247" t="s">
        <v>310</v>
      </c>
      <c r="E41" s="248">
        <v>1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299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301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25</v>
      </c>
      <c r="B42" s="246" t="s">
        <v>900</v>
      </c>
      <c r="C42" s="259" t="s">
        <v>901</v>
      </c>
      <c r="D42" s="247" t="s">
        <v>310</v>
      </c>
      <c r="E42" s="248">
        <v>1.95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299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301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45">
        <v>26</v>
      </c>
      <c r="B43" s="246" t="s">
        <v>902</v>
      </c>
      <c r="C43" s="259" t="s">
        <v>903</v>
      </c>
      <c r="D43" s="247" t="s">
        <v>310</v>
      </c>
      <c r="E43" s="248">
        <v>0.65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354</v>
      </c>
      <c r="T43" s="251" t="s">
        <v>355</v>
      </c>
      <c r="U43" s="224">
        <v>0</v>
      </c>
      <c r="V43" s="224">
        <f>ROUND(E43*U43,2)</f>
        <v>0</v>
      </c>
      <c r="W43" s="224"/>
      <c r="X43" s="224" t="s">
        <v>299</v>
      </c>
      <c r="Y43" s="224" t="s">
        <v>300</v>
      </c>
      <c r="Z43" s="213"/>
      <c r="AA43" s="213"/>
      <c r="AB43" s="213"/>
      <c r="AC43" s="213"/>
      <c r="AD43" s="213"/>
      <c r="AE43" s="213"/>
      <c r="AF43" s="213"/>
      <c r="AG43" s="213" t="s">
        <v>301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45">
        <v>27</v>
      </c>
      <c r="B44" s="246" t="s">
        <v>370</v>
      </c>
      <c r="C44" s="259" t="s">
        <v>371</v>
      </c>
      <c r="D44" s="247" t="s">
        <v>310</v>
      </c>
      <c r="E44" s="248">
        <v>0.65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0</v>
      </c>
      <c r="O44" s="248">
        <f>ROUND(E44*N44,2)</f>
        <v>0</v>
      </c>
      <c r="P44" s="248">
        <v>0</v>
      </c>
      <c r="Q44" s="248">
        <f>ROUND(E44*P44,2)</f>
        <v>0</v>
      </c>
      <c r="R44" s="250"/>
      <c r="S44" s="250" t="s">
        <v>354</v>
      </c>
      <c r="T44" s="251" t="s">
        <v>355</v>
      </c>
      <c r="U44" s="224">
        <v>0</v>
      </c>
      <c r="V44" s="224">
        <f>ROUND(E44*U44,2)</f>
        <v>0</v>
      </c>
      <c r="W44" s="224"/>
      <c r="X44" s="224" t="s">
        <v>299</v>
      </c>
      <c r="Y44" s="224" t="s">
        <v>300</v>
      </c>
      <c r="Z44" s="213"/>
      <c r="AA44" s="213"/>
      <c r="AB44" s="213"/>
      <c r="AC44" s="213"/>
      <c r="AD44" s="213"/>
      <c r="AE44" s="213"/>
      <c r="AF44" s="213"/>
      <c r="AG44" s="213" t="s">
        <v>301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x14ac:dyDescent="0.25">
      <c r="A45" s="231" t="s">
        <v>291</v>
      </c>
      <c r="B45" s="232" t="s">
        <v>198</v>
      </c>
      <c r="C45" s="256" t="s">
        <v>199</v>
      </c>
      <c r="D45" s="233"/>
      <c r="E45" s="234"/>
      <c r="F45" s="235"/>
      <c r="G45" s="235">
        <f>SUMIF(AG46:AG51,"&lt;&gt;NOR",G46:G51)</f>
        <v>0</v>
      </c>
      <c r="H45" s="235"/>
      <c r="I45" s="235">
        <f>SUM(I46:I51)</f>
        <v>0</v>
      </c>
      <c r="J45" s="235"/>
      <c r="K45" s="235">
        <f>SUM(K46:K51)</f>
        <v>0</v>
      </c>
      <c r="L45" s="235"/>
      <c r="M45" s="235">
        <f>SUM(M46:M51)</f>
        <v>0</v>
      </c>
      <c r="N45" s="234"/>
      <c r="O45" s="234">
        <f>SUM(O46:O51)</f>
        <v>3.3800000000000003</v>
      </c>
      <c r="P45" s="234"/>
      <c r="Q45" s="234">
        <f>SUM(Q46:Q51)</f>
        <v>0</v>
      </c>
      <c r="R45" s="235"/>
      <c r="S45" s="235"/>
      <c r="T45" s="236"/>
      <c r="U45" s="230"/>
      <c r="V45" s="230">
        <f>SUM(V46:V51)</f>
        <v>99.76</v>
      </c>
      <c r="W45" s="230"/>
      <c r="X45" s="230"/>
      <c r="Y45" s="230"/>
      <c r="AG45" t="s">
        <v>292</v>
      </c>
    </row>
    <row r="46" spans="1:60" ht="20.399999999999999" outlineLevel="1" x14ac:dyDescent="0.25">
      <c r="A46" s="238">
        <v>28</v>
      </c>
      <c r="B46" s="239" t="s">
        <v>730</v>
      </c>
      <c r="C46" s="257" t="s">
        <v>731</v>
      </c>
      <c r="D46" s="240" t="s">
        <v>295</v>
      </c>
      <c r="E46" s="241">
        <v>161.85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21</v>
      </c>
      <c r="M46" s="243">
        <f>G46*(1+L46/100)</f>
        <v>0</v>
      </c>
      <c r="N46" s="241">
        <v>1.8380000000000001E-2</v>
      </c>
      <c r="O46" s="241">
        <f>ROUND(E46*N46,2)</f>
        <v>2.97</v>
      </c>
      <c r="P46" s="241">
        <v>0</v>
      </c>
      <c r="Q46" s="241">
        <f>ROUND(E46*P46,2)</f>
        <v>0</v>
      </c>
      <c r="R46" s="243" t="s">
        <v>376</v>
      </c>
      <c r="S46" s="243" t="s">
        <v>297</v>
      </c>
      <c r="T46" s="244" t="s">
        <v>298</v>
      </c>
      <c r="U46" s="224">
        <v>0.14399999999999999</v>
      </c>
      <c r="V46" s="224">
        <f>ROUND(E46*U46,2)</f>
        <v>23.31</v>
      </c>
      <c r="W46" s="224"/>
      <c r="X46" s="224" t="s">
        <v>299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301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 x14ac:dyDescent="0.25">
      <c r="A47" s="220"/>
      <c r="B47" s="221"/>
      <c r="C47" s="260" t="s">
        <v>732</v>
      </c>
      <c r="D47" s="253"/>
      <c r="E47" s="253"/>
      <c r="F47" s="253"/>
      <c r="G47" s="253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322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38">
        <v>29</v>
      </c>
      <c r="B48" s="239" t="s">
        <v>733</v>
      </c>
      <c r="C48" s="257" t="s">
        <v>734</v>
      </c>
      <c r="D48" s="240" t="s">
        <v>295</v>
      </c>
      <c r="E48" s="241">
        <v>4845.1000000000004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 t="s">
        <v>376</v>
      </c>
      <c r="S48" s="243" t="s">
        <v>297</v>
      </c>
      <c r="T48" s="244" t="s">
        <v>298</v>
      </c>
      <c r="U48" s="224">
        <v>0</v>
      </c>
      <c r="V48" s="224">
        <f>ROUND(E48*U48,2)</f>
        <v>0</v>
      </c>
      <c r="W48" s="224"/>
      <c r="X48" s="224" t="s">
        <v>299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301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60" t="s">
        <v>732</v>
      </c>
      <c r="D49" s="253"/>
      <c r="E49" s="253"/>
      <c r="F49" s="253"/>
      <c r="G49" s="253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322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45">
        <v>30</v>
      </c>
      <c r="B50" s="246" t="s">
        <v>736</v>
      </c>
      <c r="C50" s="259" t="s">
        <v>737</v>
      </c>
      <c r="D50" s="247" t="s">
        <v>295</v>
      </c>
      <c r="E50" s="248">
        <v>161.85</v>
      </c>
      <c r="F50" s="249"/>
      <c r="G50" s="250">
        <f>ROUND(E50*F50,2)</f>
        <v>0</v>
      </c>
      <c r="H50" s="249"/>
      <c r="I50" s="250">
        <f>ROUND(E50*H50,2)</f>
        <v>0</v>
      </c>
      <c r="J50" s="249"/>
      <c r="K50" s="250">
        <f>ROUND(E50*J50,2)</f>
        <v>0</v>
      </c>
      <c r="L50" s="250">
        <v>21</v>
      </c>
      <c r="M50" s="250">
        <f>G50*(1+L50/100)</f>
        <v>0</v>
      </c>
      <c r="N50" s="248">
        <v>0</v>
      </c>
      <c r="O50" s="248">
        <f>ROUND(E50*N50,2)</f>
        <v>0</v>
      </c>
      <c r="P50" s="248">
        <v>0</v>
      </c>
      <c r="Q50" s="248">
        <f>ROUND(E50*P50,2)</f>
        <v>0</v>
      </c>
      <c r="R50" s="250" t="s">
        <v>376</v>
      </c>
      <c r="S50" s="250" t="s">
        <v>297</v>
      </c>
      <c r="T50" s="251" t="s">
        <v>298</v>
      </c>
      <c r="U50" s="224">
        <v>0.126</v>
      </c>
      <c r="V50" s="224">
        <f>ROUND(E50*U50,2)</f>
        <v>20.39</v>
      </c>
      <c r="W50" s="224"/>
      <c r="X50" s="224" t="s">
        <v>299</v>
      </c>
      <c r="Y50" s="224" t="s">
        <v>300</v>
      </c>
      <c r="Z50" s="213"/>
      <c r="AA50" s="213"/>
      <c r="AB50" s="213"/>
      <c r="AC50" s="213"/>
      <c r="AD50" s="213"/>
      <c r="AE50" s="213"/>
      <c r="AF50" s="213"/>
      <c r="AG50" s="213" t="s">
        <v>301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45">
        <v>31</v>
      </c>
      <c r="B51" s="246" t="s">
        <v>374</v>
      </c>
      <c r="C51" s="259" t="s">
        <v>375</v>
      </c>
      <c r="D51" s="247" t="s">
        <v>295</v>
      </c>
      <c r="E51" s="248">
        <v>261.95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1.58E-3</v>
      </c>
      <c r="O51" s="248">
        <f>ROUND(E51*N51,2)</f>
        <v>0.41</v>
      </c>
      <c r="P51" s="248">
        <v>0</v>
      </c>
      <c r="Q51" s="248">
        <f>ROUND(E51*P51,2)</f>
        <v>0</v>
      </c>
      <c r="R51" s="250" t="s">
        <v>376</v>
      </c>
      <c r="S51" s="250" t="s">
        <v>297</v>
      </c>
      <c r="T51" s="251" t="s">
        <v>298</v>
      </c>
      <c r="U51" s="224">
        <v>0.214</v>
      </c>
      <c r="V51" s="224">
        <f>ROUND(E51*U51,2)</f>
        <v>56.06</v>
      </c>
      <c r="W51" s="224"/>
      <c r="X51" s="224" t="s">
        <v>299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301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x14ac:dyDescent="0.25">
      <c r="A52" s="231" t="s">
        <v>291</v>
      </c>
      <c r="B52" s="232" t="s">
        <v>200</v>
      </c>
      <c r="C52" s="256" t="s">
        <v>201</v>
      </c>
      <c r="D52" s="233"/>
      <c r="E52" s="234"/>
      <c r="F52" s="235"/>
      <c r="G52" s="235">
        <f>SUMIF(AG53:AG53,"&lt;&gt;NOR",G53:G53)</f>
        <v>0</v>
      </c>
      <c r="H52" s="235"/>
      <c r="I52" s="235">
        <f>SUM(I53:I53)</f>
        <v>0</v>
      </c>
      <c r="J52" s="235"/>
      <c r="K52" s="235">
        <f>SUM(K53:K53)</f>
        <v>0</v>
      </c>
      <c r="L52" s="235"/>
      <c r="M52" s="235">
        <f>SUM(M53:M53)</f>
        <v>0</v>
      </c>
      <c r="N52" s="234"/>
      <c r="O52" s="234">
        <f>SUM(O53:O53)</f>
        <v>0</v>
      </c>
      <c r="P52" s="234"/>
      <c r="Q52" s="234">
        <f>SUM(Q53:Q53)</f>
        <v>0</v>
      </c>
      <c r="R52" s="235"/>
      <c r="S52" s="235"/>
      <c r="T52" s="236"/>
      <c r="U52" s="230"/>
      <c r="V52" s="230">
        <f>SUM(V53:V53)</f>
        <v>27.43</v>
      </c>
      <c r="W52" s="230"/>
      <c r="X52" s="230"/>
      <c r="Y52" s="230"/>
      <c r="AG52" t="s">
        <v>292</v>
      </c>
    </row>
    <row r="53" spans="1:60" ht="40.799999999999997" outlineLevel="1" x14ac:dyDescent="0.25">
      <c r="A53" s="245">
        <v>32</v>
      </c>
      <c r="B53" s="246" t="s">
        <v>377</v>
      </c>
      <c r="C53" s="259" t="s">
        <v>378</v>
      </c>
      <c r="D53" s="247" t="s">
        <v>295</v>
      </c>
      <c r="E53" s="248">
        <v>89.05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4.0000000000000003E-5</v>
      </c>
      <c r="O53" s="248">
        <f>ROUND(E53*N53,2)</f>
        <v>0</v>
      </c>
      <c r="P53" s="248">
        <v>0</v>
      </c>
      <c r="Q53" s="248">
        <f>ROUND(E53*P53,2)</f>
        <v>0</v>
      </c>
      <c r="R53" s="250" t="s">
        <v>296</v>
      </c>
      <c r="S53" s="250" t="s">
        <v>297</v>
      </c>
      <c r="T53" s="251" t="s">
        <v>298</v>
      </c>
      <c r="U53" s="224">
        <v>0.308</v>
      </c>
      <c r="V53" s="224">
        <f>ROUND(E53*U53,2)</f>
        <v>27.43</v>
      </c>
      <c r="W53" s="224"/>
      <c r="X53" s="224" t="s">
        <v>299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301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x14ac:dyDescent="0.25">
      <c r="A54" s="231" t="s">
        <v>291</v>
      </c>
      <c r="B54" s="232" t="s">
        <v>206</v>
      </c>
      <c r="C54" s="256" t="s">
        <v>207</v>
      </c>
      <c r="D54" s="233"/>
      <c r="E54" s="234"/>
      <c r="F54" s="235"/>
      <c r="G54" s="235">
        <f>SUMIF(AG55:AG56,"&lt;&gt;NOR",G55:G56)</f>
        <v>0</v>
      </c>
      <c r="H54" s="235"/>
      <c r="I54" s="235">
        <f>SUM(I55:I56)</f>
        <v>0</v>
      </c>
      <c r="J54" s="235"/>
      <c r="K54" s="235">
        <f>SUM(K55:K56)</f>
        <v>0</v>
      </c>
      <c r="L54" s="235"/>
      <c r="M54" s="235">
        <f>SUM(M55:M56)</f>
        <v>0</v>
      </c>
      <c r="N54" s="234"/>
      <c r="O54" s="234">
        <f>SUM(O55:O56)</f>
        <v>0</v>
      </c>
      <c r="P54" s="234"/>
      <c r="Q54" s="234">
        <f>SUM(Q55:Q56)</f>
        <v>0</v>
      </c>
      <c r="R54" s="235"/>
      <c r="S54" s="235"/>
      <c r="T54" s="236"/>
      <c r="U54" s="230"/>
      <c r="V54" s="230">
        <f>SUM(V55:V56)</f>
        <v>48.53</v>
      </c>
      <c r="W54" s="230"/>
      <c r="X54" s="230"/>
      <c r="Y54" s="230"/>
      <c r="AG54" t="s">
        <v>292</v>
      </c>
    </row>
    <row r="55" spans="1:60" outlineLevel="1" x14ac:dyDescent="0.25">
      <c r="A55" s="238">
        <v>33</v>
      </c>
      <c r="B55" s="239" t="s">
        <v>379</v>
      </c>
      <c r="C55" s="257" t="s">
        <v>380</v>
      </c>
      <c r="D55" s="240" t="s">
        <v>381</v>
      </c>
      <c r="E55" s="241">
        <v>56.96087</v>
      </c>
      <c r="F55" s="242"/>
      <c r="G55" s="243">
        <f>ROUND(E55*F55,2)</f>
        <v>0</v>
      </c>
      <c r="H55" s="242"/>
      <c r="I55" s="243">
        <f>ROUND(E55*H55,2)</f>
        <v>0</v>
      </c>
      <c r="J55" s="242"/>
      <c r="K55" s="243">
        <f>ROUND(E55*J55,2)</f>
        <v>0</v>
      </c>
      <c r="L55" s="243">
        <v>21</v>
      </c>
      <c r="M55" s="243">
        <f>G55*(1+L55/100)</f>
        <v>0</v>
      </c>
      <c r="N55" s="241">
        <v>0</v>
      </c>
      <c r="O55" s="241">
        <f>ROUND(E55*N55,2)</f>
        <v>0</v>
      </c>
      <c r="P55" s="241">
        <v>0</v>
      </c>
      <c r="Q55" s="241">
        <f>ROUND(E55*P55,2)</f>
        <v>0</v>
      </c>
      <c r="R55" s="243" t="s">
        <v>296</v>
      </c>
      <c r="S55" s="243" t="s">
        <v>297</v>
      </c>
      <c r="T55" s="244" t="s">
        <v>298</v>
      </c>
      <c r="U55" s="224">
        <v>0.85199999999999998</v>
      </c>
      <c r="V55" s="224">
        <f>ROUND(E55*U55,2)</f>
        <v>48.53</v>
      </c>
      <c r="W55" s="224"/>
      <c r="X55" s="224" t="s">
        <v>382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383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ht="21" outlineLevel="2" x14ac:dyDescent="0.25">
      <c r="A56" s="220"/>
      <c r="B56" s="221"/>
      <c r="C56" s="260" t="s">
        <v>384</v>
      </c>
      <c r="D56" s="253"/>
      <c r="E56" s="253"/>
      <c r="F56" s="253"/>
      <c r="G56" s="253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322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52" t="str">
        <f>C56</f>
        <v>přesun hmot pro budovy občanské výstavby (JKSO 801), budovy pro bydlení (JKSO 803) budovy pro výrobu a služby (JKSO 812) s nosnou svislou konstrukcí zděnou z cihel nebo tvárnic nebo kovovou</v>
      </c>
      <c r="BB56" s="213"/>
      <c r="BC56" s="213"/>
      <c r="BD56" s="213"/>
      <c r="BE56" s="213"/>
      <c r="BF56" s="213"/>
      <c r="BG56" s="213"/>
      <c r="BH56" s="213"/>
    </row>
    <row r="57" spans="1:60" x14ac:dyDescent="0.25">
      <c r="A57" s="231" t="s">
        <v>291</v>
      </c>
      <c r="B57" s="232" t="s">
        <v>218</v>
      </c>
      <c r="C57" s="256" t="s">
        <v>219</v>
      </c>
      <c r="D57" s="233"/>
      <c r="E57" s="234"/>
      <c r="F57" s="235"/>
      <c r="G57" s="235">
        <f>SUMIF(AG58:AG60,"&lt;&gt;NOR",G58:G60)</f>
        <v>0</v>
      </c>
      <c r="H57" s="235"/>
      <c r="I57" s="235">
        <f>SUM(I58:I60)</f>
        <v>0</v>
      </c>
      <c r="J57" s="235"/>
      <c r="K57" s="235">
        <f>SUM(K58:K60)</f>
        <v>0</v>
      </c>
      <c r="L57" s="235"/>
      <c r="M57" s="235">
        <f>SUM(M58:M60)</f>
        <v>0</v>
      </c>
      <c r="N57" s="234"/>
      <c r="O57" s="234">
        <f>SUM(O58:O60)</f>
        <v>0</v>
      </c>
      <c r="P57" s="234"/>
      <c r="Q57" s="234">
        <f>SUM(Q58:Q60)</f>
        <v>0</v>
      </c>
      <c r="R57" s="235"/>
      <c r="S57" s="235"/>
      <c r="T57" s="236"/>
      <c r="U57" s="230"/>
      <c r="V57" s="230">
        <f>SUM(V58:V60)</f>
        <v>0</v>
      </c>
      <c r="W57" s="230"/>
      <c r="X57" s="230"/>
      <c r="Y57" s="230"/>
      <c r="AG57" t="s">
        <v>292</v>
      </c>
    </row>
    <row r="58" spans="1:60" outlineLevel="1" x14ac:dyDescent="0.25">
      <c r="A58" s="238">
        <v>34</v>
      </c>
      <c r="B58" s="239" t="s">
        <v>904</v>
      </c>
      <c r="C58" s="257" t="s">
        <v>905</v>
      </c>
      <c r="D58" s="240" t="s">
        <v>295</v>
      </c>
      <c r="E58" s="241">
        <v>89.05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0</v>
      </c>
      <c r="O58" s="241">
        <f>ROUND(E58*N58,2)</f>
        <v>0</v>
      </c>
      <c r="P58" s="241">
        <v>0</v>
      </c>
      <c r="Q58" s="241">
        <f>ROUND(E58*P58,2)</f>
        <v>0</v>
      </c>
      <c r="R58" s="243"/>
      <c r="S58" s="243" t="s">
        <v>354</v>
      </c>
      <c r="T58" s="244" t="s">
        <v>355</v>
      </c>
      <c r="U58" s="224">
        <v>0</v>
      </c>
      <c r="V58" s="224">
        <f>ROUND(E58*U58,2)</f>
        <v>0</v>
      </c>
      <c r="W58" s="224"/>
      <c r="X58" s="224" t="s">
        <v>299</v>
      </c>
      <c r="Y58" s="224" t="s">
        <v>300</v>
      </c>
      <c r="Z58" s="213"/>
      <c r="AA58" s="213"/>
      <c r="AB58" s="213"/>
      <c r="AC58" s="213"/>
      <c r="AD58" s="213"/>
      <c r="AE58" s="213"/>
      <c r="AF58" s="213"/>
      <c r="AG58" s="213" t="s">
        <v>301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20">
        <v>35</v>
      </c>
      <c r="B59" s="221" t="s">
        <v>906</v>
      </c>
      <c r="C59" s="262" t="s">
        <v>907</v>
      </c>
      <c r="D59" s="222" t="s">
        <v>0</v>
      </c>
      <c r="E59" s="254"/>
      <c r="F59" s="225"/>
      <c r="G59" s="224">
        <f>ROUND(E59*F59,2)</f>
        <v>0</v>
      </c>
      <c r="H59" s="225"/>
      <c r="I59" s="224">
        <f>ROUND(E59*H59,2)</f>
        <v>0</v>
      </c>
      <c r="J59" s="225"/>
      <c r="K59" s="224">
        <f>ROUND(E59*J59,2)</f>
        <v>0</v>
      </c>
      <c r="L59" s="224">
        <v>21</v>
      </c>
      <c r="M59" s="224">
        <f>G59*(1+L59/100)</f>
        <v>0</v>
      </c>
      <c r="N59" s="223">
        <v>0</v>
      </c>
      <c r="O59" s="223">
        <f>ROUND(E59*N59,2)</f>
        <v>0</v>
      </c>
      <c r="P59" s="223">
        <v>0</v>
      </c>
      <c r="Q59" s="223">
        <f>ROUND(E59*P59,2)</f>
        <v>0</v>
      </c>
      <c r="R59" s="224" t="s">
        <v>908</v>
      </c>
      <c r="S59" s="224" t="s">
        <v>297</v>
      </c>
      <c r="T59" s="224" t="s">
        <v>298</v>
      </c>
      <c r="U59" s="224">
        <v>0</v>
      </c>
      <c r="V59" s="224">
        <f>ROUND(E59*U59,2)</f>
        <v>0</v>
      </c>
      <c r="W59" s="224"/>
      <c r="X59" s="224" t="s">
        <v>382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383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5">
      <c r="A60" s="220"/>
      <c r="B60" s="221"/>
      <c r="C60" s="263" t="s">
        <v>767</v>
      </c>
      <c r="D60" s="255"/>
      <c r="E60" s="255"/>
      <c r="F60" s="255"/>
      <c r="G60" s="255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322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x14ac:dyDescent="0.25">
      <c r="A61" s="231" t="s">
        <v>291</v>
      </c>
      <c r="B61" s="232" t="s">
        <v>238</v>
      </c>
      <c r="C61" s="256" t="s">
        <v>239</v>
      </c>
      <c r="D61" s="233"/>
      <c r="E61" s="234"/>
      <c r="F61" s="235"/>
      <c r="G61" s="235">
        <f>SUMIF(AG62:AG67,"&lt;&gt;NOR",G62:G67)</f>
        <v>0</v>
      </c>
      <c r="H61" s="235"/>
      <c r="I61" s="235">
        <f>SUM(I62:I67)</f>
        <v>0</v>
      </c>
      <c r="J61" s="235"/>
      <c r="K61" s="235">
        <f>SUM(K62:K67)</f>
        <v>0</v>
      </c>
      <c r="L61" s="235"/>
      <c r="M61" s="235">
        <f>SUM(M62:M67)</f>
        <v>0</v>
      </c>
      <c r="N61" s="234"/>
      <c r="O61" s="234">
        <f>SUM(O62:O67)</f>
        <v>0</v>
      </c>
      <c r="P61" s="234"/>
      <c r="Q61" s="234">
        <f>SUM(Q62:Q67)</f>
        <v>0</v>
      </c>
      <c r="R61" s="235"/>
      <c r="S61" s="235"/>
      <c r="T61" s="236"/>
      <c r="U61" s="230"/>
      <c r="V61" s="230">
        <f>SUM(V62:V67)</f>
        <v>0</v>
      </c>
      <c r="W61" s="230"/>
      <c r="X61" s="230"/>
      <c r="Y61" s="230"/>
      <c r="AG61" t="s">
        <v>292</v>
      </c>
    </row>
    <row r="62" spans="1:60" outlineLevel="1" x14ac:dyDescent="0.25">
      <c r="A62" s="245">
        <v>36</v>
      </c>
      <c r="B62" s="246" t="s">
        <v>429</v>
      </c>
      <c r="C62" s="259" t="s">
        <v>430</v>
      </c>
      <c r="D62" s="247" t="s">
        <v>310</v>
      </c>
      <c r="E62" s="248">
        <v>0.65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354</v>
      </c>
      <c r="T62" s="251" t="s">
        <v>355</v>
      </c>
      <c r="U62" s="224">
        <v>0</v>
      </c>
      <c r="V62" s="224">
        <f>ROUND(E62*U62,2)</f>
        <v>0</v>
      </c>
      <c r="W62" s="224"/>
      <c r="X62" s="224" t="s">
        <v>299</v>
      </c>
      <c r="Y62" s="224" t="s">
        <v>300</v>
      </c>
      <c r="Z62" s="213"/>
      <c r="AA62" s="213"/>
      <c r="AB62" s="213"/>
      <c r="AC62" s="213"/>
      <c r="AD62" s="213"/>
      <c r="AE62" s="213"/>
      <c r="AF62" s="213"/>
      <c r="AG62" s="213" t="s">
        <v>301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45">
        <v>37</v>
      </c>
      <c r="B63" s="246" t="s">
        <v>909</v>
      </c>
      <c r="C63" s="259" t="s">
        <v>910</v>
      </c>
      <c r="D63" s="247" t="s">
        <v>419</v>
      </c>
      <c r="E63" s="248">
        <v>0.65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0</v>
      </c>
      <c r="O63" s="248">
        <f>ROUND(E63*N63,2)</f>
        <v>0</v>
      </c>
      <c r="P63" s="248">
        <v>0</v>
      </c>
      <c r="Q63" s="248">
        <f>ROUND(E63*P63,2)</f>
        <v>0</v>
      </c>
      <c r="R63" s="250"/>
      <c r="S63" s="250" t="s">
        <v>354</v>
      </c>
      <c r="T63" s="251" t="s">
        <v>355</v>
      </c>
      <c r="U63" s="224">
        <v>0</v>
      </c>
      <c r="V63" s="224">
        <f>ROUND(E63*U63,2)</f>
        <v>0</v>
      </c>
      <c r="W63" s="224"/>
      <c r="X63" s="224" t="s">
        <v>299</v>
      </c>
      <c r="Y63" s="224" t="s">
        <v>300</v>
      </c>
      <c r="Z63" s="213"/>
      <c r="AA63" s="213"/>
      <c r="AB63" s="213"/>
      <c r="AC63" s="213"/>
      <c r="AD63" s="213"/>
      <c r="AE63" s="213"/>
      <c r="AF63" s="213"/>
      <c r="AG63" s="213" t="s">
        <v>301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45">
        <v>38</v>
      </c>
      <c r="B64" s="246" t="s">
        <v>911</v>
      </c>
      <c r="C64" s="259" t="s">
        <v>912</v>
      </c>
      <c r="D64" s="247" t="s">
        <v>310</v>
      </c>
      <c r="E64" s="248">
        <v>0.65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0</v>
      </c>
      <c r="O64" s="248">
        <f>ROUND(E64*N64,2)</f>
        <v>0</v>
      </c>
      <c r="P64" s="248">
        <v>0</v>
      </c>
      <c r="Q64" s="248">
        <f>ROUND(E64*P64,2)</f>
        <v>0</v>
      </c>
      <c r="R64" s="250"/>
      <c r="S64" s="250" t="s">
        <v>354</v>
      </c>
      <c r="T64" s="251" t="s">
        <v>355</v>
      </c>
      <c r="U64" s="224">
        <v>0</v>
      </c>
      <c r="V64" s="224">
        <f>ROUND(E64*U64,2)</f>
        <v>0</v>
      </c>
      <c r="W64" s="224"/>
      <c r="X64" s="224" t="s">
        <v>299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301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38">
        <v>39</v>
      </c>
      <c r="B65" s="239" t="s">
        <v>911</v>
      </c>
      <c r="C65" s="257" t="s">
        <v>912</v>
      </c>
      <c r="D65" s="240" t="s">
        <v>310</v>
      </c>
      <c r="E65" s="241">
        <v>5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1">
        <v>0</v>
      </c>
      <c r="O65" s="241">
        <f>ROUND(E65*N65,2)</f>
        <v>0</v>
      </c>
      <c r="P65" s="241">
        <v>0</v>
      </c>
      <c r="Q65" s="241">
        <f>ROUND(E65*P65,2)</f>
        <v>0</v>
      </c>
      <c r="R65" s="243"/>
      <c r="S65" s="243" t="s">
        <v>354</v>
      </c>
      <c r="T65" s="244" t="s">
        <v>355</v>
      </c>
      <c r="U65" s="224">
        <v>0</v>
      </c>
      <c r="V65" s="224">
        <f>ROUND(E65*U65,2)</f>
        <v>0</v>
      </c>
      <c r="W65" s="224"/>
      <c r="X65" s="224" t="s">
        <v>299</v>
      </c>
      <c r="Y65" s="224" t="s">
        <v>300</v>
      </c>
      <c r="Z65" s="213"/>
      <c r="AA65" s="213"/>
      <c r="AB65" s="213"/>
      <c r="AC65" s="213"/>
      <c r="AD65" s="213"/>
      <c r="AE65" s="213"/>
      <c r="AF65" s="213"/>
      <c r="AG65" s="213" t="s">
        <v>301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20">
        <v>40</v>
      </c>
      <c r="B66" s="221" t="s">
        <v>437</v>
      </c>
      <c r="C66" s="262" t="s">
        <v>438</v>
      </c>
      <c r="D66" s="222" t="s">
        <v>0</v>
      </c>
      <c r="E66" s="254"/>
      <c r="F66" s="225"/>
      <c r="G66" s="224">
        <f>ROUND(E66*F66,2)</f>
        <v>0</v>
      </c>
      <c r="H66" s="225"/>
      <c r="I66" s="224">
        <f>ROUND(E66*H66,2)</f>
        <v>0</v>
      </c>
      <c r="J66" s="225"/>
      <c r="K66" s="224">
        <f>ROUND(E66*J66,2)</f>
        <v>0</v>
      </c>
      <c r="L66" s="224">
        <v>21</v>
      </c>
      <c r="M66" s="224">
        <f>G66*(1+L66/100)</f>
        <v>0</v>
      </c>
      <c r="N66" s="223">
        <v>0</v>
      </c>
      <c r="O66" s="223">
        <f>ROUND(E66*N66,2)</f>
        <v>0</v>
      </c>
      <c r="P66" s="223">
        <v>0</v>
      </c>
      <c r="Q66" s="223">
        <f>ROUND(E66*P66,2)</f>
        <v>0</v>
      </c>
      <c r="R66" s="224" t="s">
        <v>439</v>
      </c>
      <c r="S66" s="224" t="s">
        <v>297</v>
      </c>
      <c r="T66" s="224" t="s">
        <v>298</v>
      </c>
      <c r="U66" s="224">
        <v>0</v>
      </c>
      <c r="V66" s="224">
        <f>ROUND(E66*U66,2)</f>
        <v>0</v>
      </c>
      <c r="W66" s="224"/>
      <c r="X66" s="224" t="s">
        <v>382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383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 x14ac:dyDescent="0.25">
      <c r="A67" s="220"/>
      <c r="B67" s="221"/>
      <c r="C67" s="263" t="s">
        <v>406</v>
      </c>
      <c r="D67" s="255"/>
      <c r="E67" s="255"/>
      <c r="F67" s="255"/>
      <c r="G67" s="255"/>
      <c r="H67" s="224"/>
      <c r="I67" s="224"/>
      <c r="J67" s="224"/>
      <c r="K67" s="224"/>
      <c r="L67" s="224"/>
      <c r="M67" s="224"/>
      <c r="N67" s="223"/>
      <c r="O67" s="223"/>
      <c r="P67" s="223"/>
      <c r="Q67" s="223"/>
      <c r="R67" s="224"/>
      <c r="S67" s="224"/>
      <c r="T67" s="224"/>
      <c r="U67" s="224"/>
      <c r="V67" s="224"/>
      <c r="W67" s="224"/>
      <c r="X67" s="224"/>
      <c r="Y67" s="224"/>
      <c r="Z67" s="213"/>
      <c r="AA67" s="213"/>
      <c r="AB67" s="213"/>
      <c r="AC67" s="213"/>
      <c r="AD67" s="213"/>
      <c r="AE67" s="213"/>
      <c r="AF67" s="213"/>
      <c r="AG67" s="213" t="s">
        <v>322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x14ac:dyDescent="0.25">
      <c r="A68" s="231" t="s">
        <v>291</v>
      </c>
      <c r="B68" s="232" t="s">
        <v>240</v>
      </c>
      <c r="C68" s="256" t="s">
        <v>241</v>
      </c>
      <c r="D68" s="233"/>
      <c r="E68" s="234"/>
      <c r="F68" s="235"/>
      <c r="G68" s="235">
        <f>SUMIF(AG69:AG73,"&lt;&gt;NOR",G69:G73)</f>
        <v>0</v>
      </c>
      <c r="H68" s="235"/>
      <c r="I68" s="235">
        <f>SUM(I69:I73)</f>
        <v>0</v>
      </c>
      <c r="J68" s="235"/>
      <c r="K68" s="235">
        <f>SUM(K69:K73)</f>
        <v>0</v>
      </c>
      <c r="L68" s="235"/>
      <c r="M68" s="235">
        <f>SUM(M69:M73)</f>
        <v>0</v>
      </c>
      <c r="N68" s="234"/>
      <c r="O68" s="234">
        <f>SUM(O69:O73)</f>
        <v>0</v>
      </c>
      <c r="P68" s="234"/>
      <c r="Q68" s="234">
        <f>SUM(Q69:Q73)</f>
        <v>0</v>
      </c>
      <c r="R68" s="235"/>
      <c r="S68" s="235"/>
      <c r="T68" s="236"/>
      <c r="U68" s="230"/>
      <c r="V68" s="230">
        <f>SUM(V69:V73)</f>
        <v>0</v>
      </c>
      <c r="W68" s="230"/>
      <c r="X68" s="230"/>
      <c r="Y68" s="230"/>
      <c r="AG68" t="s">
        <v>292</v>
      </c>
    </row>
    <row r="69" spans="1:60" outlineLevel="1" x14ac:dyDescent="0.25">
      <c r="A69" s="245">
        <v>41</v>
      </c>
      <c r="B69" s="246" t="s">
        <v>913</v>
      </c>
      <c r="C69" s="259" t="s">
        <v>914</v>
      </c>
      <c r="D69" s="247" t="s">
        <v>419</v>
      </c>
      <c r="E69" s="248">
        <v>0.65</v>
      </c>
      <c r="F69" s="249"/>
      <c r="G69" s="250">
        <f>ROUND(E69*F69,2)</f>
        <v>0</v>
      </c>
      <c r="H69" s="249"/>
      <c r="I69" s="250">
        <f>ROUND(E69*H69,2)</f>
        <v>0</v>
      </c>
      <c r="J69" s="249"/>
      <c r="K69" s="250">
        <f>ROUND(E69*J69,2)</f>
        <v>0</v>
      </c>
      <c r="L69" s="250">
        <v>21</v>
      </c>
      <c r="M69" s="250">
        <f>G69*(1+L69/100)</f>
        <v>0</v>
      </c>
      <c r="N69" s="248">
        <v>0</v>
      </c>
      <c r="O69" s="248">
        <f>ROUND(E69*N69,2)</f>
        <v>0</v>
      </c>
      <c r="P69" s="248">
        <v>0</v>
      </c>
      <c r="Q69" s="248">
        <f>ROUND(E69*P69,2)</f>
        <v>0</v>
      </c>
      <c r="R69" s="250"/>
      <c r="S69" s="250" t="s">
        <v>354</v>
      </c>
      <c r="T69" s="251" t="s">
        <v>355</v>
      </c>
      <c r="U69" s="224">
        <v>0</v>
      </c>
      <c r="V69" s="224">
        <f>ROUND(E69*U69,2)</f>
        <v>0</v>
      </c>
      <c r="W69" s="224"/>
      <c r="X69" s="224" t="s">
        <v>299</v>
      </c>
      <c r="Y69" s="224" t="s">
        <v>300</v>
      </c>
      <c r="Z69" s="213"/>
      <c r="AA69" s="213"/>
      <c r="AB69" s="213"/>
      <c r="AC69" s="213"/>
      <c r="AD69" s="213"/>
      <c r="AE69" s="213"/>
      <c r="AF69" s="213"/>
      <c r="AG69" s="213" t="s">
        <v>301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5">
      <c r="A70" s="245">
        <v>42</v>
      </c>
      <c r="B70" s="246" t="s">
        <v>915</v>
      </c>
      <c r="C70" s="259" t="s">
        <v>916</v>
      </c>
      <c r="D70" s="247" t="s">
        <v>310</v>
      </c>
      <c r="E70" s="248">
        <v>0.65</v>
      </c>
      <c r="F70" s="249"/>
      <c r="G70" s="250">
        <f>ROUND(E70*F70,2)</f>
        <v>0</v>
      </c>
      <c r="H70" s="249"/>
      <c r="I70" s="250">
        <f>ROUND(E70*H70,2)</f>
        <v>0</v>
      </c>
      <c r="J70" s="249"/>
      <c r="K70" s="250">
        <f>ROUND(E70*J70,2)</f>
        <v>0</v>
      </c>
      <c r="L70" s="250">
        <v>21</v>
      </c>
      <c r="M70" s="250">
        <f>G70*(1+L70/100)</f>
        <v>0</v>
      </c>
      <c r="N70" s="248">
        <v>0</v>
      </c>
      <c r="O70" s="248">
        <f>ROUND(E70*N70,2)</f>
        <v>0</v>
      </c>
      <c r="P70" s="248">
        <v>0</v>
      </c>
      <c r="Q70" s="248">
        <f>ROUND(E70*P70,2)</f>
        <v>0</v>
      </c>
      <c r="R70" s="250"/>
      <c r="S70" s="250" t="s">
        <v>354</v>
      </c>
      <c r="T70" s="251" t="s">
        <v>355</v>
      </c>
      <c r="U70" s="224">
        <v>0</v>
      </c>
      <c r="V70" s="224">
        <f>ROUND(E70*U70,2)</f>
        <v>0</v>
      </c>
      <c r="W70" s="224"/>
      <c r="X70" s="224" t="s">
        <v>299</v>
      </c>
      <c r="Y70" s="224" t="s">
        <v>300</v>
      </c>
      <c r="Z70" s="213"/>
      <c r="AA70" s="213"/>
      <c r="AB70" s="213"/>
      <c r="AC70" s="213"/>
      <c r="AD70" s="213"/>
      <c r="AE70" s="213"/>
      <c r="AF70" s="213"/>
      <c r="AG70" s="213" t="s">
        <v>301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38">
        <v>43</v>
      </c>
      <c r="B71" s="239" t="s">
        <v>917</v>
      </c>
      <c r="C71" s="257" t="s">
        <v>918</v>
      </c>
      <c r="D71" s="240" t="s">
        <v>419</v>
      </c>
      <c r="E71" s="241">
        <v>0.65</v>
      </c>
      <c r="F71" s="242"/>
      <c r="G71" s="243">
        <f>ROUND(E71*F71,2)</f>
        <v>0</v>
      </c>
      <c r="H71" s="242"/>
      <c r="I71" s="243">
        <f>ROUND(E71*H71,2)</f>
        <v>0</v>
      </c>
      <c r="J71" s="242"/>
      <c r="K71" s="243">
        <f>ROUND(E71*J71,2)</f>
        <v>0</v>
      </c>
      <c r="L71" s="243">
        <v>21</v>
      </c>
      <c r="M71" s="243">
        <f>G71*(1+L71/100)</f>
        <v>0</v>
      </c>
      <c r="N71" s="241">
        <v>0</v>
      </c>
      <c r="O71" s="241">
        <f>ROUND(E71*N71,2)</f>
        <v>0</v>
      </c>
      <c r="P71" s="241">
        <v>0</v>
      </c>
      <c r="Q71" s="241">
        <f>ROUND(E71*P71,2)</f>
        <v>0</v>
      </c>
      <c r="R71" s="243"/>
      <c r="S71" s="243" t="s">
        <v>354</v>
      </c>
      <c r="T71" s="244" t="s">
        <v>355</v>
      </c>
      <c r="U71" s="224">
        <v>0</v>
      </c>
      <c r="V71" s="224">
        <f>ROUND(E71*U71,2)</f>
        <v>0</v>
      </c>
      <c r="W71" s="224"/>
      <c r="X71" s="224" t="s">
        <v>299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301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20">
        <v>44</v>
      </c>
      <c r="B72" s="221" t="s">
        <v>833</v>
      </c>
      <c r="C72" s="262" t="s">
        <v>834</v>
      </c>
      <c r="D72" s="222" t="s">
        <v>0</v>
      </c>
      <c r="E72" s="254"/>
      <c r="F72" s="225"/>
      <c r="G72" s="224">
        <f>ROUND(E72*F72,2)</f>
        <v>0</v>
      </c>
      <c r="H72" s="225"/>
      <c r="I72" s="224">
        <f>ROUND(E72*H72,2)</f>
        <v>0</v>
      </c>
      <c r="J72" s="225"/>
      <c r="K72" s="224">
        <f>ROUND(E72*J72,2)</f>
        <v>0</v>
      </c>
      <c r="L72" s="224">
        <v>21</v>
      </c>
      <c r="M72" s="224">
        <f>G72*(1+L72/100)</f>
        <v>0</v>
      </c>
      <c r="N72" s="223">
        <v>0</v>
      </c>
      <c r="O72" s="223">
        <f>ROUND(E72*N72,2)</f>
        <v>0</v>
      </c>
      <c r="P72" s="223">
        <v>0</v>
      </c>
      <c r="Q72" s="223">
        <f>ROUND(E72*P72,2)</f>
        <v>0</v>
      </c>
      <c r="R72" s="224" t="s">
        <v>835</v>
      </c>
      <c r="S72" s="224" t="s">
        <v>297</v>
      </c>
      <c r="T72" s="224" t="s">
        <v>298</v>
      </c>
      <c r="U72" s="224">
        <v>0</v>
      </c>
      <c r="V72" s="224">
        <f>ROUND(E72*U72,2)</f>
        <v>0</v>
      </c>
      <c r="W72" s="224"/>
      <c r="X72" s="224" t="s">
        <v>382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383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5">
      <c r="A73" s="220"/>
      <c r="B73" s="221"/>
      <c r="C73" s="263" t="s">
        <v>406</v>
      </c>
      <c r="D73" s="255"/>
      <c r="E73" s="255"/>
      <c r="F73" s="255"/>
      <c r="G73" s="255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322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x14ac:dyDescent="0.25">
      <c r="A74" s="231" t="s">
        <v>291</v>
      </c>
      <c r="B74" s="232" t="s">
        <v>242</v>
      </c>
      <c r="C74" s="256" t="s">
        <v>243</v>
      </c>
      <c r="D74" s="233"/>
      <c r="E74" s="234"/>
      <c r="F74" s="235"/>
      <c r="G74" s="235">
        <f>SUMIF(AG75:AG83,"&lt;&gt;NOR",G75:G83)</f>
        <v>0</v>
      </c>
      <c r="H74" s="235"/>
      <c r="I74" s="235">
        <f>SUM(I75:I83)</f>
        <v>0</v>
      </c>
      <c r="J74" s="235"/>
      <c r="K74" s="235">
        <f>SUM(K75:K83)</f>
        <v>0</v>
      </c>
      <c r="L74" s="235"/>
      <c r="M74" s="235">
        <f>SUM(M75:M83)</f>
        <v>0</v>
      </c>
      <c r="N74" s="234"/>
      <c r="O74" s="234">
        <f>SUM(O75:O83)</f>
        <v>0</v>
      </c>
      <c r="P74" s="234"/>
      <c r="Q74" s="234">
        <f>SUM(Q75:Q83)</f>
        <v>0</v>
      </c>
      <c r="R74" s="235"/>
      <c r="S74" s="235"/>
      <c r="T74" s="236"/>
      <c r="U74" s="230"/>
      <c r="V74" s="230">
        <f>SUM(V75:V83)</f>
        <v>99.13</v>
      </c>
      <c r="W74" s="230"/>
      <c r="X74" s="230"/>
      <c r="Y74" s="230"/>
      <c r="AG74" t="s">
        <v>292</v>
      </c>
    </row>
    <row r="75" spans="1:60" outlineLevel="1" x14ac:dyDescent="0.25">
      <c r="A75" s="245">
        <v>45</v>
      </c>
      <c r="B75" s="246" t="s">
        <v>442</v>
      </c>
      <c r="C75" s="259" t="s">
        <v>443</v>
      </c>
      <c r="D75" s="247" t="s">
        <v>295</v>
      </c>
      <c r="E75" s="248">
        <v>79.3</v>
      </c>
      <c r="F75" s="249"/>
      <c r="G75" s="250">
        <f>ROUND(E75*F75,2)</f>
        <v>0</v>
      </c>
      <c r="H75" s="249"/>
      <c r="I75" s="250">
        <f>ROUND(E75*H75,2)</f>
        <v>0</v>
      </c>
      <c r="J75" s="249"/>
      <c r="K75" s="250">
        <f>ROUND(E75*J75,2)</f>
        <v>0</v>
      </c>
      <c r="L75" s="250">
        <v>21</v>
      </c>
      <c r="M75" s="250">
        <f>G75*(1+L75/100)</f>
        <v>0</v>
      </c>
      <c r="N75" s="248">
        <v>0</v>
      </c>
      <c r="O75" s="248">
        <f>ROUND(E75*N75,2)</f>
        <v>0</v>
      </c>
      <c r="P75" s="248">
        <v>0</v>
      </c>
      <c r="Q75" s="248">
        <f>ROUND(E75*P75,2)</f>
        <v>0</v>
      </c>
      <c r="R75" s="250" t="s">
        <v>444</v>
      </c>
      <c r="S75" s="250" t="s">
        <v>297</v>
      </c>
      <c r="T75" s="251" t="s">
        <v>298</v>
      </c>
      <c r="U75" s="224">
        <v>0.05</v>
      </c>
      <c r="V75" s="224">
        <f>ROUND(E75*U75,2)</f>
        <v>3.97</v>
      </c>
      <c r="W75" s="224"/>
      <c r="X75" s="224" t="s">
        <v>299</v>
      </c>
      <c r="Y75" s="224" t="s">
        <v>300</v>
      </c>
      <c r="Z75" s="213"/>
      <c r="AA75" s="213"/>
      <c r="AB75" s="213"/>
      <c r="AC75" s="213"/>
      <c r="AD75" s="213"/>
      <c r="AE75" s="213"/>
      <c r="AF75" s="213"/>
      <c r="AG75" s="213" t="s">
        <v>301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45">
        <v>46</v>
      </c>
      <c r="B76" s="246" t="s">
        <v>446</v>
      </c>
      <c r="C76" s="259" t="s">
        <v>447</v>
      </c>
      <c r="D76" s="247" t="s">
        <v>295</v>
      </c>
      <c r="E76" s="248">
        <v>79.3</v>
      </c>
      <c r="F76" s="249"/>
      <c r="G76" s="250">
        <f>ROUND(E76*F76,2)</f>
        <v>0</v>
      </c>
      <c r="H76" s="249"/>
      <c r="I76" s="250">
        <f>ROUND(E76*H76,2)</f>
        <v>0</v>
      </c>
      <c r="J76" s="249"/>
      <c r="K76" s="250">
        <f>ROUND(E76*J76,2)</f>
        <v>0</v>
      </c>
      <c r="L76" s="250">
        <v>21</v>
      </c>
      <c r="M76" s="250">
        <f>G76*(1+L76/100)</f>
        <v>0</v>
      </c>
      <c r="N76" s="248">
        <v>0</v>
      </c>
      <c r="O76" s="248">
        <f>ROUND(E76*N76,2)</f>
        <v>0</v>
      </c>
      <c r="P76" s="248">
        <v>0</v>
      </c>
      <c r="Q76" s="248">
        <f>ROUND(E76*P76,2)</f>
        <v>0</v>
      </c>
      <c r="R76" s="250" t="s">
        <v>444</v>
      </c>
      <c r="S76" s="250" t="s">
        <v>297</v>
      </c>
      <c r="T76" s="251" t="s">
        <v>298</v>
      </c>
      <c r="U76" s="224">
        <v>0.15</v>
      </c>
      <c r="V76" s="224">
        <f>ROUND(E76*U76,2)</f>
        <v>11.9</v>
      </c>
      <c r="W76" s="224"/>
      <c r="X76" s="224" t="s">
        <v>299</v>
      </c>
      <c r="Y76" s="224" t="s">
        <v>300</v>
      </c>
      <c r="Z76" s="213"/>
      <c r="AA76" s="213"/>
      <c r="AB76" s="213"/>
      <c r="AC76" s="213"/>
      <c r="AD76" s="213"/>
      <c r="AE76" s="213"/>
      <c r="AF76" s="213"/>
      <c r="AG76" s="213" t="s">
        <v>301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38">
        <v>47</v>
      </c>
      <c r="B77" s="239" t="s">
        <v>448</v>
      </c>
      <c r="C77" s="257" t="s">
        <v>449</v>
      </c>
      <c r="D77" s="240" t="s">
        <v>295</v>
      </c>
      <c r="E77" s="241">
        <v>79.3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1">
        <v>0</v>
      </c>
      <c r="O77" s="241">
        <f>ROUND(E77*N77,2)</f>
        <v>0</v>
      </c>
      <c r="P77" s="241">
        <v>0</v>
      </c>
      <c r="Q77" s="241">
        <f>ROUND(E77*P77,2)</f>
        <v>0</v>
      </c>
      <c r="R77" s="243" t="s">
        <v>444</v>
      </c>
      <c r="S77" s="243" t="s">
        <v>297</v>
      </c>
      <c r="T77" s="244" t="s">
        <v>298</v>
      </c>
      <c r="U77" s="224">
        <v>0.98</v>
      </c>
      <c r="V77" s="224">
        <f>ROUND(E77*U77,2)</f>
        <v>77.709999999999994</v>
      </c>
      <c r="W77" s="224"/>
      <c r="X77" s="224" t="s">
        <v>299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301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5">
      <c r="A78" s="220"/>
      <c r="B78" s="221"/>
      <c r="C78" s="260" t="s">
        <v>450</v>
      </c>
      <c r="D78" s="253"/>
      <c r="E78" s="253"/>
      <c r="F78" s="253"/>
      <c r="G78" s="253"/>
      <c r="H78" s="224"/>
      <c r="I78" s="224"/>
      <c r="J78" s="224"/>
      <c r="K78" s="224"/>
      <c r="L78" s="224"/>
      <c r="M78" s="224"/>
      <c r="N78" s="223"/>
      <c r="O78" s="223"/>
      <c r="P78" s="223"/>
      <c r="Q78" s="223"/>
      <c r="R78" s="224"/>
      <c r="S78" s="224"/>
      <c r="T78" s="224"/>
      <c r="U78" s="224"/>
      <c r="V78" s="224"/>
      <c r="W78" s="224"/>
      <c r="X78" s="224"/>
      <c r="Y78" s="224"/>
      <c r="Z78" s="213"/>
      <c r="AA78" s="213"/>
      <c r="AB78" s="213"/>
      <c r="AC78" s="213"/>
      <c r="AD78" s="213"/>
      <c r="AE78" s="213"/>
      <c r="AF78" s="213"/>
      <c r="AG78" s="213" t="s">
        <v>322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45">
        <v>48</v>
      </c>
      <c r="B79" s="246" t="s">
        <v>451</v>
      </c>
      <c r="C79" s="259" t="s">
        <v>452</v>
      </c>
      <c r="D79" s="247" t="s">
        <v>295</v>
      </c>
      <c r="E79" s="248">
        <v>79.3</v>
      </c>
      <c r="F79" s="249"/>
      <c r="G79" s="250">
        <f>ROUND(E79*F79,2)</f>
        <v>0</v>
      </c>
      <c r="H79" s="249"/>
      <c r="I79" s="250">
        <f>ROUND(E79*H79,2)</f>
        <v>0</v>
      </c>
      <c r="J79" s="249"/>
      <c r="K79" s="250">
        <f>ROUND(E79*J79,2)</f>
        <v>0</v>
      </c>
      <c r="L79" s="250">
        <v>21</v>
      </c>
      <c r="M79" s="250">
        <f>G79*(1+L79/100)</f>
        <v>0</v>
      </c>
      <c r="N79" s="248">
        <v>4.0000000000000003E-5</v>
      </c>
      <c r="O79" s="248">
        <f>ROUND(E79*N79,2)</f>
        <v>0</v>
      </c>
      <c r="P79" s="248">
        <v>0</v>
      </c>
      <c r="Q79" s="248">
        <f>ROUND(E79*P79,2)</f>
        <v>0</v>
      </c>
      <c r="R79" s="250" t="s">
        <v>444</v>
      </c>
      <c r="S79" s="250" t="s">
        <v>297</v>
      </c>
      <c r="T79" s="251" t="s">
        <v>298</v>
      </c>
      <c r="U79" s="224">
        <v>7.0000000000000007E-2</v>
      </c>
      <c r="V79" s="224">
        <f>ROUND(E79*U79,2)</f>
        <v>5.55</v>
      </c>
      <c r="W79" s="224"/>
      <c r="X79" s="224" t="s">
        <v>299</v>
      </c>
      <c r="Y79" s="224" t="s">
        <v>300</v>
      </c>
      <c r="Z79" s="213"/>
      <c r="AA79" s="213"/>
      <c r="AB79" s="213"/>
      <c r="AC79" s="213"/>
      <c r="AD79" s="213"/>
      <c r="AE79" s="213"/>
      <c r="AF79" s="213"/>
      <c r="AG79" s="213" t="s">
        <v>301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45">
        <v>49</v>
      </c>
      <c r="B80" s="246" t="s">
        <v>453</v>
      </c>
      <c r="C80" s="259" t="s">
        <v>454</v>
      </c>
      <c r="D80" s="247" t="s">
        <v>295</v>
      </c>
      <c r="E80" s="248">
        <v>91.65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0</v>
      </c>
      <c r="O80" s="248">
        <f>ROUND(E80*N80,2)</f>
        <v>0</v>
      </c>
      <c r="P80" s="248">
        <v>0</v>
      </c>
      <c r="Q80" s="248">
        <f>ROUND(E80*P80,2)</f>
        <v>0</v>
      </c>
      <c r="R80" s="250"/>
      <c r="S80" s="250" t="s">
        <v>354</v>
      </c>
      <c r="T80" s="251" t="s">
        <v>355</v>
      </c>
      <c r="U80" s="224">
        <v>0</v>
      </c>
      <c r="V80" s="224">
        <f>ROUND(E80*U80,2)</f>
        <v>0</v>
      </c>
      <c r="W80" s="224"/>
      <c r="X80" s="224" t="s">
        <v>299</v>
      </c>
      <c r="Y80" s="224" t="s">
        <v>300</v>
      </c>
      <c r="Z80" s="213"/>
      <c r="AA80" s="213"/>
      <c r="AB80" s="213"/>
      <c r="AC80" s="213"/>
      <c r="AD80" s="213"/>
      <c r="AE80" s="213"/>
      <c r="AF80" s="213"/>
      <c r="AG80" s="213" t="s">
        <v>301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38">
        <v>50</v>
      </c>
      <c r="B81" s="239" t="s">
        <v>456</v>
      </c>
      <c r="C81" s="257" t="s">
        <v>457</v>
      </c>
      <c r="D81" s="240" t="s">
        <v>419</v>
      </c>
      <c r="E81" s="241">
        <v>0.65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0</v>
      </c>
      <c r="O81" s="241">
        <f>ROUND(E81*N81,2)</f>
        <v>0</v>
      </c>
      <c r="P81" s="241">
        <v>0</v>
      </c>
      <c r="Q81" s="241">
        <f>ROUND(E81*P81,2)</f>
        <v>0</v>
      </c>
      <c r="R81" s="243"/>
      <c r="S81" s="243" t="s">
        <v>354</v>
      </c>
      <c r="T81" s="244" t="s">
        <v>355</v>
      </c>
      <c r="U81" s="224">
        <v>0</v>
      </c>
      <c r="V81" s="224">
        <f>ROUND(E81*U81,2)</f>
        <v>0</v>
      </c>
      <c r="W81" s="224"/>
      <c r="X81" s="224" t="s">
        <v>299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301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20">
        <v>51</v>
      </c>
      <c r="B82" s="221" t="s">
        <v>458</v>
      </c>
      <c r="C82" s="262" t="s">
        <v>459</v>
      </c>
      <c r="D82" s="222" t="s">
        <v>0</v>
      </c>
      <c r="E82" s="254"/>
      <c r="F82" s="225"/>
      <c r="G82" s="224">
        <f>ROUND(E82*F82,2)</f>
        <v>0</v>
      </c>
      <c r="H82" s="225"/>
      <c r="I82" s="224">
        <f>ROUND(E82*H82,2)</f>
        <v>0</v>
      </c>
      <c r="J82" s="225"/>
      <c r="K82" s="224">
        <f>ROUND(E82*J82,2)</f>
        <v>0</v>
      </c>
      <c r="L82" s="224">
        <v>21</v>
      </c>
      <c r="M82" s="224">
        <f>G82*(1+L82/100)</f>
        <v>0</v>
      </c>
      <c r="N82" s="223">
        <v>0</v>
      </c>
      <c r="O82" s="223">
        <f>ROUND(E82*N82,2)</f>
        <v>0</v>
      </c>
      <c r="P82" s="223">
        <v>0</v>
      </c>
      <c r="Q82" s="223">
        <f>ROUND(E82*P82,2)</f>
        <v>0</v>
      </c>
      <c r="R82" s="224" t="s">
        <v>444</v>
      </c>
      <c r="S82" s="224" t="s">
        <v>297</v>
      </c>
      <c r="T82" s="224" t="s">
        <v>298</v>
      </c>
      <c r="U82" s="224">
        <v>0</v>
      </c>
      <c r="V82" s="224">
        <f>ROUND(E82*U82,2)</f>
        <v>0</v>
      </c>
      <c r="W82" s="224"/>
      <c r="X82" s="224" t="s">
        <v>382</v>
      </c>
      <c r="Y82" s="224" t="s">
        <v>300</v>
      </c>
      <c r="Z82" s="213"/>
      <c r="AA82" s="213"/>
      <c r="AB82" s="213"/>
      <c r="AC82" s="213"/>
      <c r="AD82" s="213"/>
      <c r="AE82" s="213"/>
      <c r="AF82" s="213"/>
      <c r="AG82" s="213" t="s">
        <v>383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 x14ac:dyDescent="0.25">
      <c r="A83" s="220"/>
      <c r="B83" s="221"/>
      <c r="C83" s="263" t="s">
        <v>406</v>
      </c>
      <c r="D83" s="255"/>
      <c r="E83" s="255"/>
      <c r="F83" s="255"/>
      <c r="G83" s="255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322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x14ac:dyDescent="0.25">
      <c r="A84" s="231" t="s">
        <v>291</v>
      </c>
      <c r="B84" s="232" t="s">
        <v>248</v>
      </c>
      <c r="C84" s="256" t="s">
        <v>249</v>
      </c>
      <c r="D84" s="233"/>
      <c r="E84" s="234"/>
      <c r="F84" s="235"/>
      <c r="G84" s="235">
        <f>SUMIF(AG85:AG89,"&lt;&gt;NOR",G85:G89)</f>
        <v>0</v>
      </c>
      <c r="H84" s="235"/>
      <c r="I84" s="235">
        <f>SUM(I85:I89)</f>
        <v>0</v>
      </c>
      <c r="J84" s="235"/>
      <c r="K84" s="235">
        <f>SUM(K85:K89)</f>
        <v>0</v>
      </c>
      <c r="L84" s="235"/>
      <c r="M84" s="235">
        <f>SUM(M85:M89)</f>
        <v>0</v>
      </c>
      <c r="N84" s="234"/>
      <c r="O84" s="234">
        <f>SUM(O85:O89)</f>
        <v>0.55000000000000004</v>
      </c>
      <c r="P84" s="234"/>
      <c r="Q84" s="234">
        <f>SUM(Q85:Q89)</f>
        <v>0</v>
      </c>
      <c r="R84" s="235"/>
      <c r="S84" s="235"/>
      <c r="T84" s="236"/>
      <c r="U84" s="230"/>
      <c r="V84" s="230">
        <f>SUM(V85:V89)</f>
        <v>102.41</v>
      </c>
      <c r="W84" s="230"/>
      <c r="X84" s="230"/>
      <c r="Y84" s="230"/>
      <c r="AG84" t="s">
        <v>292</v>
      </c>
    </row>
    <row r="85" spans="1:60" outlineLevel="1" x14ac:dyDescent="0.25">
      <c r="A85" s="245">
        <v>52</v>
      </c>
      <c r="B85" s="246" t="s">
        <v>481</v>
      </c>
      <c r="C85" s="259" t="s">
        <v>482</v>
      </c>
      <c r="D85" s="247" t="s">
        <v>295</v>
      </c>
      <c r="E85" s="248">
        <v>101.4</v>
      </c>
      <c r="F85" s="249"/>
      <c r="G85" s="250">
        <f>ROUND(E85*F85,2)</f>
        <v>0</v>
      </c>
      <c r="H85" s="249"/>
      <c r="I85" s="250">
        <f>ROUND(E85*H85,2)</f>
        <v>0</v>
      </c>
      <c r="J85" s="249"/>
      <c r="K85" s="250">
        <f>ROUND(E85*J85,2)</f>
        <v>0</v>
      </c>
      <c r="L85" s="250">
        <v>21</v>
      </c>
      <c r="M85" s="250">
        <f>G85*(1+L85/100)</f>
        <v>0</v>
      </c>
      <c r="N85" s="248">
        <v>2.1000000000000001E-4</v>
      </c>
      <c r="O85" s="248">
        <f>ROUND(E85*N85,2)</f>
        <v>0.02</v>
      </c>
      <c r="P85" s="248">
        <v>0</v>
      </c>
      <c r="Q85" s="248">
        <f>ROUND(E85*P85,2)</f>
        <v>0</v>
      </c>
      <c r="R85" s="250" t="s">
        <v>444</v>
      </c>
      <c r="S85" s="250" t="s">
        <v>297</v>
      </c>
      <c r="T85" s="251" t="s">
        <v>298</v>
      </c>
      <c r="U85" s="224">
        <v>0.05</v>
      </c>
      <c r="V85" s="224">
        <f>ROUND(E85*U85,2)</f>
        <v>5.07</v>
      </c>
      <c r="W85" s="224"/>
      <c r="X85" s="224" t="s">
        <v>299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301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ht="20.399999999999999" outlineLevel="1" x14ac:dyDescent="0.25">
      <c r="A86" s="245">
        <v>53</v>
      </c>
      <c r="B86" s="246" t="s">
        <v>487</v>
      </c>
      <c r="C86" s="259" t="s">
        <v>488</v>
      </c>
      <c r="D86" s="247" t="s">
        <v>295</v>
      </c>
      <c r="E86" s="248">
        <v>101.4</v>
      </c>
      <c r="F86" s="249"/>
      <c r="G86" s="250">
        <f>ROUND(E86*F86,2)</f>
        <v>0</v>
      </c>
      <c r="H86" s="249"/>
      <c r="I86" s="250">
        <f>ROUND(E86*H86,2)</f>
        <v>0</v>
      </c>
      <c r="J86" s="249"/>
      <c r="K86" s="250">
        <f>ROUND(E86*J86,2)</f>
        <v>0</v>
      </c>
      <c r="L86" s="250">
        <v>21</v>
      </c>
      <c r="M86" s="250">
        <f>G86*(1+L86/100)</f>
        <v>0</v>
      </c>
      <c r="N86" s="248">
        <v>5.2399999999999999E-3</v>
      </c>
      <c r="O86" s="248">
        <f>ROUND(E86*N86,2)</f>
        <v>0.53</v>
      </c>
      <c r="P86" s="248">
        <v>0</v>
      </c>
      <c r="Q86" s="248">
        <f>ROUND(E86*P86,2)</f>
        <v>0</v>
      </c>
      <c r="R86" s="250" t="s">
        <v>444</v>
      </c>
      <c r="S86" s="250" t="s">
        <v>297</v>
      </c>
      <c r="T86" s="251" t="s">
        <v>298</v>
      </c>
      <c r="U86" s="224">
        <v>0.96</v>
      </c>
      <c r="V86" s="224">
        <f>ROUND(E86*U86,2)</f>
        <v>97.34</v>
      </c>
      <c r="W86" s="224"/>
      <c r="X86" s="224" t="s">
        <v>299</v>
      </c>
      <c r="Y86" s="224" t="s">
        <v>300</v>
      </c>
      <c r="Z86" s="213"/>
      <c r="AA86" s="213"/>
      <c r="AB86" s="213"/>
      <c r="AC86" s="213"/>
      <c r="AD86" s="213"/>
      <c r="AE86" s="213"/>
      <c r="AF86" s="213"/>
      <c r="AG86" s="213" t="s">
        <v>301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45">
        <v>54</v>
      </c>
      <c r="B87" s="246" t="s">
        <v>489</v>
      </c>
      <c r="C87" s="259" t="s">
        <v>490</v>
      </c>
      <c r="D87" s="247" t="s">
        <v>295</v>
      </c>
      <c r="E87" s="248">
        <v>116.35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0</v>
      </c>
      <c r="O87" s="248">
        <f>ROUND(E87*N87,2)</f>
        <v>0</v>
      </c>
      <c r="P87" s="248">
        <v>0</v>
      </c>
      <c r="Q87" s="248">
        <f>ROUND(E87*P87,2)</f>
        <v>0</v>
      </c>
      <c r="R87" s="250"/>
      <c r="S87" s="250" t="s">
        <v>354</v>
      </c>
      <c r="T87" s="251" t="s">
        <v>355</v>
      </c>
      <c r="U87" s="224">
        <v>0</v>
      </c>
      <c r="V87" s="224">
        <f>ROUND(E87*U87,2)</f>
        <v>0</v>
      </c>
      <c r="W87" s="224"/>
      <c r="X87" s="224" t="s">
        <v>299</v>
      </c>
      <c r="Y87" s="224" t="s">
        <v>300</v>
      </c>
      <c r="Z87" s="213"/>
      <c r="AA87" s="213"/>
      <c r="AB87" s="213"/>
      <c r="AC87" s="213"/>
      <c r="AD87" s="213"/>
      <c r="AE87" s="213"/>
      <c r="AF87" s="213"/>
      <c r="AG87" s="213" t="s">
        <v>301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38">
        <v>55</v>
      </c>
      <c r="B88" s="239" t="s">
        <v>493</v>
      </c>
      <c r="C88" s="257" t="s">
        <v>494</v>
      </c>
      <c r="D88" s="240" t="s">
        <v>419</v>
      </c>
      <c r="E88" s="241">
        <v>0.65</v>
      </c>
      <c r="F88" s="242"/>
      <c r="G88" s="243">
        <f>ROUND(E88*F88,2)</f>
        <v>0</v>
      </c>
      <c r="H88" s="242"/>
      <c r="I88" s="243">
        <f>ROUND(E88*H88,2)</f>
        <v>0</v>
      </c>
      <c r="J88" s="242"/>
      <c r="K88" s="243">
        <f>ROUND(E88*J88,2)</f>
        <v>0</v>
      </c>
      <c r="L88" s="243">
        <v>21</v>
      </c>
      <c r="M88" s="243">
        <f>G88*(1+L88/100)</f>
        <v>0</v>
      </c>
      <c r="N88" s="241">
        <v>0</v>
      </c>
      <c r="O88" s="241">
        <f>ROUND(E88*N88,2)</f>
        <v>0</v>
      </c>
      <c r="P88" s="241">
        <v>0</v>
      </c>
      <c r="Q88" s="241">
        <f>ROUND(E88*P88,2)</f>
        <v>0</v>
      </c>
      <c r="R88" s="243"/>
      <c r="S88" s="243" t="s">
        <v>354</v>
      </c>
      <c r="T88" s="244" t="s">
        <v>355</v>
      </c>
      <c r="U88" s="224">
        <v>0</v>
      </c>
      <c r="V88" s="224">
        <f>ROUND(E88*U88,2)</f>
        <v>0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301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20">
        <v>56</v>
      </c>
      <c r="B89" s="221" t="s">
        <v>495</v>
      </c>
      <c r="C89" s="262" t="s">
        <v>496</v>
      </c>
      <c r="D89" s="222" t="s">
        <v>0</v>
      </c>
      <c r="E89" s="254"/>
      <c r="F89" s="225"/>
      <c r="G89" s="224">
        <f>ROUND(E89*F89,2)</f>
        <v>0</v>
      </c>
      <c r="H89" s="225"/>
      <c r="I89" s="224">
        <f>ROUND(E89*H89,2)</f>
        <v>0</v>
      </c>
      <c r="J89" s="225"/>
      <c r="K89" s="224">
        <f>ROUND(E89*J89,2)</f>
        <v>0</v>
      </c>
      <c r="L89" s="224">
        <v>21</v>
      </c>
      <c r="M89" s="224">
        <f>G89*(1+L89/100)</f>
        <v>0</v>
      </c>
      <c r="N89" s="223">
        <v>0</v>
      </c>
      <c r="O89" s="223">
        <f>ROUND(E89*N89,2)</f>
        <v>0</v>
      </c>
      <c r="P89" s="223">
        <v>0</v>
      </c>
      <c r="Q89" s="223">
        <f>ROUND(E89*P89,2)</f>
        <v>0</v>
      </c>
      <c r="R89" s="224" t="s">
        <v>444</v>
      </c>
      <c r="S89" s="224" t="s">
        <v>297</v>
      </c>
      <c r="T89" s="224" t="s">
        <v>298</v>
      </c>
      <c r="U89" s="224">
        <v>0</v>
      </c>
      <c r="V89" s="224">
        <f>ROUND(E89*U89,2)</f>
        <v>0</v>
      </c>
      <c r="W89" s="224"/>
      <c r="X89" s="224" t="s">
        <v>382</v>
      </c>
      <c r="Y89" s="224" t="s">
        <v>300</v>
      </c>
      <c r="Z89" s="213"/>
      <c r="AA89" s="213"/>
      <c r="AB89" s="213"/>
      <c r="AC89" s="213"/>
      <c r="AD89" s="213"/>
      <c r="AE89" s="213"/>
      <c r="AF89" s="213"/>
      <c r="AG89" s="213" t="s">
        <v>383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x14ac:dyDescent="0.25">
      <c r="A90" s="231" t="s">
        <v>291</v>
      </c>
      <c r="B90" s="232" t="s">
        <v>250</v>
      </c>
      <c r="C90" s="256" t="s">
        <v>251</v>
      </c>
      <c r="D90" s="233"/>
      <c r="E90" s="234"/>
      <c r="F90" s="235"/>
      <c r="G90" s="235">
        <f>SUMIF(AG91:AG92,"&lt;&gt;NOR",G91:G92)</f>
        <v>0</v>
      </c>
      <c r="H90" s="235"/>
      <c r="I90" s="235">
        <f>SUM(I91:I92)</f>
        <v>0</v>
      </c>
      <c r="J90" s="235"/>
      <c r="K90" s="235">
        <f>SUM(K91:K92)</f>
        <v>0</v>
      </c>
      <c r="L90" s="235"/>
      <c r="M90" s="235">
        <f>SUM(M91:M92)</f>
        <v>0</v>
      </c>
      <c r="N90" s="234"/>
      <c r="O90" s="234">
        <f>SUM(O91:O92)</f>
        <v>0.1</v>
      </c>
      <c r="P90" s="234"/>
      <c r="Q90" s="234">
        <f>SUM(Q91:Q92)</f>
        <v>0</v>
      </c>
      <c r="R90" s="235"/>
      <c r="S90" s="235"/>
      <c r="T90" s="236"/>
      <c r="U90" s="230"/>
      <c r="V90" s="230">
        <f>SUM(V91:V92)</f>
        <v>34.56</v>
      </c>
      <c r="W90" s="230"/>
      <c r="X90" s="230"/>
      <c r="Y90" s="230"/>
      <c r="AG90" t="s">
        <v>292</v>
      </c>
    </row>
    <row r="91" spans="1:60" outlineLevel="1" x14ac:dyDescent="0.25">
      <c r="A91" s="245">
        <v>57</v>
      </c>
      <c r="B91" s="246" t="s">
        <v>497</v>
      </c>
      <c r="C91" s="259" t="s">
        <v>498</v>
      </c>
      <c r="D91" s="247" t="s">
        <v>295</v>
      </c>
      <c r="E91" s="248">
        <v>261.95</v>
      </c>
      <c r="F91" s="249"/>
      <c r="G91" s="250">
        <f>ROUND(E91*F91,2)</f>
        <v>0</v>
      </c>
      <c r="H91" s="249"/>
      <c r="I91" s="250">
        <f>ROUND(E91*H91,2)</f>
        <v>0</v>
      </c>
      <c r="J91" s="249"/>
      <c r="K91" s="250">
        <f>ROUND(E91*J91,2)</f>
        <v>0</v>
      </c>
      <c r="L91" s="250">
        <v>21</v>
      </c>
      <c r="M91" s="250">
        <f>G91*(1+L91/100)</f>
        <v>0</v>
      </c>
      <c r="N91" s="248">
        <v>6.9999999999999994E-5</v>
      </c>
      <c r="O91" s="248">
        <f>ROUND(E91*N91,2)</f>
        <v>0.02</v>
      </c>
      <c r="P91" s="248">
        <v>0</v>
      </c>
      <c r="Q91" s="248">
        <f>ROUND(E91*P91,2)</f>
        <v>0</v>
      </c>
      <c r="R91" s="250" t="s">
        <v>499</v>
      </c>
      <c r="S91" s="250" t="s">
        <v>297</v>
      </c>
      <c r="T91" s="251" t="s">
        <v>298</v>
      </c>
      <c r="U91" s="224">
        <v>0.03</v>
      </c>
      <c r="V91" s="224">
        <f>ROUND(E91*U91,2)</f>
        <v>7.86</v>
      </c>
      <c r="W91" s="224"/>
      <c r="X91" s="224" t="s">
        <v>299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301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5">
      <c r="A92" s="238">
        <v>58</v>
      </c>
      <c r="B92" s="239" t="s">
        <v>501</v>
      </c>
      <c r="C92" s="257" t="s">
        <v>502</v>
      </c>
      <c r="D92" s="240" t="s">
        <v>295</v>
      </c>
      <c r="E92" s="241">
        <v>261.95</v>
      </c>
      <c r="F92" s="242"/>
      <c r="G92" s="243">
        <f>ROUND(E92*F92,2)</f>
        <v>0</v>
      </c>
      <c r="H92" s="242"/>
      <c r="I92" s="243">
        <f>ROUND(E92*H92,2)</f>
        <v>0</v>
      </c>
      <c r="J92" s="242"/>
      <c r="K92" s="243">
        <f>ROUND(E92*J92,2)</f>
        <v>0</v>
      </c>
      <c r="L92" s="243">
        <v>21</v>
      </c>
      <c r="M92" s="243">
        <f>G92*(1+L92/100)</f>
        <v>0</v>
      </c>
      <c r="N92" s="241">
        <v>2.9E-4</v>
      </c>
      <c r="O92" s="241">
        <f>ROUND(E92*N92,2)</f>
        <v>0.08</v>
      </c>
      <c r="P92" s="241">
        <v>0</v>
      </c>
      <c r="Q92" s="241">
        <f>ROUND(E92*P92,2)</f>
        <v>0</v>
      </c>
      <c r="R92" s="243" t="s">
        <v>499</v>
      </c>
      <c r="S92" s="243" t="s">
        <v>297</v>
      </c>
      <c r="T92" s="244" t="s">
        <v>298</v>
      </c>
      <c r="U92" s="224">
        <v>0.10191</v>
      </c>
      <c r="V92" s="224">
        <f>ROUND(E92*U92,2)</f>
        <v>26.7</v>
      </c>
      <c r="W92" s="224"/>
      <c r="X92" s="224" t="s">
        <v>299</v>
      </c>
      <c r="Y92" s="224" t="s">
        <v>300</v>
      </c>
      <c r="Z92" s="213"/>
      <c r="AA92" s="213"/>
      <c r="AB92" s="213"/>
      <c r="AC92" s="213"/>
      <c r="AD92" s="213"/>
      <c r="AE92" s="213"/>
      <c r="AF92" s="213"/>
      <c r="AG92" s="213" t="s">
        <v>301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x14ac:dyDescent="0.25">
      <c r="A93" s="3"/>
      <c r="B93" s="4"/>
      <c r="C93" s="264"/>
      <c r="D93" s="6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AE93">
        <v>12</v>
      </c>
      <c r="AF93">
        <v>21</v>
      </c>
      <c r="AG93" t="s">
        <v>277</v>
      </c>
    </row>
    <row r="94" spans="1:60" x14ac:dyDescent="0.25">
      <c r="A94" s="216"/>
      <c r="B94" s="217" t="s">
        <v>29</v>
      </c>
      <c r="C94" s="265"/>
      <c r="D94" s="218"/>
      <c r="E94" s="219"/>
      <c r="F94" s="219"/>
      <c r="G94" s="237">
        <f>G8+G26+G30+G35+G37+G45+G52+G54+G57+G61+G68+G74+G84+G90</f>
        <v>0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AE94">
        <f>SUMIF(L7:L92,AE93,G7:G92)</f>
        <v>0</v>
      </c>
      <c r="AF94">
        <f>SUMIF(L7:L92,AF93,G7:G92)</f>
        <v>0</v>
      </c>
      <c r="AG94" t="s">
        <v>503</v>
      </c>
    </row>
    <row r="95" spans="1:60" x14ac:dyDescent="0.25">
      <c r="C95" s="266"/>
      <c r="D95" s="10"/>
      <c r="AG95" t="s">
        <v>504</v>
      </c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os0mESaGUDw9UkOb2/iIg4tXEc2unlfEO1WRTJHF8aijzy8d/j0rNxNAF+BCzpPC2z7FoxsVZ7VQwSf/+sEgLQ==" saltValue="0dtHQgnLxeJmsuQ/zHRLyA==" spinCount="100000" sheet="1" formatRows="0"/>
  <mergeCells count="17">
    <mergeCell ref="C60:G60"/>
    <mergeCell ref="C67:G67"/>
    <mergeCell ref="C73:G73"/>
    <mergeCell ref="C78:G78"/>
    <mergeCell ref="C83:G83"/>
    <mergeCell ref="C22:G22"/>
    <mergeCell ref="C28:G28"/>
    <mergeCell ref="C32:G32"/>
    <mergeCell ref="C47:G47"/>
    <mergeCell ref="C49:G49"/>
    <mergeCell ref="C56:G56"/>
    <mergeCell ref="A1:G1"/>
    <mergeCell ref="C2:G2"/>
    <mergeCell ref="C3:G3"/>
    <mergeCell ref="C4:G4"/>
    <mergeCell ref="C18:G18"/>
    <mergeCell ref="C20:G2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7169F-9009-4FE0-83AE-C8B7A61531D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57</v>
      </c>
      <c r="C4" s="205" t="s">
        <v>58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262</v>
      </c>
      <c r="C8" s="256" t="s">
        <v>27</v>
      </c>
      <c r="D8" s="233"/>
      <c r="E8" s="234"/>
      <c r="F8" s="235"/>
      <c r="G8" s="235">
        <f>SUMIF(AG9:AG13,"&lt;&gt;NOR",G9:G13)</f>
        <v>0</v>
      </c>
      <c r="H8" s="235"/>
      <c r="I8" s="235">
        <f>SUM(I9:I13)</f>
        <v>0</v>
      </c>
      <c r="J8" s="235"/>
      <c r="K8" s="235">
        <f>SUM(K9:K13)</f>
        <v>0</v>
      </c>
      <c r="L8" s="235"/>
      <c r="M8" s="235">
        <f>SUM(M9:M13)</f>
        <v>0</v>
      </c>
      <c r="N8" s="234"/>
      <c r="O8" s="234">
        <f>SUM(O9:O13)</f>
        <v>0</v>
      </c>
      <c r="P8" s="234"/>
      <c r="Q8" s="234">
        <f>SUM(Q9:Q13)</f>
        <v>0</v>
      </c>
      <c r="R8" s="235"/>
      <c r="S8" s="235"/>
      <c r="T8" s="236"/>
      <c r="U8" s="230"/>
      <c r="V8" s="230">
        <f>SUM(V9:V13)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923</v>
      </c>
      <c r="C9" s="259" t="s">
        <v>924</v>
      </c>
      <c r="D9" s="247" t="s">
        <v>925</v>
      </c>
      <c r="E9" s="248">
        <v>0.35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297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926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927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928</v>
      </c>
      <c r="C10" s="259" t="s">
        <v>929</v>
      </c>
      <c r="D10" s="247" t="s">
        <v>925</v>
      </c>
      <c r="E10" s="248">
        <v>0.35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297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926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927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930</v>
      </c>
      <c r="C11" s="259" t="s">
        <v>931</v>
      </c>
      <c r="D11" s="247" t="s">
        <v>925</v>
      </c>
      <c r="E11" s="248">
        <v>0.35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297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926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927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932</v>
      </c>
      <c r="C12" s="259" t="s">
        <v>933</v>
      </c>
      <c r="D12" s="247" t="s">
        <v>925</v>
      </c>
      <c r="E12" s="248">
        <v>0.35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297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926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927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179</v>
      </c>
      <c r="C13" s="259" t="s">
        <v>934</v>
      </c>
      <c r="D13" s="247" t="s">
        <v>419</v>
      </c>
      <c r="E13" s="248">
        <v>0.35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926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927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x14ac:dyDescent="0.25">
      <c r="A14" s="231" t="s">
        <v>291</v>
      </c>
      <c r="B14" s="232" t="s">
        <v>263</v>
      </c>
      <c r="C14" s="256" t="s">
        <v>28</v>
      </c>
      <c r="D14" s="233"/>
      <c r="E14" s="234"/>
      <c r="F14" s="235"/>
      <c r="G14" s="235">
        <f>SUMIF(AG15:AG21,"&lt;&gt;NOR",G15:G21)</f>
        <v>0</v>
      </c>
      <c r="H14" s="235"/>
      <c r="I14" s="235">
        <f>SUM(I15:I21)</f>
        <v>0</v>
      </c>
      <c r="J14" s="235"/>
      <c r="K14" s="235">
        <f>SUM(K15:K21)</f>
        <v>0</v>
      </c>
      <c r="L14" s="235"/>
      <c r="M14" s="235">
        <f>SUM(M15:M21)</f>
        <v>0</v>
      </c>
      <c r="N14" s="234"/>
      <c r="O14" s="234">
        <f>SUM(O15:O21)</f>
        <v>0</v>
      </c>
      <c r="P14" s="234"/>
      <c r="Q14" s="234">
        <f>SUM(Q15:Q21)</f>
        <v>0</v>
      </c>
      <c r="R14" s="235"/>
      <c r="S14" s="235"/>
      <c r="T14" s="236"/>
      <c r="U14" s="230"/>
      <c r="V14" s="230">
        <f>SUM(V15:V21)</f>
        <v>0</v>
      </c>
      <c r="W14" s="230"/>
      <c r="X14" s="230"/>
      <c r="Y14" s="230"/>
      <c r="AG14" t="s">
        <v>292</v>
      </c>
    </row>
    <row r="15" spans="1:60" outlineLevel="1" x14ac:dyDescent="0.25">
      <c r="A15" s="245">
        <v>6</v>
      </c>
      <c r="B15" s="246" t="s">
        <v>935</v>
      </c>
      <c r="C15" s="259" t="s">
        <v>936</v>
      </c>
      <c r="D15" s="247" t="s">
        <v>925</v>
      </c>
      <c r="E15" s="248">
        <v>0.35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297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926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927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7</v>
      </c>
      <c r="B16" s="246" t="s">
        <v>937</v>
      </c>
      <c r="C16" s="259" t="s">
        <v>938</v>
      </c>
      <c r="D16" s="247" t="s">
        <v>925</v>
      </c>
      <c r="E16" s="248">
        <v>0.35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297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926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927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8</v>
      </c>
      <c r="B17" s="246" t="s">
        <v>939</v>
      </c>
      <c r="C17" s="259" t="s">
        <v>940</v>
      </c>
      <c r="D17" s="247" t="s">
        <v>925</v>
      </c>
      <c r="E17" s="248">
        <v>0.35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297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926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927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9</v>
      </c>
      <c r="B18" s="246" t="s">
        <v>941</v>
      </c>
      <c r="C18" s="259" t="s">
        <v>942</v>
      </c>
      <c r="D18" s="247" t="s">
        <v>925</v>
      </c>
      <c r="E18" s="248">
        <v>0.35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297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926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927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10</v>
      </c>
      <c r="B19" s="246" t="s">
        <v>943</v>
      </c>
      <c r="C19" s="259" t="s">
        <v>944</v>
      </c>
      <c r="D19" s="247" t="s">
        <v>925</v>
      </c>
      <c r="E19" s="248">
        <v>0.35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297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926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927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11</v>
      </c>
      <c r="B20" s="246" t="s">
        <v>945</v>
      </c>
      <c r="C20" s="259" t="s">
        <v>946</v>
      </c>
      <c r="D20" s="247" t="s">
        <v>925</v>
      </c>
      <c r="E20" s="248">
        <v>0.35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297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926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927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8">
        <v>12</v>
      </c>
      <c r="B21" s="239" t="s">
        <v>212</v>
      </c>
      <c r="C21" s="257" t="s">
        <v>947</v>
      </c>
      <c r="D21" s="240" t="s">
        <v>419</v>
      </c>
      <c r="E21" s="241">
        <v>0.35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354</v>
      </c>
      <c r="T21" s="244" t="s">
        <v>355</v>
      </c>
      <c r="U21" s="224">
        <v>0</v>
      </c>
      <c r="V21" s="224">
        <f>ROUND(E21*U21,2)</f>
        <v>0</v>
      </c>
      <c r="W21" s="224"/>
      <c r="X21" s="224" t="s">
        <v>926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927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x14ac:dyDescent="0.25">
      <c r="A22" s="3"/>
      <c r="B22" s="4"/>
      <c r="C22" s="264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E22">
        <v>12</v>
      </c>
      <c r="AF22">
        <v>21</v>
      </c>
      <c r="AG22" t="s">
        <v>277</v>
      </c>
    </row>
    <row r="23" spans="1:60" x14ac:dyDescent="0.25">
      <c r="A23" s="216"/>
      <c r="B23" s="217" t="s">
        <v>29</v>
      </c>
      <c r="C23" s="265"/>
      <c r="D23" s="218"/>
      <c r="E23" s="219"/>
      <c r="F23" s="219"/>
      <c r="G23" s="237">
        <f>G8+G14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AE23">
        <f>SUMIF(L7:L21,AE22,G7:G21)</f>
        <v>0</v>
      </c>
      <c r="AF23">
        <f>SUMIF(L7:L21,AF22,G7:G21)</f>
        <v>0</v>
      </c>
      <c r="AG23" t="s">
        <v>503</v>
      </c>
    </row>
    <row r="24" spans="1:60" x14ac:dyDescent="0.25">
      <c r="C24" s="266"/>
      <c r="D24" s="10"/>
      <c r="AG24" t="s">
        <v>504</v>
      </c>
    </row>
    <row r="25" spans="1:60" x14ac:dyDescent="0.25">
      <c r="D25" s="10"/>
    </row>
    <row r="26" spans="1:60" x14ac:dyDescent="0.25">
      <c r="D26" s="10"/>
    </row>
    <row r="27" spans="1:60" x14ac:dyDescent="0.25">
      <c r="D27" s="10"/>
    </row>
    <row r="28" spans="1:60" x14ac:dyDescent="0.25">
      <c r="D28" s="10"/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bHM1pAhXtL5ksfesKhox82PmpLMOZD2sO8WwBXBXfYs6KXZZsOSNVhBtPsX1hv4L82ughCRZRIvmxv49mtXAGg==" saltValue="nk20Yc/QDLEh7139mzM+h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C3ED8-929D-4C67-9407-DDD168FBCD0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59</v>
      </c>
      <c r="C4" s="205" t="s">
        <v>60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262</v>
      </c>
      <c r="C8" s="256" t="s">
        <v>27</v>
      </c>
      <c r="D8" s="233"/>
      <c r="E8" s="234"/>
      <c r="F8" s="235"/>
      <c r="G8" s="235">
        <f>SUMIF(AG9:AG13,"&lt;&gt;NOR",G9:G13)</f>
        <v>0</v>
      </c>
      <c r="H8" s="235"/>
      <c r="I8" s="235">
        <f>SUM(I9:I13)</f>
        <v>0</v>
      </c>
      <c r="J8" s="235"/>
      <c r="K8" s="235">
        <f>SUM(K9:K13)</f>
        <v>0</v>
      </c>
      <c r="L8" s="235"/>
      <c r="M8" s="235">
        <f>SUM(M9:M13)</f>
        <v>0</v>
      </c>
      <c r="N8" s="234"/>
      <c r="O8" s="234">
        <f>SUM(O9:O13)</f>
        <v>0</v>
      </c>
      <c r="P8" s="234"/>
      <c r="Q8" s="234">
        <f>SUM(Q9:Q13)</f>
        <v>0</v>
      </c>
      <c r="R8" s="235"/>
      <c r="S8" s="235"/>
      <c r="T8" s="236"/>
      <c r="U8" s="230"/>
      <c r="V8" s="230">
        <f>SUM(V9:V13)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923</v>
      </c>
      <c r="C9" s="259" t="s">
        <v>924</v>
      </c>
      <c r="D9" s="247" t="s">
        <v>925</v>
      </c>
      <c r="E9" s="248">
        <v>0.65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297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926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927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928</v>
      </c>
      <c r="C10" s="259" t="s">
        <v>929</v>
      </c>
      <c r="D10" s="247" t="s">
        <v>925</v>
      </c>
      <c r="E10" s="248">
        <v>0.65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297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926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927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930</v>
      </c>
      <c r="C11" s="259" t="s">
        <v>931</v>
      </c>
      <c r="D11" s="247" t="s">
        <v>925</v>
      </c>
      <c r="E11" s="248">
        <v>0.65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297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926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927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932</v>
      </c>
      <c r="C12" s="259" t="s">
        <v>933</v>
      </c>
      <c r="D12" s="247" t="s">
        <v>925</v>
      </c>
      <c r="E12" s="248">
        <v>0.65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297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926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927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179</v>
      </c>
      <c r="C13" s="259" t="s">
        <v>934</v>
      </c>
      <c r="D13" s="247" t="s">
        <v>419</v>
      </c>
      <c r="E13" s="248">
        <v>0.65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926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927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x14ac:dyDescent="0.25">
      <c r="A14" s="231" t="s">
        <v>291</v>
      </c>
      <c r="B14" s="232" t="s">
        <v>263</v>
      </c>
      <c r="C14" s="256" t="s">
        <v>28</v>
      </c>
      <c r="D14" s="233"/>
      <c r="E14" s="234"/>
      <c r="F14" s="235"/>
      <c r="G14" s="235">
        <f>SUMIF(AG15:AG21,"&lt;&gt;NOR",G15:G21)</f>
        <v>0</v>
      </c>
      <c r="H14" s="235"/>
      <c r="I14" s="235">
        <f>SUM(I15:I21)</f>
        <v>0</v>
      </c>
      <c r="J14" s="235"/>
      <c r="K14" s="235">
        <f>SUM(K15:K21)</f>
        <v>0</v>
      </c>
      <c r="L14" s="235"/>
      <c r="M14" s="235">
        <f>SUM(M15:M21)</f>
        <v>0</v>
      </c>
      <c r="N14" s="234"/>
      <c r="O14" s="234">
        <f>SUM(O15:O21)</f>
        <v>0</v>
      </c>
      <c r="P14" s="234"/>
      <c r="Q14" s="234">
        <f>SUM(Q15:Q21)</f>
        <v>0</v>
      </c>
      <c r="R14" s="235"/>
      <c r="S14" s="235"/>
      <c r="T14" s="236"/>
      <c r="U14" s="230"/>
      <c r="V14" s="230">
        <f>SUM(V15:V21)</f>
        <v>0</v>
      </c>
      <c r="W14" s="230"/>
      <c r="X14" s="230"/>
      <c r="Y14" s="230"/>
      <c r="AG14" t="s">
        <v>292</v>
      </c>
    </row>
    <row r="15" spans="1:60" outlineLevel="1" x14ac:dyDescent="0.25">
      <c r="A15" s="245">
        <v>6</v>
      </c>
      <c r="B15" s="246" t="s">
        <v>935</v>
      </c>
      <c r="C15" s="259" t="s">
        <v>936</v>
      </c>
      <c r="D15" s="247" t="s">
        <v>925</v>
      </c>
      <c r="E15" s="248">
        <v>0.65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297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926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927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7</v>
      </c>
      <c r="B16" s="246" t="s">
        <v>937</v>
      </c>
      <c r="C16" s="259" t="s">
        <v>938</v>
      </c>
      <c r="D16" s="247" t="s">
        <v>925</v>
      </c>
      <c r="E16" s="248">
        <v>0.65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297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926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927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8</v>
      </c>
      <c r="B17" s="246" t="s">
        <v>939</v>
      </c>
      <c r="C17" s="259" t="s">
        <v>940</v>
      </c>
      <c r="D17" s="247" t="s">
        <v>925</v>
      </c>
      <c r="E17" s="248">
        <v>0.65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297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926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927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9</v>
      </c>
      <c r="B18" s="246" t="s">
        <v>941</v>
      </c>
      <c r="C18" s="259" t="s">
        <v>942</v>
      </c>
      <c r="D18" s="247" t="s">
        <v>925</v>
      </c>
      <c r="E18" s="248">
        <v>0.65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297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926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927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10</v>
      </c>
      <c r="B19" s="246" t="s">
        <v>943</v>
      </c>
      <c r="C19" s="259" t="s">
        <v>944</v>
      </c>
      <c r="D19" s="247" t="s">
        <v>925</v>
      </c>
      <c r="E19" s="248">
        <v>0.65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297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926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927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11</v>
      </c>
      <c r="B20" s="246" t="s">
        <v>945</v>
      </c>
      <c r="C20" s="259" t="s">
        <v>946</v>
      </c>
      <c r="D20" s="247" t="s">
        <v>925</v>
      </c>
      <c r="E20" s="248">
        <v>0.65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297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926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927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8">
        <v>12</v>
      </c>
      <c r="B21" s="239" t="s">
        <v>212</v>
      </c>
      <c r="C21" s="257" t="s">
        <v>947</v>
      </c>
      <c r="D21" s="240" t="s">
        <v>419</v>
      </c>
      <c r="E21" s="241">
        <v>0.65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354</v>
      </c>
      <c r="T21" s="244" t="s">
        <v>355</v>
      </c>
      <c r="U21" s="224">
        <v>0</v>
      </c>
      <c r="V21" s="224">
        <f>ROUND(E21*U21,2)</f>
        <v>0</v>
      </c>
      <c r="W21" s="224"/>
      <c r="X21" s="224" t="s">
        <v>926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927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x14ac:dyDescent="0.25">
      <c r="A22" s="3"/>
      <c r="B22" s="4"/>
      <c r="C22" s="264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E22">
        <v>12</v>
      </c>
      <c r="AF22">
        <v>21</v>
      </c>
      <c r="AG22" t="s">
        <v>277</v>
      </c>
    </row>
    <row r="23" spans="1:60" x14ac:dyDescent="0.25">
      <c r="A23" s="216"/>
      <c r="B23" s="217" t="s">
        <v>29</v>
      </c>
      <c r="C23" s="265"/>
      <c r="D23" s="218"/>
      <c r="E23" s="219"/>
      <c r="F23" s="219"/>
      <c r="G23" s="237">
        <f>G8+G14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AE23">
        <f>SUMIF(L7:L21,AE22,G7:G21)</f>
        <v>0</v>
      </c>
      <c r="AF23">
        <f>SUMIF(L7:L21,AF22,G7:G21)</f>
        <v>0</v>
      </c>
      <c r="AG23" t="s">
        <v>503</v>
      </c>
    </row>
    <row r="24" spans="1:60" x14ac:dyDescent="0.25">
      <c r="C24" s="266"/>
      <c r="D24" s="10"/>
      <c r="AG24" t="s">
        <v>504</v>
      </c>
    </row>
    <row r="25" spans="1:60" x14ac:dyDescent="0.25">
      <c r="D25" s="10"/>
    </row>
    <row r="26" spans="1:60" x14ac:dyDescent="0.25">
      <c r="D26" s="10"/>
    </row>
    <row r="27" spans="1:60" x14ac:dyDescent="0.25">
      <c r="D27" s="10"/>
    </row>
    <row r="28" spans="1:60" x14ac:dyDescent="0.25">
      <c r="D28" s="10"/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kNACpqEM0Ah7aM74deo4q8rHzhbeWkgv/psqA+Cgw6QfkbB2f5LkY/eCXUwb0LWepF/n0NBTVAx3ltMFLn1vHQ==" saltValue="fr8JcPS47kEz/GAaEVHql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F3303-BE92-44E3-8CDB-A684079540F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61</v>
      </c>
      <c r="C3" s="202" t="s">
        <v>62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63</v>
      </c>
      <c r="C4" s="205" t="s">
        <v>64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172</v>
      </c>
      <c r="D8" s="233"/>
      <c r="E8" s="234"/>
      <c r="F8" s="235"/>
      <c r="G8" s="235">
        <f>SUMIF(AG9:AG23,"&lt;&gt;NOR",G9:G23)</f>
        <v>0</v>
      </c>
      <c r="H8" s="235"/>
      <c r="I8" s="235">
        <f>SUM(I9:I23)</f>
        <v>0</v>
      </c>
      <c r="J8" s="235"/>
      <c r="K8" s="235">
        <f>SUM(K9:K23)</f>
        <v>0</v>
      </c>
      <c r="L8" s="235"/>
      <c r="M8" s="235">
        <f>SUM(M9:M23)</f>
        <v>0</v>
      </c>
      <c r="N8" s="234"/>
      <c r="O8" s="234">
        <f>SUM(O9:O23)</f>
        <v>0</v>
      </c>
      <c r="P8" s="234"/>
      <c r="Q8" s="234">
        <f>SUM(Q9:Q23)</f>
        <v>0</v>
      </c>
      <c r="R8" s="235"/>
      <c r="S8" s="235"/>
      <c r="T8" s="236"/>
      <c r="U8" s="230"/>
      <c r="V8" s="230">
        <f>SUM(V9:V23)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948</v>
      </c>
      <c r="C9" s="259" t="s">
        <v>949</v>
      </c>
      <c r="D9" s="247" t="s">
        <v>295</v>
      </c>
      <c r="E9" s="248">
        <v>49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950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951</v>
      </c>
      <c r="C10" s="259" t="s">
        <v>952</v>
      </c>
      <c r="D10" s="247" t="s">
        <v>507</v>
      </c>
      <c r="E10" s="248">
        <v>33.25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950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953</v>
      </c>
      <c r="C11" s="259" t="s">
        <v>954</v>
      </c>
      <c r="D11" s="247" t="s">
        <v>507</v>
      </c>
      <c r="E11" s="248">
        <v>38.5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950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955</v>
      </c>
      <c r="C12" s="259" t="s">
        <v>956</v>
      </c>
      <c r="D12" s="247" t="s">
        <v>507</v>
      </c>
      <c r="E12" s="248">
        <v>52.5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950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957</v>
      </c>
      <c r="C13" s="259" t="s">
        <v>958</v>
      </c>
      <c r="D13" s="247" t="s">
        <v>507</v>
      </c>
      <c r="E13" s="248">
        <v>36.75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950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959</v>
      </c>
      <c r="C14" s="259" t="s">
        <v>960</v>
      </c>
      <c r="D14" s="247" t="s">
        <v>507</v>
      </c>
      <c r="E14" s="248">
        <v>36.75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950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961</v>
      </c>
      <c r="C15" s="259" t="s">
        <v>962</v>
      </c>
      <c r="D15" s="247" t="s">
        <v>507</v>
      </c>
      <c r="E15" s="248">
        <v>65.8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950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963</v>
      </c>
      <c r="C16" s="259" t="s">
        <v>964</v>
      </c>
      <c r="D16" s="247" t="s">
        <v>507</v>
      </c>
      <c r="E16" s="248">
        <v>21.35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950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9</v>
      </c>
      <c r="B17" s="246" t="s">
        <v>965</v>
      </c>
      <c r="C17" s="259" t="s">
        <v>966</v>
      </c>
      <c r="D17" s="247" t="s">
        <v>507</v>
      </c>
      <c r="E17" s="248">
        <v>22.4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950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10</v>
      </c>
      <c r="B18" s="246" t="s">
        <v>967</v>
      </c>
      <c r="C18" s="259" t="s">
        <v>968</v>
      </c>
      <c r="D18" s="247" t="s">
        <v>465</v>
      </c>
      <c r="E18" s="248">
        <v>92.05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950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11</v>
      </c>
      <c r="B19" s="246" t="s">
        <v>969</v>
      </c>
      <c r="C19" s="259" t="s">
        <v>970</v>
      </c>
      <c r="D19" s="247" t="s">
        <v>507</v>
      </c>
      <c r="E19" s="248">
        <v>36.75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950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12</v>
      </c>
      <c r="B20" s="246" t="s">
        <v>971</v>
      </c>
      <c r="C20" s="259" t="s">
        <v>972</v>
      </c>
      <c r="D20" s="247" t="s">
        <v>465</v>
      </c>
      <c r="E20" s="248">
        <v>92.05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398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973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13</v>
      </c>
      <c r="B21" s="246" t="s">
        <v>974</v>
      </c>
      <c r="C21" s="259" t="s">
        <v>975</v>
      </c>
      <c r="D21" s="247" t="s">
        <v>976</v>
      </c>
      <c r="E21" s="248">
        <v>0.35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398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973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14</v>
      </c>
      <c r="B22" s="246" t="s">
        <v>948</v>
      </c>
      <c r="C22" s="259" t="s">
        <v>977</v>
      </c>
      <c r="D22" s="247" t="s">
        <v>295</v>
      </c>
      <c r="E22" s="248">
        <v>49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978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979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15</v>
      </c>
      <c r="B23" s="246" t="s">
        <v>980</v>
      </c>
      <c r="C23" s="259" t="s">
        <v>981</v>
      </c>
      <c r="D23" s="247" t="s">
        <v>507</v>
      </c>
      <c r="E23" s="248">
        <v>36.75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982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983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x14ac:dyDescent="0.25">
      <c r="A24" s="231" t="s">
        <v>291</v>
      </c>
      <c r="B24" s="232" t="s">
        <v>175</v>
      </c>
      <c r="C24" s="256" t="s">
        <v>176</v>
      </c>
      <c r="D24" s="233"/>
      <c r="E24" s="234"/>
      <c r="F24" s="235"/>
      <c r="G24" s="235">
        <f>SUMIF(AG25:AG28,"&lt;&gt;NOR",G25:G28)</f>
        <v>0</v>
      </c>
      <c r="H24" s="235"/>
      <c r="I24" s="235">
        <f>SUM(I25:I28)</f>
        <v>0</v>
      </c>
      <c r="J24" s="235"/>
      <c r="K24" s="235">
        <f>SUM(K25:K28)</f>
        <v>0</v>
      </c>
      <c r="L24" s="235"/>
      <c r="M24" s="235">
        <f>SUM(M25:M28)</f>
        <v>0</v>
      </c>
      <c r="N24" s="234"/>
      <c r="O24" s="234">
        <f>SUM(O25:O28)</f>
        <v>0</v>
      </c>
      <c r="P24" s="234"/>
      <c r="Q24" s="234">
        <f>SUM(Q25:Q28)</f>
        <v>0</v>
      </c>
      <c r="R24" s="235"/>
      <c r="S24" s="235"/>
      <c r="T24" s="236"/>
      <c r="U24" s="230"/>
      <c r="V24" s="230">
        <f>SUM(V25:V28)</f>
        <v>0</v>
      </c>
      <c r="W24" s="230"/>
      <c r="X24" s="230"/>
      <c r="Y24" s="230"/>
      <c r="AG24" t="s">
        <v>292</v>
      </c>
    </row>
    <row r="25" spans="1:60" outlineLevel="1" x14ac:dyDescent="0.25">
      <c r="A25" s="245">
        <v>16</v>
      </c>
      <c r="B25" s="246" t="s">
        <v>974</v>
      </c>
      <c r="C25" s="259" t="s">
        <v>984</v>
      </c>
      <c r="D25" s="247" t="s">
        <v>295</v>
      </c>
      <c r="E25" s="248">
        <v>3.15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950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17</v>
      </c>
      <c r="B26" s="246" t="s">
        <v>974</v>
      </c>
      <c r="C26" s="259" t="s">
        <v>985</v>
      </c>
      <c r="D26" s="247" t="s">
        <v>295</v>
      </c>
      <c r="E26" s="248">
        <v>3.15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978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979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18</v>
      </c>
      <c r="B27" s="246" t="s">
        <v>974</v>
      </c>
      <c r="C27" s="259" t="s">
        <v>986</v>
      </c>
      <c r="D27" s="247" t="s">
        <v>507</v>
      </c>
      <c r="E27" s="248">
        <v>1.4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978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979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19</v>
      </c>
      <c r="B28" s="246" t="s">
        <v>974</v>
      </c>
      <c r="C28" s="259" t="s">
        <v>987</v>
      </c>
      <c r="D28" s="247" t="s">
        <v>507</v>
      </c>
      <c r="E28" s="248">
        <v>1.4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982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983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x14ac:dyDescent="0.25">
      <c r="A29" s="231" t="s">
        <v>291</v>
      </c>
      <c r="B29" s="232" t="s">
        <v>215</v>
      </c>
      <c r="C29" s="256" t="s">
        <v>216</v>
      </c>
      <c r="D29" s="233"/>
      <c r="E29" s="234"/>
      <c r="F29" s="235"/>
      <c r="G29" s="235">
        <f>SUMIF(AG30:AG42,"&lt;&gt;NOR",G30:G42)</f>
        <v>0</v>
      </c>
      <c r="H29" s="235"/>
      <c r="I29" s="235">
        <f>SUM(I30:I42)</f>
        <v>0</v>
      </c>
      <c r="J29" s="235"/>
      <c r="K29" s="235">
        <f>SUM(K30:K42)</f>
        <v>0</v>
      </c>
      <c r="L29" s="235"/>
      <c r="M29" s="235">
        <f>SUM(M30:M42)</f>
        <v>0</v>
      </c>
      <c r="N29" s="234"/>
      <c r="O29" s="234">
        <f>SUM(O30:O42)</f>
        <v>0</v>
      </c>
      <c r="P29" s="234"/>
      <c r="Q29" s="234">
        <f>SUM(Q30:Q42)</f>
        <v>0</v>
      </c>
      <c r="R29" s="235"/>
      <c r="S29" s="235"/>
      <c r="T29" s="236"/>
      <c r="U29" s="230"/>
      <c r="V29" s="230">
        <f>SUM(V30:V42)</f>
        <v>0</v>
      </c>
      <c r="W29" s="230"/>
      <c r="X29" s="230"/>
      <c r="Y29" s="230"/>
      <c r="AG29" t="s">
        <v>292</v>
      </c>
    </row>
    <row r="30" spans="1:60" outlineLevel="1" x14ac:dyDescent="0.25">
      <c r="A30" s="245">
        <v>20</v>
      </c>
      <c r="B30" s="246" t="s">
        <v>988</v>
      </c>
      <c r="C30" s="259" t="s">
        <v>989</v>
      </c>
      <c r="D30" s="247" t="s">
        <v>465</v>
      </c>
      <c r="E30" s="248">
        <v>135.1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354</v>
      </c>
      <c r="T30" s="251" t="s">
        <v>355</v>
      </c>
      <c r="U30" s="224">
        <v>0</v>
      </c>
      <c r="V30" s="224">
        <f>ROUND(E30*U30,2)</f>
        <v>0</v>
      </c>
      <c r="W30" s="224"/>
      <c r="X30" s="224" t="s">
        <v>299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990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45">
        <v>21</v>
      </c>
      <c r="B31" s="246" t="s">
        <v>991</v>
      </c>
      <c r="C31" s="259" t="s">
        <v>992</v>
      </c>
      <c r="D31" s="247" t="s">
        <v>381</v>
      </c>
      <c r="E31" s="248">
        <v>0.245</v>
      </c>
      <c r="F31" s="249"/>
      <c r="G31" s="250">
        <f>ROUND(E31*F31,2)</f>
        <v>0</v>
      </c>
      <c r="H31" s="249"/>
      <c r="I31" s="250">
        <f>ROUND(E31*H31,2)</f>
        <v>0</v>
      </c>
      <c r="J31" s="249"/>
      <c r="K31" s="250">
        <f>ROUND(E31*J31,2)</f>
        <v>0</v>
      </c>
      <c r="L31" s="250">
        <v>21</v>
      </c>
      <c r="M31" s="250">
        <f>G31*(1+L31/100)</f>
        <v>0</v>
      </c>
      <c r="N31" s="248">
        <v>0</v>
      </c>
      <c r="O31" s="248">
        <f>ROUND(E31*N31,2)</f>
        <v>0</v>
      </c>
      <c r="P31" s="248">
        <v>0</v>
      </c>
      <c r="Q31" s="248">
        <f>ROUND(E31*P31,2)</f>
        <v>0</v>
      </c>
      <c r="R31" s="250"/>
      <c r="S31" s="250" t="s">
        <v>354</v>
      </c>
      <c r="T31" s="251" t="s">
        <v>355</v>
      </c>
      <c r="U31" s="224">
        <v>0</v>
      </c>
      <c r="V31" s="224">
        <f>ROUND(E31*U31,2)</f>
        <v>0</v>
      </c>
      <c r="W31" s="224"/>
      <c r="X31" s="224" t="s">
        <v>299</v>
      </c>
      <c r="Y31" s="224" t="s">
        <v>300</v>
      </c>
      <c r="Z31" s="213"/>
      <c r="AA31" s="213"/>
      <c r="AB31" s="213"/>
      <c r="AC31" s="213"/>
      <c r="AD31" s="213"/>
      <c r="AE31" s="213"/>
      <c r="AF31" s="213"/>
      <c r="AG31" s="213" t="s">
        <v>990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45">
        <v>22</v>
      </c>
      <c r="B32" s="246" t="s">
        <v>974</v>
      </c>
      <c r="C32" s="259" t="s">
        <v>993</v>
      </c>
      <c r="D32" s="247" t="s">
        <v>465</v>
      </c>
      <c r="E32" s="248">
        <v>24.15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354</v>
      </c>
      <c r="T32" s="251" t="s">
        <v>355</v>
      </c>
      <c r="U32" s="224">
        <v>0</v>
      </c>
      <c r="V32" s="224">
        <f>ROUND(E32*U32,2)</f>
        <v>0</v>
      </c>
      <c r="W32" s="224"/>
      <c r="X32" s="224" t="s">
        <v>978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979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45">
        <v>23</v>
      </c>
      <c r="B33" s="246" t="s">
        <v>974</v>
      </c>
      <c r="C33" s="259" t="s">
        <v>994</v>
      </c>
      <c r="D33" s="247" t="s">
        <v>465</v>
      </c>
      <c r="E33" s="248">
        <v>46.9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0</v>
      </c>
      <c r="O33" s="248">
        <f>ROUND(E33*N33,2)</f>
        <v>0</v>
      </c>
      <c r="P33" s="248">
        <v>0</v>
      </c>
      <c r="Q33" s="248">
        <f>ROUND(E33*P33,2)</f>
        <v>0</v>
      </c>
      <c r="R33" s="250"/>
      <c r="S33" s="250" t="s">
        <v>354</v>
      </c>
      <c r="T33" s="251" t="s">
        <v>355</v>
      </c>
      <c r="U33" s="224">
        <v>0</v>
      </c>
      <c r="V33" s="224">
        <f>ROUND(E33*U33,2)</f>
        <v>0</v>
      </c>
      <c r="W33" s="224"/>
      <c r="X33" s="224" t="s">
        <v>978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979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24</v>
      </c>
      <c r="B34" s="246" t="s">
        <v>974</v>
      </c>
      <c r="C34" s="259" t="s">
        <v>995</v>
      </c>
      <c r="D34" s="247" t="s">
        <v>465</v>
      </c>
      <c r="E34" s="248">
        <v>11.2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978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979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45">
        <v>25</v>
      </c>
      <c r="B35" s="246" t="s">
        <v>974</v>
      </c>
      <c r="C35" s="259" t="s">
        <v>996</v>
      </c>
      <c r="D35" s="247" t="s">
        <v>465</v>
      </c>
      <c r="E35" s="248">
        <v>12.25</v>
      </c>
      <c r="F35" s="249"/>
      <c r="G35" s="250">
        <f>ROUND(E35*F35,2)</f>
        <v>0</v>
      </c>
      <c r="H35" s="249"/>
      <c r="I35" s="250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48">
        <v>0</v>
      </c>
      <c r="O35" s="248">
        <f>ROUND(E35*N35,2)</f>
        <v>0</v>
      </c>
      <c r="P35" s="248">
        <v>0</v>
      </c>
      <c r="Q35" s="248">
        <f>ROUND(E35*P35,2)</f>
        <v>0</v>
      </c>
      <c r="R35" s="250"/>
      <c r="S35" s="250" t="s">
        <v>354</v>
      </c>
      <c r="T35" s="251" t="s">
        <v>355</v>
      </c>
      <c r="U35" s="224">
        <v>0</v>
      </c>
      <c r="V35" s="224">
        <f>ROUND(E35*U35,2)</f>
        <v>0</v>
      </c>
      <c r="W35" s="224"/>
      <c r="X35" s="224" t="s">
        <v>978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979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45">
        <v>26</v>
      </c>
      <c r="B36" s="246" t="s">
        <v>974</v>
      </c>
      <c r="C36" s="259" t="s">
        <v>997</v>
      </c>
      <c r="D36" s="247" t="s">
        <v>465</v>
      </c>
      <c r="E36" s="248">
        <v>7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978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979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45">
        <v>27</v>
      </c>
      <c r="B37" s="246" t="s">
        <v>974</v>
      </c>
      <c r="C37" s="259" t="s">
        <v>998</v>
      </c>
      <c r="D37" s="247" t="s">
        <v>465</v>
      </c>
      <c r="E37" s="248">
        <v>11.55</v>
      </c>
      <c r="F37" s="249"/>
      <c r="G37" s="250">
        <f>ROUND(E37*F37,2)</f>
        <v>0</v>
      </c>
      <c r="H37" s="249"/>
      <c r="I37" s="250">
        <f>ROUND(E37*H37,2)</f>
        <v>0</v>
      </c>
      <c r="J37" s="249"/>
      <c r="K37" s="250">
        <f>ROUND(E37*J37,2)</f>
        <v>0</v>
      </c>
      <c r="L37" s="250">
        <v>21</v>
      </c>
      <c r="M37" s="250">
        <f>G37*(1+L37/100)</f>
        <v>0</v>
      </c>
      <c r="N37" s="248">
        <v>0</v>
      </c>
      <c r="O37" s="248">
        <f>ROUND(E37*N37,2)</f>
        <v>0</v>
      </c>
      <c r="P37" s="248">
        <v>0</v>
      </c>
      <c r="Q37" s="248">
        <f>ROUND(E37*P37,2)</f>
        <v>0</v>
      </c>
      <c r="R37" s="250"/>
      <c r="S37" s="250" t="s">
        <v>354</v>
      </c>
      <c r="T37" s="251" t="s">
        <v>355</v>
      </c>
      <c r="U37" s="224">
        <v>0</v>
      </c>
      <c r="V37" s="224">
        <f>ROUND(E37*U37,2)</f>
        <v>0</v>
      </c>
      <c r="W37" s="224"/>
      <c r="X37" s="224" t="s">
        <v>978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979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45">
        <v>28</v>
      </c>
      <c r="B38" s="246" t="s">
        <v>974</v>
      </c>
      <c r="C38" s="259" t="s">
        <v>999</v>
      </c>
      <c r="D38" s="247" t="s">
        <v>465</v>
      </c>
      <c r="E38" s="248">
        <v>1.4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978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979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29</v>
      </c>
      <c r="B39" s="246" t="s">
        <v>974</v>
      </c>
      <c r="C39" s="259" t="s">
        <v>1000</v>
      </c>
      <c r="D39" s="247" t="s">
        <v>465</v>
      </c>
      <c r="E39" s="248">
        <v>3.15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978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979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30</v>
      </c>
      <c r="B40" s="246" t="s">
        <v>974</v>
      </c>
      <c r="C40" s="259" t="s">
        <v>1001</v>
      </c>
      <c r="D40" s="247" t="s">
        <v>465</v>
      </c>
      <c r="E40" s="248">
        <v>8.75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978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979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31</v>
      </c>
      <c r="B41" s="246" t="s">
        <v>974</v>
      </c>
      <c r="C41" s="259" t="s">
        <v>1002</v>
      </c>
      <c r="D41" s="247" t="s">
        <v>465</v>
      </c>
      <c r="E41" s="248">
        <v>7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978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979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32</v>
      </c>
      <c r="B42" s="246" t="s">
        <v>974</v>
      </c>
      <c r="C42" s="259" t="s">
        <v>1003</v>
      </c>
      <c r="D42" s="247" t="s">
        <v>465</v>
      </c>
      <c r="E42" s="248">
        <v>1.75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978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979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x14ac:dyDescent="0.25">
      <c r="A43" s="231" t="s">
        <v>291</v>
      </c>
      <c r="B43" s="232" t="s">
        <v>220</v>
      </c>
      <c r="C43" s="256" t="s">
        <v>221</v>
      </c>
      <c r="D43" s="233"/>
      <c r="E43" s="234"/>
      <c r="F43" s="235"/>
      <c r="G43" s="235">
        <f>SUMIF(AG44:AG83,"&lt;&gt;NOR",G44:G83)</f>
        <v>0</v>
      </c>
      <c r="H43" s="235"/>
      <c r="I43" s="235">
        <f>SUM(I44:I83)</f>
        <v>0</v>
      </c>
      <c r="J43" s="235"/>
      <c r="K43" s="235">
        <f>SUM(K44:K83)</f>
        <v>0</v>
      </c>
      <c r="L43" s="235"/>
      <c r="M43" s="235">
        <f>SUM(M44:M83)</f>
        <v>0</v>
      </c>
      <c r="N43" s="234"/>
      <c r="O43" s="234">
        <f>SUM(O44:O83)</f>
        <v>0.53</v>
      </c>
      <c r="P43" s="234"/>
      <c r="Q43" s="234">
        <f>SUM(Q44:Q83)</f>
        <v>0</v>
      </c>
      <c r="R43" s="235"/>
      <c r="S43" s="235"/>
      <c r="T43" s="236"/>
      <c r="U43" s="230"/>
      <c r="V43" s="230">
        <f>SUM(V44:V83)</f>
        <v>0</v>
      </c>
      <c r="W43" s="230"/>
      <c r="X43" s="230"/>
      <c r="Y43" s="230"/>
      <c r="AG43" t="s">
        <v>292</v>
      </c>
    </row>
    <row r="44" spans="1:60" outlineLevel="1" x14ac:dyDescent="0.25">
      <c r="A44" s="245">
        <v>33</v>
      </c>
      <c r="B44" s="246" t="s">
        <v>1004</v>
      </c>
      <c r="C44" s="259" t="s">
        <v>1005</v>
      </c>
      <c r="D44" s="247" t="s">
        <v>465</v>
      </c>
      <c r="E44" s="248">
        <v>32.549999999999997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0</v>
      </c>
      <c r="O44" s="248">
        <f>ROUND(E44*N44,2)</f>
        <v>0</v>
      </c>
      <c r="P44" s="248">
        <v>0</v>
      </c>
      <c r="Q44" s="248">
        <f>ROUND(E44*P44,2)</f>
        <v>0</v>
      </c>
      <c r="R44" s="250"/>
      <c r="S44" s="250" t="s">
        <v>354</v>
      </c>
      <c r="T44" s="251" t="s">
        <v>355</v>
      </c>
      <c r="U44" s="224">
        <v>0</v>
      </c>
      <c r="V44" s="224">
        <f>ROUND(E44*U44,2)</f>
        <v>0</v>
      </c>
      <c r="W44" s="224"/>
      <c r="X44" s="224" t="s">
        <v>299</v>
      </c>
      <c r="Y44" s="224" t="s">
        <v>300</v>
      </c>
      <c r="Z44" s="213"/>
      <c r="AA44" s="213"/>
      <c r="AB44" s="213"/>
      <c r="AC44" s="213"/>
      <c r="AD44" s="213"/>
      <c r="AE44" s="213"/>
      <c r="AF44" s="213"/>
      <c r="AG44" s="213" t="s">
        <v>990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45">
        <v>34</v>
      </c>
      <c r="B45" s="246" t="s">
        <v>1006</v>
      </c>
      <c r="C45" s="259" t="s">
        <v>1007</v>
      </c>
      <c r="D45" s="247" t="s">
        <v>465</v>
      </c>
      <c r="E45" s="248">
        <v>0.7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299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990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35</v>
      </c>
      <c r="B46" s="246" t="s">
        <v>1008</v>
      </c>
      <c r="C46" s="259" t="s">
        <v>1009</v>
      </c>
      <c r="D46" s="247" t="s">
        <v>465</v>
      </c>
      <c r="E46" s="248">
        <v>2.1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299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990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45">
        <v>36</v>
      </c>
      <c r="B47" s="246" t="s">
        <v>1010</v>
      </c>
      <c r="C47" s="259" t="s">
        <v>1011</v>
      </c>
      <c r="D47" s="247" t="s">
        <v>465</v>
      </c>
      <c r="E47" s="248">
        <v>28.35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354</v>
      </c>
      <c r="T47" s="251" t="s">
        <v>355</v>
      </c>
      <c r="U47" s="224">
        <v>0</v>
      </c>
      <c r="V47" s="224">
        <f>ROUND(E47*U47,2)</f>
        <v>0</v>
      </c>
      <c r="W47" s="224"/>
      <c r="X47" s="224" t="s">
        <v>299</v>
      </c>
      <c r="Y47" s="224" t="s">
        <v>300</v>
      </c>
      <c r="Z47" s="213"/>
      <c r="AA47" s="213"/>
      <c r="AB47" s="213"/>
      <c r="AC47" s="213"/>
      <c r="AD47" s="213"/>
      <c r="AE47" s="213"/>
      <c r="AF47" s="213"/>
      <c r="AG47" s="213" t="s">
        <v>990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45">
        <v>37</v>
      </c>
      <c r="B48" s="246" t="s">
        <v>1012</v>
      </c>
      <c r="C48" s="259" t="s">
        <v>1013</v>
      </c>
      <c r="D48" s="247" t="s">
        <v>465</v>
      </c>
      <c r="E48" s="248">
        <v>9.1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0</v>
      </c>
      <c r="O48" s="248">
        <f>ROUND(E48*N48,2)</f>
        <v>0</v>
      </c>
      <c r="P48" s="248">
        <v>0</v>
      </c>
      <c r="Q48" s="248">
        <f>ROUND(E48*P48,2)</f>
        <v>0</v>
      </c>
      <c r="R48" s="250"/>
      <c r="S48" s="250" t="s">
        <v>354</v>
      </c>
      <c r="T48" s="251" t="s">
        <v>355</v>
      </c>
      <c r="U48" s="224">
        <v>0</v>
      </c>
      <c r="V48" s="224">
        <f>ROUND(E48*U48,2)</f>
        <v>0</v>
      </c>
      <c r="W48" s="224"/>
      <c r="X48" s="224" t="s">
        <v>299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990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45">
        <v>38</v>
      </c>
      <c r="B49" s="246" t="s">
        <v>1014</v>
      </c>
      <c r="C49" s="259" t="s">
        <v>1015</v>
      </c>
      <c r="D49" s="247" t="s">
        <v>465</v>
      </c>
      <c r="E49" s="248">
        <v>6.3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354</v>
      </c>
      <c r="T49" s="251" t="s">
        <v>355</v>
      </c>
      <c r="U49" s="224">
        <v>0</v>
      </c>
      <c r="V49" s="224">
        <f>ROUND(E49*U49,2)</f>
        <v>0</v>
      </c>
      <c r="W49" s="224"/>
      <c r="X49" s="224" t="s">
        <v>299</v>
      </c>
      <c r="Y49" s="224" t="s">
        <v>300</v>
      </c>
      <c r="Z49" s="213"/>
      <c r="AA49" s="213"/>
      <c r="AB49" s="213"/>
      <c r="AC49" s="213"/>
      <c r="AD49" s="213"/>
      <c r="AE49" s="213"/>
      <c r="AF49" s="213"/>
      <c r="AG49" s="213" t="s">
        <v>990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45">
        <v>39</v>
      </c>
      <c r="B50" s="246" t="s">
        <v>1016</v>
      </c>
      <c r="C50" s="259" t="s">
        <v>1017</v>
      </c>
      <c r="D50" s="247" t="s">
        <v>465</v>
      </c>
      <c r="E50" s="248">
        <v>2.1</v>
      </c>
      <c r="F50" s="249"/>
      <c r="G50" s="250">
        <f>ROUND(E50*F50,2)</f>
        <v>0</v>
      </c>
      <c r="H50" s="249"/>
      <c r="I50" s="250">
        <f>ROUND(E50*H50,2)</f>
        <v>0</v>
      </c>
      <c r="J50" s="249"/>
      <c r="K50" s="250">
        <f>ROUND(E50*J50,2)</f>
        <v>0</v>
      </c>
      <c r="L50" s="250">
        <v>21</v>
      </c>
      <c r="M50" s="250">
        <f>G50*(1+L50/100)</f>
        <v>0</v>
      </c>
      <c r="N50" s="248">
        <v>0</v>
      </c>
      <c r="O50" s="248">
        <f>ROUND(E50*N50,2)</f>
        <v>0</v>
      </c>
      <c r="P50" s="248">
        <v>0</v>
      </c>
      <c r="Q50" s="248">
        <f>ROUND(E50*P50,2)</f>
        <v>0</v>
      </c>
      <c r="R50" s="250"/>
      <c r="S50" s="250" t="s">
        <v>354</v>
      </c>
      <c r="T50" s="251" t="s">
        <v>355</v>
      </c>
      <c r="U50" s="224">
        <v>0</v>
      </c>
      <c r="V50" s="224">
        <f>ROUND(E50*U50,2)</f>
        <v>0</v>
      </c>
      <c r="W50" s="224"/>
      <c r="X50" s="224" t="s">
        <v>299</v>
      </c>
      <c r="Y50" s="224" t="s">
        <v>300</v>
      </c>
      <c r="Z50" s="213"/>
      <c r="AA50" s="213"/>
      <c r="AB50" s="213"/>
      <c r="AC50" s="213"/>
      <c r="AD50" s="213"/>
      <c r="AE50" s="213"/>
      <c r="AF50" s="213"/>
      <c r="AG50" s="213" t="s">
        <v>990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45">
        <v>40</v>
      </c>
      <c r="B51" s="246" t="s">
        <v>1018</v>
      </c>
      <c r="C51" s="259" t="s">
        <v>1019</v>
      </c>
      <c r="D51" s="247" t="s">
        <v>465</v>
      </c>
      <c r="E51" s="248">
        <v>16.8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354</v>
      </c>
      <c r="T51" s="251" t="s">
        <v>355</v>
      </c>
      <c r="U51" s="224">
        <v>0</v>
      </c>
      <c r="V51" s="224">
        <f>ROUND(E51*U51,2)</f>
        <v>0</v>
      </c>
      <c r="W51" s="224"/>
      <c r="X51" s="224" t="s">
        <v>299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990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41</v>
      </c>
      <c r="B52" s="246" t="s">
        <v>1020</v>
      </c>
      <c r="C52" s="259" t="s">
        <v>1021</v>
      </c>
      <c r="D52" s="247" t="s">
        <v>465</v>
      </c>
      <c r="E52" s="248">
        <v>4.9000000000000004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/>
      <c r="S52" s="250" t="s">
        <v>354</v>
      </c>
      <c r="T52" s="251" t="s">
        <v>355</v>
      </c>
      <c r="U52" s="224">
        <v>0</v>
      </c>
      <c r="V52" s="224">
        <f>ROUND(E52*U52,2)</f>
        <v>0</v>
      </c>
      <c r="W52" s="224"/>
      <c r="X52" s="224" t="s">
        <v>299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990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42</v>
      </c>
      <c r="B53" s="246" t="s">
        <v>1022</v>
      </c>
      <c r="C53" s="259" t="s">
        <v>1023</v>
      </c>
      <c r="D53" s="247" t="s">
        <v>465</v>
      </c>
      <c r="E53" s="248">
        <v>4.2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354</v>
      </c>
      <c r="T53" s="251" t="s">
        <v>355</v>
      </c>
      <c r="U53" s="224">
        <v>0</v>
      </c>
      <c r="V53" s="224">
        <f>ROUND(E53*U53,2)</f>
        <v>0</v>
      </c>
      <c r="W53" s="224"/>
      <c r="X53" s="224" t="s">
        <v>299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990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45">
        <v>43</v>
      </c>
      <c r="B54" s="246" t="s">
        <v>1024</v>
      </c>
      <c r="C54" s="259" t="s">
        <v>1025</v>
      </c>
      <c r="D54" s="247" t="s">
        <v>465</v>
      </c>
      <c r="E54" s="248">
        <v>7.7</v>
      </c>
      <c r="F54" s="249"/>
      <c r="G54" s="250">
        <f>ROUND(E54*F54,2)</f>
        <v>0</v>
      </c>
      <c r="H54" s="249"/>
      <c r="I54" s="250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8">
        <v>0</v>
      </c>
      <c r="O54" s="248">
        <f>ROUND(E54*N54,2)</f>
        <v>0</v>
      </c>
      <c r="P54" s="248">
        <v>0</v>
      </c>
      <c r="Q54" s="248">
        <f>ROUND(E54*P54,2)</f>
        <v>0</v>
      </c>
      <c r="R54" s="250"/>
      <c r="S54" s="250" t="s">
        <v>354</v>
      </c>
      <c r="T54" s="251" t="s">
        <v>355</v>
      </c>
      <c r="U54" s="224">
        <v>0</v>
      </c>
      <c r="V54" s="224">
        <f>ROUND(E54*U54,2)</f>
        <v>0</v>
      </c>
      <c r="W54" s="224"/>
      <c r="X54" s="224" t="s">
        <v>299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990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45">
        <v>44</v>
      </c>
      <c r="B55" s="246" t="s">
        <v>1026</v>
      </c>
      <c r="C55" s="259" t="s">
        <v>1027</v>
      </c>
      <c r="D55" s="247" t="s">
        <v>465</v>
      </c>
      <c r="E55" s="248">
        <v>21.35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354</v>
      </c>
      <c r="T55" s="251" t="s">
        <v>355</v>
      </c>
      <c r="U55" s="224">
        <v>0</v>
      </c>
      <c r="V55" s="224">
        <f>ROUND(E55*U55,2)</f>
        <v>0</v>
      </c>
      <c r="W55" s="224"/>
      <c r="X55" s="224" t="s">
        <v>299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990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45">
        <v>45</v>
      </c>
      <c r="B56" s="246" t="s">
        <v>1028</v>
      </c>
      <c r="C56" s="259" t="s">
        <v>1029</v>
      </c>
      <c r="D56" s="247" t="s">
        <v>310</v>
      </c>
      <c r="E56" s="248">
        <v>12.25</v>
      </c>
      <c r="F56" s="249"/>
      <c r="G56" s="250">
        <f>ROUND(E56*F56,2)</f>
        <v>0</v>
      </c>
      <c r="H56" s="249"/>
      <c r="I56" s="250">
        <f>ROUND(E56*H56,2)</f>
        <v>0</v>
      </c>
      <c r="J56" s="249"/>
      <c r="K56" s="250">
        <f>ROUND(E56*J56,2)</f>
        <v>0</v>
      </c>
      <c r="L56" s="250">
        <v>21</v>
      </c>
      <c r="M56" s="250">
        <f>G56*(1+L56/100)</f>
        <v>0</v>
      </c>
      <c r="N56" s="248">
        <v>0</v>
      </c>
      <c r="O56" s="248">
        <f>ROUND(E56*N56,2)</f>
        <v>0</v>
      </c>
      <c r="P56" s="248">
        <v>0</v>
      </c>
      <c r="Q56" s="248">
        <f>ROUND(E56*P56,2)</f>
        <v>0</v>
      </c>
      <c r="R56" s="250"/>
      <c r="S56" s="250" t="s">
        <v>354</v>
      </c>
      <c r="T56" s="251" t="s">
        <v>355</v>
      </c>
      <c r="U56" s="224">
        <v>0</v>
      </c>
      <c r="V56" s="224">
        <f>ROUND(E56*U56,2)</f>
        <v>0</v>
      </c>
      <c r="W56" s="224"/>
      <c r="X56" s="224" t="s">
        <v>299</v>
      </c>
      <c r="Y56" s="224" t="s">
        <v>300</v>
      </c>
      <c r="Z56" s="213"/>
      <c r="AA56" s="213"/>
      <c r="AB56" s="213"/>
      <c r="AC56" s="213"/>
      <c r="AD56" s="213"/>
      <c r="AE56" s="213"/>
      <c r="AF56" s="213"/>
      <c r="AG56" s="213" t="s">
        <v>990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45">
        <v>46</v>
      </c>
      <c r="B57" s="246" t="s">
        <v>1030</v>
      </c>
      <c r="C57" s="259" t="s">
        <v>1031</v>
      </c>
      <c r="D57" s="247" t="s">
        <v>310</v>
      </c>
      <c r="E57" s="248">
        <v>4.2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354</v>
      </c>
      <c r="T57" s="251" t="s">
        <v>355</v>
      </c>
      <c r="U57" s="224">
        <v>0</v>
      </c>
      <c r="V57" s="224">
        <f>ROUND(E57*U57,2)</f>
        <v>0</v>
      </c>
      <c r="W57" s="224"/>
      <c r="X57" s="224" t="s">
        <v>299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990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45">
        <v>47</v>
      </c>
      <c r="B58" s="246" t="s">
        <v>1032</v>
      </c>
      <c r="C58" s="259" t="s">
        <v>1033</v>
      </c>
      <c r="D58" s="247" t="s">
        <v>310</v>
      </c>
      <c r="E58" s="248">
        <v>4.9000000000000004</v>
      </c>
      <c r="F58" s="249"/>
      <c r="G58" s="250">
        <f>ROUND(E58*F58,2)</f>
        <v>0</v>
      </c>
      <c r="H58" s="249"/>
      <c r="I58" s="250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0</v>
      </c>
      <c r="O58" s="248">
        <f>ROUND(E58*N58,2)</f>
        <v>0</v>
      </c>
      <c r="P58" s="248">
        <v>0</v>
      </c>
      <c r="Q58" s="248">
        <f>ROUND(E58*P58,2)</f>
        <v>0</v>
      </c>
      <c r="R58" s="250"/>
      <c r="S58" s="250" t="s">
        <v>354</v>
      </c>
      <c r="T58" s="251" t="s">
        <v>355</v>
      </c>
      <c r="U58" s="224">
        <v>0</v>
      </c>
      <c r="V58" s="224">
        <f>ROUND(E58*U58,2)</f>
        <v>0</v>
      </c>
      <c r="W58" s="224"/>
      <c r="X58" s="224" t="s">
        <v>299</v>
      </c>
      <c r="Y58" s="224" t="s">
        <v>300</v>
      </c>
      <c r="Z58" s="213"/>
      <c r="AA58" s="213"/>
      <c r="AB58" s="213"/>
      <c r="AC58" s="213"/>
      <c r="AD58" s="213"/>
      <c r="AE58" s="213"/>
      <c r="AF58" s="213"/>
      <c r="AG58" s="213" t="s">
        <v>990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45">
        <v>48</v>
      </c>
      <c r="B59" s="246" t="s">
        <v>1034</v>
      </c>
      <c r="C59" s="259" t="s">
        <v>1035</v>
      </c>
      <c r="D59" s="247" t="s">
        <v>976</v>
      </c>
      <c r="E59" s="248">
        <v>0.35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354</v>
      </c>
      <c r="T59" s="251" t="s">
        <v>355</v>
      </c>
      <c r="U59" s="224">
        <v>0</v>
      </c>
      <c r="V59" s="224">
        <f>ROUND(E59*U59,2)</f>
        <v>0</v>
      </c>
      <c r="W59" s="224"/>
      <c r="X59" s="224" t="s">
        <v>299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990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45">
        <v>49</v>
      </c>
      <c r="B60" s="246" t="s">
        <v>1036</v>
      </c>
      <c r="C60" s="259" t="s">
        <v>1037</v>
      </c>
      <c r="D60" s="247" t="s">
        <v>465</v>
      </c>
      <c r="E60" s="248">
        <v>127.75</v>
      </c>
      <c r="F60" s="249"/>
      <c r="G60" s="250">
        <f>ROUND(E60*F60,2)</f>
        <v>0</v>
      </c>
      <c r="H60" s="249"/>
      <c r="I60" s="250">
        <f>ROUND(E60*H60,2)</f>
        <v>0</v>
      </c>
      <c r="J60" s="249"/>
      <c r="K60" s="250">
        <f>ROUND(E60*J60,2)</f>
        <v>0</v>
      </c>
      <c r="L60" s="250">
        <v>21</v>
      </c>
      <c r="M60" s="250">
        <f>G60*(1+L60/100)</f>
        <v>0</v>
      </c>
      <c r="N60" s="248">
        <v>0</v>
      </c>
      <c r="O60" s="248">
        <f>ROUND(E60*N60,2)</f>
        <v>0</v>
      </c>
      <c r="P60" s="248">
        <v>0</v>
      </c>
      <c r="Q60" s="248">
        <f>ROUND(E60*P60,2)</f>
        <v>0</v>
      </c>
      <c r="R60" s="250"/>
      <c r="S60" s="250" t="s">
        <v>354</v>
      </c>
      <c r="T60" s="251" t="s">
        <v>355</v>
      </c>
      <c r="U60" s="224">
        <v>0</v>
      </c>
      <c r="V60" s="224">
        <f>ROUND(E60*U60,2)</f>
        <v>0</v>
      </c>
      <c r="W60" s="224"/>
      <c r="X60" s="224" t="s">
        <v>299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990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45">
        <v>50</v>
      </c>
      <c r="B61" s="246" t="s">
        <v>1038</v>
      </c>
      <c r="C61" s="259" t="s">
        <v>1039</v>
      </c>
      <c r="D61" s="247" t="s">
        <v>465</v>
      </c>
      <c r="E61" s="248">
        <v>8.4</v>
      </c>
      <c r="F61" s="249"/>
      <c r="G61" s="250">
        <f>ROUND(E61*F61,2)</f>
        <v>0</v>
      </c>
      <c r="H61" s="249"/>
      <c r="I61" s="250">
        <f>ROUND(E61*H61,2)</f>
        <v>0</v>
      </c>
      <c r="J61" s="249"/>
      <c r="K61" s="250">
        <f>ROUND(E61*J61,2)</f>
        <v>0</v>
      </c>
      <c r="L61" s="250">
        <v>21</v>
      </c>
      <c r="M61" s="250">
        <f>G61*(1+L61/100)</f>
        <v>0</v>
      </c>
      <c r="N61" s="248">
        <v>0</v>
      </c>
      <c r="O61" s="248">
        <f>ROUND(E61*N61,2)</f>
        <v>0</v>
      </c>
      <c r="P61" s="248">
        <v>0</v>
      </c>
      <c r="Q61" s="248">
        <f>ROUND(E61*P61,2)</f>
        <v>0</v>
      </c>
      <c r="R61" s="250"/>
      <c r="S61" s="250" t="s">
        <v>354</v>
      </c>
      <c r="T61" s="251" t="s">
        <v>355</v>
      </c>
      <c r="U61" s="224">
        <v>0</v>
      </c>
      <c r="V61" s="224">
        <f>ROUND(E61*U61,2)</f>
        <v>0</v>
      </c>
      <c r="W61" s="224"/>
      <c r="X61" s="224" t="s">
        <v>299</v>
      </c>
      <c r="Y61" s="224" t="s">
        <v>300</v>
      </c>
      <c r="Z61" s="213"/>
      <c r="AA61" s="213"/>
      <c r="AB61" s="213"/>
      <c r="AC61" s="213"/>
      <c r="AD61" s="213"/>
      <c r="AE61" s="213"/>
      <c r="AF61" s="213"/>
      <c r="AG61" s="213" t="s">
        <v>990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45">
        <v>51</v>
      </c>
      <c r="B62" s="246" t="s">
        <v>1040</v>
      </c>
      <c r="C62" s="259" t="s">
        <v>1041</v>
      </c>
      <c r="D62" s="247" t="s">
        <v>381</v>
      </c>
      <c r="E62" s="248">
        <v>0.52500000000000002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354</v>
      </c>
      <c r="T62" s="251" t="s">
        <v>355</v>
      </c>
      <c r="U62" s="224">
        <v>0</v>
      </c>
      <c r="V62" s="224">
        <f>ROUND(E62*U62,2)</f>
        <v>0</v>
      </c>
      <c r="W62" s="224"/>
      <c r="X62" s="224" t="s">
        <v>299</v>
      </c>
      <c r="Y62" s="224" t="s">
        <v>300</v>
      </c>
      <c r="Z62" s="213"/>
      <c r="AA62" s="213"/>
      <c r="AB62" s="213"/>
      <c r="AC62" s="213"/>
      <c r="AD62" s="213"/>
      <c r="AE62" s="213"/>
      <c r="AF62" s="213"/>
      <c r="AG62" s="213" t="s">
        <v>990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45">
        <v>52</v>
      </c>
      <c r="B63" s="246" t="s">
        <v>1042</v>
      </c>
      <c r="C63" s="259" t="s">
        <v>1043</v>
      </c>
      <c r="D63" s="247" t="s">
        <v>381</v>
      </c>
      <c r="E63" s="248">
        <v>0.84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0</v>
      </c>
      <c r="O63" s="248">
        <f>ROUND(E63*N63,2)</f>
        <v>0</v>
      </c>
      <c r="P63" s="248">
        <v>0</v>
      </c>
      <c r="Q63" s="248">
        <f>ROUND(E63*P63,2)</f>
        <v>0</v>
      </c>
      <c r="R63" s="250"/>
      <c r="S63" s="250" t="s">
        <v>354</v>
      </c>
      <c r="T63" s="251" t="s">
        <v>355</v>
      </c>
      <c r="U63" s="224">
        <v>0</v>
      </c>
      <c r="V63" s="224">
        <f>ROUND(E63*U63,2)</f>
        <v>0</v>
      </c>
      <c r="W63" s="224"/>
      <c r="X63" s="224" t="s">
        <v>299</v>
      </c>
      <c r="Y63" s="224" t="s">
        <v>300</v>
      </c>
      <c r="Z63" s="213"/>
      <c r="AA63" s="213"/>
      <c r="AB63" s="213"/>
      <c r="AC63" s="213"/>
      <c r="AD63" s="213"/>
      <c r="AE63" s="213"/>
      <c r="AF63" s="213"/>
      <c r="AG63" s="213" t="s">
        <v>990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45">
        <v>53</v>
      </c>
      <c r="B64" s="246" t="s">
        <v>974</v>
      </c>
      <c r="C64" s="259" t="s">
        <v>1044</v>
      </c>
      <c r="D64" s="247" t="s">
        <v>1045</v>
      </c>
      <c r="E64" s="248">
        <v>8.4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0</v>
      </c>
      <c r="O64" s="248">
        <f>ROUND(E64*N64,2)</f>
        <v>0</v>
      </c>
      <c r="P64" s="248">
        <v>0</v>
      </c>
      <c r="Q64" s="248">
        <f>ROUND(E64*P64,2)</f>
        <v>0</v>
      </c>
      <c r="R64" s="250"/>
      <c r="S64" s="250" t="s">
        <v>354</v>
      </c>
      <c r="T64" s="251" t="s">
        <v>355</v>
      </c>
      <c r="U64" s="224">
        <v>0</v>
      </c>
      <c r="V64" s="224">
        <f>ROUND(E64*U64,2)</f>
        <v>0</v>
      </c>
      <c r="W64" s="224"/>
      <c r="X64" s="224" t="s">
        <v>978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1046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45">
        <v>54</v>
      </c>
      <c r="B65" s="246" t="s">
        <v>974</v>
      </c>
      <c r="C65" s="259" t="s">
        <v>1047</v>
      </c>
      <c r="D65" s="247" t="s">
        <v>1045</v>
      </c>
      <c r="E65" s="248">
        <v>0.7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0</v>
      </c>
      <c r="O65" s="248">
        <f>ROUND(E65*N65,2)</f>
        <v>0</v>
      </c>
      <c r="P65" s="248">
        <v>0</v>
      </c>
      <c r="Q65" s="248">
        <f>ROUND(E65*P65,2)</f>
        <v>0</v>
      </c>
      <c r="R65" s="250"/>
      <c r="S65" s="250" t="s">
        <v>354</v>
      </c>
      <c r="T65" s="251" t="s">
        <v>355</v>
      </c>
      <c r="U65" s="224">
        <v>0</v>
      </c>
      <c r="V65" s="224">
        <f>ROUND(E65*U65,2)</f>
        <v>0</v>
      </c>
      <c r="W65" s="224"/>
      <c r="X65" s="224" t="s">
        <v>978</v>
      </c>
      <c r="Y65" s="224" t="s">
        <v>300</v>
      </c>
      <c r="Z65" s="213"/>
      <c r="AA65" s="213"/>
      <c r="AB65" s="213"/>
      <c r="AC65" s="213"/>
      <c r="AD65" s="213"/>
      <c r="AE65" s="213"/>
      <c r="AF65" s="213"/>
      <c r="AG65" s="213" t="s">
        <v>1046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45">
        <v>55</v>
      </c>
      <c r="B66" s="246" t="s">
        <v>1048</v>
      </c>
      <c r="C66" s="259" t="s">
        <v>1049</v>
      </c>
      <c r="D66" s="247" t="s">
        <v>465</v>
      </c>
      <c r="E66" s="248">
        <v>15.75</v>
      </c>
      <c r="F66" s="249"/>
      <c r="G66" s="250">
        <f>ROUND(E66*F66,2)</f>
        <v>0</v>
      </c>
      <c r="H66" s="249"/>
      <c r="I66" s="250">
        <f>ROUND(E66*H66,2)</f>
        <v>0</v>
      </c>
      <c r="J66" s="249"/>
      <c r="K66" s="250">
        <f>ROUND(E66*J66,2)</f>
        <v>0</v>
      </c>
      <c r="L66" s="250">
        <v>21</v>
      </c>
      <c r="M66" s="250">
        <f>G66*(1+L66/100)</f>
        <v>0</v>
      </c>
      <c r="N66" s="248">
        <v>5.8999999999999999E-3</v>
      </c>
      <c r="O66" s="248">
        <f>ROUND(E66*N66,2)</f>
        <v>0.09</v>
      </c>
      <c r="P66" s="248">
        <v>0</v>
      </c>
      <c r="Q66" s="248">
        <f>ROUND(E66*P66,2)</f>
        <v>0</v>
      </c>
      <c r="R66" s="250"/>
      <c r="S66" s="250" t="s">
        <v>354</v>
      </c>
      <c r="T66" s="251" t="s">
        <v>355</v>
      </c>
      <c r="U66" s="224">
        <v>0</v>
      </c>
      <c r="V66" s="224">
        <f>ROUND(E66*U66,2)</f>
        <v>0</v>
      </c>
      <c r="W66" s="224"/>
      <c r="X66" s="224" t="s">
        <v>398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973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45">
        <v>56</v>
      </c>
      <c r="B67" s="246" t="s">
        <v>1050</v>
      </c>
      <c r="C67" s="259" t="s">
        <v>1051</v>
      </c>
      <c r="D67" s="247" t="s">
        <v>465</v>
      </c>
      <c r="E67" s="248">
        <v>28.7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7.1999999999999998E-3</v>
      </c>
      <c r="O67" s="248">
        <f>ROUND(E67*N67,2)</f>
        <v>0.21</v>
      </c>
      <c r="P67" s="248">
        <v>0</v>
      </c>
      <c r="Q67" s="248">
        <f>ROUND(E67*P67,2)</f>
        <v>0</v>
      </c>
      <c r="R67" s="250"/>
      <c r="S67" s="250" t="s">
        <v>354</v>
      </c>
      <c r="T67" s="251" t="s">
        <v>355</v>
      </c>
      <c r="U67" s="224">
        <v>0</v>
      </c>
      <c r="V67" s="224">
        <f>ROUND(E67*U67,2)</f>
        <v>0</v>
      </c>
      <c r="W67" s="224"/>
      <c r="X67" s="224" t="s">
        <v>398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973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45">
        <v>57</v>
      </c>
      <c r="B68" s="246" t="s">
        <v>1052</v>
      </c>
      <c r="C68" s="259" t="s">
        <v>1053</v>
      </c>
      <c r="D68" s="247" t="s">
        <v>465</v>
      </c>
      <c r="E68" s="248">
        <v>11.9</v>
      </c>
      <c r="F68" s="249"/>
      <c r="G68" s="250">
        <f>ROUND(E68*F68,2)</f>
        <v>0</v>
      </c>
      <c r="H68" s="249"/>
      <c r="I68" s="250">
        <f>ROUND(E68*H68,2)</f>
        <v>0</v>
      </c>
      <c r="J68" s="249"/>
      <c r="K68" s="250">
        <f>ROUND(E68*J68,2)</f>
        <v>0</v>
      </c>
      <c r="L68" s="250">
        <v>21</v>
      </c>
      <c r="M68" s="250">
        <f>G68*(1+L68/100)</f>
        <v>0</v>
      </c>
      <c r="N68" s="248">
        <v>9.7000000000000003E-3</v>
      </c>
      <c r="O68" s="248">
        <f>ROUND(E68*N68,2)</f>
        <v>0.12</v>
      </c>
      <c r="P68" s="248">
        <v>0</v>
      </c>
      <c r="Q68" s="248">
        <f>ROUND(E68*P68,2)</f>
        <v>0</v>
      </c>
      <c r="R68" s="250"/>
      <c r="S68" s="250" t="s">
        <v>354</v>
      </c>
      <c r="T68" s="251" t="s">
        <v>355</v>
      </c>
      <c r="U68" s="224">
        <v>0</v>
      </c>
      <c r="V68" s="224">
        <f>ROUND(E68*U68,2)</f>
        <v>0</v>
      </c>
      <c r="W68" s="224"/>
      <c r="X68" s="224" t="s">
        <v>398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973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45">
        <v>58</v>
      </c>
      <c r="B69" s="246" t="s">
        <v>1054</v>
      </c>
      <c r="C69" s="259" t="s">
        <v>1055</v>
      </c>
      <c r="D69" s="247" t="s">
        <v>310</v>
      </c>
      <c r="E69" s="248">
        <v>2.1</v>
      </c>
      <c r="F69" s="249"/>
      <c r="G69" s="250">
        <f>ROUND(E69*F69,2)</f>
        <v>0</v>
      </c>
      <c r="H69" s="249"/>
      <c r="I69" s="250">
        <f>ROUND(E69*H69,2)</f>
        <v>0</v>
      </c>
      <c r="J69" s="249"/>
      <c r="K69" s="250">
        <f>ROUND(E69*J69,2)</f>
        <v>0</v>
      </c>
      <c r="L69" s="250">
        <v>21</v>
      </c>
      <c r="M69" s="250">
        <f>G69*(1+L69/100)</f>
        <v>0</v>
      </c>
      <c r="N69" s="248">
        <v>5.1999999999999998E-3</v>
      </c>
      <c r="O69" s="248">
        <f>ROUND(E69*N69,2)</f>
        <v>0.01</v>
      </c>
      <c r="P69" s="248">
        <v>0</v>
      </c>
      <c r="Q69" s="248">
        <f>ROUND(E69*P69,2)</f>
        <v>0</v>
      </c>
      <c r="R69" s="250"/>
      <c r="S69" s="250" t="s">
        <v>354</v>
      </c>
      <c r="T69" s="251" t="s">
        <v>355</v>
      </c>
      <c r="U69" s="224">
        <v>0</v>
      </c>
      <c r="V69" s="224">
        <f>ROUND(E69*U69,2)</f>
        <v>0</v>
      </c>
      <c r="W69" s="224"/>
      <c r="X69" s="224" t="s">
        <v>398</v>
      </c>
      <c r="Y69" s="224" t="s">
        <v>300</v>
      </c>
      <c r="Z69" s="213"/>
      <c r="AA69" s="213"/>
      <c r="AB69" s="213"/>
      <c r="AC69" s="213"/>
      <c r="AD69" s="213"/>
      <c r="AE69" s="213"/>
      <c r="AF69" s="213"/>
      <c r="AG69" s="213" t="s">
        <v>973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5">
      <c r="A70" s="245">
        <v>59</v>
      </c>
      <c r="B70" s="246" t="s">
        <v>1056</v>
      </c>
      <c r="C70" s="259" t="s">
        <v>1057</v>
      </c>
      <c r="D70" s="247" t="s">
        <v>1045</v>
      </c>
      <c r="E70" s="248">
        <v>2.1</v>
      </c>
      <c r="F70" s="249"/>
      <c r="G70" s="250">
        <f>ROUND(E70*F70,2)</f>
        <v>0</v>
      </c>
      <c r="H70" s="249"/>
      <c r="I70" s="250">
        <f>ROUND(E70*H70,2)</f>
        <v>0</v>
      </c>
      <c r="J70" s="249"/>
      <c r="K70" s="250">
        <f>ROUND(E70*J70,2)</f>
        <v>0</v>
      </c>
      <c r="L70" s="250">
        <v>21</v>
      </c>
      <c r="M70" s="250">
        <f>G70*(1+L70/100)</f>
        <v>0</v>
      </c>
      <c r="N70" s="248">
        <v>0</v>
      </c>
      <c r="O70" s="248">
        <f>ROUND(E70*N70,2)</f>
        <v>0</v>
      </c>
      <c r="P70" s="248">
        <v>0</v>
      </c>
      <c r="Q70" s="248">
        <f>ROUND(E70*P70,2)</f>
        <v>0</v>
      </c>
      <c r="R70" s="250"/>
      <c r="S70" s="250" t="s">
        <v>354</v>
      </c>
      <c r="T70" s="251" t="s">
        <v>355</v>
      </c>
      <c r="U70" s="224">
        <v>0</v>
      </c>
      <c r="V70" s="224">
        <f>ROUND(E70*U70,2)</f>
        <v>0</v>
      </c>
      <c r="W70" s="224"/>
      <c r="X70" s="224" t="s">
        <v>398</v>
      </c>
      <c r="Y70" s="224" t="s">
        <v>300</v>
      </c>
      <c r="Z70" s="213"/>
      <c r="AA70" s="213"/>
      <c r="AB70" s="213"/>
      <c r="AC70" s="213"/>
      <c r="AD70" s="213"/>
      <c r="AE70" s="213"/>
      <c r="AF70" s="213"/>
      <c r="AG70" s="213" t="s">
        <v>973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45">
        <v>60</v>
      </c>
      <c r="B71" s="246" t="s">
        <v>1058</v>
      </c>
      <c r="C71" s="259" t="s">
        <v>1059</v>
      </c>
      <c r="D71" s="247" t="s">
        <v>1045</v>
      </c>
      <c r="E71" s="248">
        <v>0.35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398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973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45">
        <v>61</v>
      </c>
      <c r="B72" s="246" t="s">
        <v>1060</v>
      </c>
      <c r="C72" s="259" t="s">
        <v>1061</v>
      </c>
      <c r="D72" s="247" t="s">
        <v>1045</v>
      </c>
      <c r="E72" s="248">
        <v>0.7</v>
      </c>
      <c r="F72" s="249"/>
      <c r="G72" s="250">
        <f>ROUND(E72*F72,2)</f>
        <v>0</v>
      </c>
      <c r="H72" s="249"/>
      <c r="I72" s="250">
        <f>ROUND(E72*H72,2)</f>
        <v>0</v>
      </c>
      <c r="J72" s="249"/>
      <c r="K72" s="250">
        <f>ROUND(E72*J72,2)</f>
        <v>0</v>
      </c>
      <c r="L72" s="250">
        <v>21</v>
      </c>
      <c r="M72" s="250">
        <f>G72*(1+L72/100)</f>
        <v>0</v>
      </c>
      <c r="N72" s="248">
        <v>0</v>
      </c>
      <c r="O72" s="248">
        <f>ROUND(E72*N72,2)</f>
        <v>0</v>
      </c>
      <c r="P72" s="248">
        <v>0</v>
      </c>
      <c r="Q72" s="248">
        <f>ROUND(E72*P72,2)</f>
        <v>0</v>
      </c>
      <c r="R72" s="250"/>
      <c r="S72" s="250" t="s">
        <v>354</v>
      </c>
      <c r="T72" s="251" t="s">
        <v>355</v>
      </c>
      <c r="U72" s="224">
        <v>0</v>
      </c>
      <c r="V72" s="224">
        <f>ROUND(E72*U72,2)</f>
        <v>0</v>
      </c>
      <c r="W72" s="224"/>
      <c r="X72" s="224" t="s">
        <v>398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973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45">
        <v>62</v>
      </c>
      <c r="B73" s="246" t="s">
        <v>1062</v>
      </c>
      <c r="C73" s="259" t="s">
        <v>1063</v>
      </c>
      <c r="D73" s="247" t="s">
        <v>1045</v>
      </c>
      <c r="E73" s="248">
        <v>1.05</v>
      </c>
      <c r="F73" s="249"/>
      <c r="G73" s="250">
        <f>ROUND(E73*F73,2)</f>
        <v>0</v>
      </c>
      <c r="H73" s="249"/>
      <c r="I73" s="250">
        <f>ROUND(E73*H73,2)</f>
        <v>0</v>
      </c>
      <c r="J73" s="249"/>
      <c r="K73" s="250">
        <f>ROUND(E73*J73,2)</f>
        <v>0</v>
      </c>
      <c r="L73" s="250">
        <v>21</v>
      </c>
      <c r="M73" s="250">
        <f>G73*(1+L73/100)</f>
        <v>0</v>
      </c>
      <c r="N73" s="248">
        <v>0</v>
      </c>
      <c r="O73" s="248">
        <f>ROUND(E73*N73,2)</f>
        <v>0</v>
      </c>
      <c r="P73" s="248">
        <v>0</v>
      </c>
      <c r="Q73" s="248">
        <f>ROUND(E73*P73,2)</f>
        <v>0</v>
      </c>
      <c r="R73" s="250"/>
      <c r="S73" s="250" t="s">
        <v>354</v>
      </c>
      <c r="T73" s="251" t="s">
        <v>355</v>
      </c>
      <c r="U73" s="224">
        <v>0</v>
      </c>
      <c r="V73" s="224">
        <f>ROUND(E73*U73,2)</f>
        <v>0</v>
      </c>
      <c r="W73" s="224"/>
      <c r="X73" s="224" t="s">
        <v>398</v>
      </c>
      <c r="Y73" s="224" t="s">
        <v>300</v>
      </c>
      <c r="Z73" s="213"/>
      <c r="AA73" s="213"/>
      <c r="AB73" s="213"/>
      <c r="AC73" s="213"/>
      <c r="AD73" s="213"/>
      <c r="AE73" s="213"/>
      <c r="AF73" s="213"/>
      <c r="AG73" s="213" t="s">
        <v>973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45">
        <v>63</v>
      </c>
      <c r="B74" s="246" t="s">
        <v>1064</v>
      </c>
      <c r="C74" s="259" t="s">
        <v>1065</v>
      </c>
      <c r="D74" s="247" t="s">
        <v>1045</v>
      </c>
      <c r="E74" s="248">
        <v>3.15</v>
      </c>
      <c r="F74" s="249"/>
      <c r="G74" s="250">
        <f>ROUND(E74*F74,2)</f>
        <v>0</v>
      </c>
      <c r="H74" s="249"/>
      <c r="I74" s="250">
        <f>ROUND(E74*H74,2)</f>
        <v>0</v>
      </c>
      <c r="J74" s="249"/>
      <c r="K74" s="250">
        <f>ROUND(E74*J74,2)</f>
        <v>0</v>
      </c>
      <c r="L74" s="250">
        <v>21</v>
      </c>
      <c r="M74" s="250">
        <f>G74*(1+L74/100)</f>
        <v>0</v>
      </c>
      <c r="N74" s="248">
        <v>0</v>
      </c>
      <c r="O74" s="248">
        <f>ROUND(E74*N74,2)</f>
        <v>0</v>
      </c>
      <c r="P74" s="248">
        <v>0</v>
      </c>
      <c r="Q74" s="248">
        <f>ROUND(E74*P74,2)</f>
        <v>0</v>
      </c>
      <c r="R74" s="250"/>
      <c r="S74" s="250" t="s">
        <v>354</v>
      </c>
      <c r="T74" s="251" t="s">
        <v>355</v>
      </c>
      <c r="U74" s="224">
        <v>0</v>
      </c>
      <c r="V74" s="224">
        <f>ROUND(E74*U74,2)</f>
        <v>0</v>
      </c>
      <c r="W74" s="224"/>
      <c r="X74" s="224" t="s">
        <v>398</v>
      </c>
      <c r="Y74" s="224" t="s">
        <v>300</v>
      </c>
      <c r="Z74" s="213"/>
      <c r="AA74" s="213"/>
      <c r="AB74" s="213"/>
      <c r="AC74" s="213"/>
      <c r="AD74" s="213"/>
      <c r="AE74" s="213"/>
      <c r="AF74" s="213"/>
      <c r="AG74" s="213" t="s">
        <v>973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5">
      <c r="A75" s="245">
        <v>64</v>
      </c>
      <c r="B75" s="246" t="s">
        <v>1066</v>
      </c>
      <c r="C75" s="259" t="s">
        <v>1067</v>
      </c>
      <c r="D75" s="247" t="s">
        <v>1045</v>
      </c>
      <c r="E75" s="248">
        <v>1.05</v>
      </c>
      <c r="F75" s="249"/>
      <c r="G75" s="250">
        <f>ROUND(E75*F75,2)</f>
        <v>0</v>
      </c>
      <c r="H75" s="249"/>
      <c r="I75" s="250">
        <f>ROUND(E75*H75,2)</f>
        <v>0</v>
      </c>
      <c r="J75" s="249"/>
      <c r="K75" s="250">
        <f>ROUND(E75*J75,2)</f>
        <v>0</v>
      </c>
      <c r="L75" s="250">
        <v>21</v>
      </c>
      <c r="M75" s="250">
        <f>G75*(1+L75/100)</f>
        <v>0</v>
      </c>
      <c r="N75" s="248">
        <v>0</v>
      </c>
      <c r="O75" s="248">
        <f>ROUND(E75*N75,2)</f>
        <v>0</v>
      </c>
      <c r="P75" s="248">
        <v>0</v>
      </c>
      <c r="Q75" s="248">
        <f>ROUND(E75*P75,2)</f>
        <v>0</v>
      </c>
      <c r="R75" s="250"/>
      <c r="S75" s="250" t="s">
        <v>354</v>
      </c>
      <c r="T75" s="251" t="s">
        <v>355</v>
      </c>
      <c r="U75" s="224">
        <v>0</v>
      </c>
      <c r="V75" s="224">
        <f>ROUND(E75*U75,2)</f>
        <v>0</v>
      </c>
      <c r="W75" s="224"/>
      <c r="X75" s="224" t="s">
        <v>398</v>
      </c>
      <c r="Y75" s="224" t="s">
        <v>300</v>
      </c>
      <c r="Z75" s="213"/>
      <c r="AA75" s="213"/>
      <c r="AB75" s="213"/>
      <c r="AC75" s="213"/>
      <c r="AD75" s="213"/>
      <c r="AE75" s="213"/>
      <c r="AF75" s="213"/>
      <c r="AG75" s="213" t="s">
        <v>973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45">
        <v>65</v>
      </c>
      <c r="B76" s="246" t="s">
        <v>1068</v>
      </c>
      <c r="C76" s="259" t="s">
        <v>1069</v>
      </c>
      <c r="D76" s="247" t="s">
        <v>310</v>
      </c>
      <c r="E76" s="248">
        <v>1.05</v>
      </c>
      <c r="F76" s="249"/>
      <c r="G76" s="250">
        <f>ROUND(E76*F76,2)</f>
        <v>0</v>
      </c>
      <c r="H76" s="249"/>
      <c r="I76" s="250">
        <f>ROUND(E76*H76,2)</f>
        <v>0</v>
      </c>
      <c r="J76" s="249"/>
      <c r="K76" s="250">
        <f>ROUND(E76*J76,2)</f>
        <v>0</v>
      </c>
      <c r="L76" s="250">
        <v>21</v>
      </c>
      <c r="M76" s="250">
        <f>G76*(1+L76/100)</f>
        <v>0</v>
      </c>
      <c r="N76" s="248">
        <v>0</v>
      </c>
      <c r="O76" s="248">
        <f>ROUND(E76*N76,2)</f>
        <v>0</v>
      </c>
      <c r="P76" s="248">
        <v>0</v>
      </c>
      <c r="Q76" s="248">
        <f>ROUND(E76*P76,2)</f>
        <v>0</v>
      </c>
      <c r="R76" s="250"/>
      <c r="S76" s="250" t="s">
        <v>354</v>
      </c>
      <c r="T76" s="251" t="s">
        <v>355</v>
      </c>
      <c r="U76" s="224">
        <v>0</v>
      </c>
      <c r="V76" s="224">
        <f>ROUND(E76*U76,2)</f>
        <v>0</v>
      </c>
      <c r="W76" s="224"/>
      <c r="X76" s="224" t="s">
        <v>398</v>
      </c>
      <c r="Y76" s="224" t="s">
        <v>300</v>
      </c>
      <c r="Z76" s="213"/>
      <c r="AA76" s="213"/>
      <c r="AB76" s="213"/>
      <c r="AC76" s="213"/>
      <c r="AD76" s="213"/>
      <c r="AE76" s="213"/>
      <c r="AF76" s="213"/>
      <c r="AG76" s="213" t="s">
        <v>973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45">
        <v>66</v>
      </c>
      <c r="B77" s="246" t="s">
        <v>1070</v>
      </c>
      <c r="C77" s="259" t="s">
        <v>1071</v>
      </c>
      <c r="D77" s="247" t="s">
        <v>310</v>
      </c>
      <c r="E77" s="248">
        <v>1.05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</v>
      </c>
      <c r="O77" s="248">
        <f>ROUND(E77*N77,2)</f>
        <v>0</v>
      </c>
      <c r="P77" s="248">
        <v>0</v>
      </c>
      <c r="Q77" s="248">
        <f>ROUND(E77*P77,2)</f>
        <v>0</v>
      </c>
      <c r="R77" s="250"/>
      <c r="S77" s="250" t="s">
        <v>354</v>
      </c>
      <c r="T77" s="251" t="s">
        <v>355</v>
      </c>
      <c r="U77" s="224">
        <v>0</v>
      </c>
      <c r="V77" s="224">
        <f>ROUND(E77*U77,2)</f>
        <v>0</v>
      </c>
      <c r="W77" s="224"/>
      <c r="X77" s="224" t="s">
        <v>398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973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45">
        <v>67</v>
      </c>
      <c r="B78" s="246" t="s">
        <v>1072</v>
      </c>
      <c r="C78" s="259" t="s">
        <v>1073</v>
      </c>
      <c r="D78" s="247" t="s">
        <v>310</v>
      </c>
      <c r="E78" s="248">
        <v>1.05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/>
      <c r="S78" s="250" t="s">
        <v>354</v>
      </c>
      <c r="T78" s="251" t="s">
        <v>355</v>
      </c>
      <c r="U78" s="224">
        <v>0</v>
      </c>
      <c r="V78" s="224">
        <f>ROUND(E78*U78,2)</f>
        <v>0</v>
      </c>
      <c r="W78" s="224"/>
      <c r="X78" s="224" t="s">
        <v>398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973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45">
        <v>68</v>
      </c>
      <c r="B79" s="246" t="s">
        <v>1074</v>
      </c>
      <c r="C79" s="259" t="s">
        <v>1075</v>
      </c>
      <c r="D79" s="247" t="s">
        <v>310</v>
      </c>
      <c r="E79" s="248">
        <v>1.4</v>
      </c>
      <c r="F79" s="249"/>
      <c r="G79" s="250">
        <f>ROUND(E79*F79,2)</f>
        <v>0</v>
      </c>
      <c r="H79" s="249"/>
      <c r="I79" s="250">
        <f>ROUND(E79*H79,2)</f>
        <v>0</v>
      </c>
      <c r="J79" s="249"/>
      <c r="K79" s="250">
        <f>ROUND(E79*J79,2)</f>
        <v>0</v>
      </c>
      <c r="L79" s="250">
        <v>21</v>
      </c>
      <c r="M79" s="250">
        <f>G79*(1+L79/100)</f>
        <v>0</v>
      </c>
      <c r="N79" s="248">
        <v>0</v>
      </c>
      <c r="O79" s="248">
        <f>ROUND(E79*N79,2)</f>
        <v>0</v>
      </c>
      <c r="P79" s="248">
        <v>0</v>
      </c>
      <c r="Q79" s="248">
        <f>ROUND(E79*P79,2)</f>
        <v>0</v>
      </c>
      <c r="R79" s="250"/>
      <c r="S79" s="250" t="s">
        <v>354</v>
      </c>
      <c r="T79" s="251" t="s">
        <v>355</v>
      </c>
      <c r="U79" s="224">
        <v>0</v>
      </c>
      <c r="V79" s="224">
        <f>ROUND(E79*U79,2)</f>
        <v>0</v>
      </c>
      <c r="W79" s="224"/>
      <c r="X79" s="224" t="s">
        <v>398</v>
      </c>
      <c r="Y79" s="224" t="s">
        <v>300</v>
      </c>
      <c r="Z79" s="213"/>
      <c r="AA79" s="213"/>
      <c r="AB79" s="213"/>
      <c r="AC79" s="213"/>
      <c r="AD79" s="213"/>
      <c r="AE79" s="213"/>
      <c r="AF79" s="213"/>
      <c r="AG79" s="213" t="s">
        <v>973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45">
        <v>69</v>
      </c>
      <c r="B80" s="246" t="s">
        <v>1076</v>
      </c>
      <c r="C80" s="259" t="s">
        <v>1077</v>
      </c>
      <c r="D80" s="247" t="s">
        <v>976</v>
      </c>
      <c r="E80" s="248">
        <v>0.35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0.28000000000000003</v>
      </c>
      <c r="O80" s="248">
        <f>ROUND(E80*N80,2)</f>
        <v>0.1</v>
      </c>
      <c r="P80" s="248">
        <v>0</v>
      </c>
      <c r="Q80" s="248">
        <f>ROUND(E80*P80,2)</f>
        <v>0</v>
      </c>
      <c r="R80" s="250"/>
      <c r="S80" s="250" t="s">
        <v>354</v>
      </c>
      <c r="T80" s="251" t="s">
        <v>355</v>
      </c>
      <c r="U80" s="224">
        <v>0</v>
      </c>
      <c r="V80" s="224">
        <f>ROUND(E80*U80,2)</f>
        <v>0</v>
      </c>
      <c r="W80" s="224"/>
      <c r="X80" s="224" t="s">
        <v>398</v>
      </c>
      <c r="Y80" s="224" t="s">
        <v>300</v>
      </c>
      <c r="Z80" s="213"/>
      <c r="AA80" s="213"/>
      <c r="AB80" s="213"/>
      <c r="AC80" s="213"/>
      <c r="AD80" s="213"/>
      <c r="AE80" s="213"/>
      <c r="AF80" s="213"/>
      <c r="AG80" s="213" t="s">
        <v>973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45">
        <v>70</v>
      </c>
      <c r="B81" s="246" t="s">
        <v>1078</v>
      </c>
      <c r="C81" s="259" t="s">
        <v>1079</v>
      </c>
      <c r="D81" s="247" t="s">
        <v>976</v>
      </c>
      <c r="E81" s="248">
        <v>0.35</v>
      </c>
      <c r="F81" s="249"/>
      <c r="G81" s="250">
        <f>ROUND(E81*F81,2)</f>
        <v>0</v>
      </c>
      <c r="H81" s="249"/>
      <c r="I81" s="250">
        <f>ROUND(E81*H81,2)</f>
        <v>0</v>
      </c>
      <c r="J81" s="249"/>
      <c r="K81" s="250">
        <f>ROUND(E81*J81,2)</f>
        <v>0</v>
      </c>
      <c r="L81" s="250">
        <v>21</v>
      </c>
      <c r="M81" s="250">
        <f>G81*(1+L81/100)</f>
        <v>0</v>
      </c>
      <c r="N81" s="248">
        <v>0</v>
      </c>
      <c r="O81" s="248">
        <f>ROUND(E81*N81,2)</f>
        <v>0</v>
      </c>
      <c r="P81" s="248">
        <v>0</v>
      </c>
      <c r="Q81" s="248">
        <f>ROUND(E81*P81,2)</f>
        <v>0</v>
      </c>
      <c r="R81" s="250"/>
      <c r="S81" s="250" t="s">
        <v>354</v>
      </c>
      <c r="T81" s="251" t="s">
        <v>355</v>
      </c>
      <c r="U81" s="224">
        <v>0</v>
      </c>
      <c r="V81" s="224">
        <f>ROUND(E81*U81,2)</f>
        <v>0</v>
      </c>
      <c r="W81" s="224"/>
      <c r="X81" s="224" t="s">
        <v>398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973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45">
        <v>71</v>
      </c>
      <c r="B82" s="246" t="s">
        <v>974</v>
      </c>
      <c r="C82" s="259" t="s">
        <v>1080</v>
      </c>
      <c r="D82" s="247" t="s">
        <v>1045</v>
      </c>
      <c r="E82" s="248">
        <v>0.35</v>
      </c>
      <c r="F82" s="249"/>
      <c r="G82" s="250">
        <f>ROUND(E82*F82,2)</f>
        <v>0</v>
      </c>
      <c r="H82" s="249"/>
      <c r="I82" s="250">
        <f>ROUND(E82*H82,2)</f>
        <v>0</v>
      </c>
      <c r="J82" s="249"/>
      <c r="K82" s="250">
        <f>ROUND(E82*J82,2)</f>
        <v>0</v>
      </c>
      <c r="L82" s="250">
        <v>21</v>
      </c>
      <c r="M82" s="250">
        <f>G82*(1+L82/100)</f>
        <v>0</v>
      </c>
      <c r="N82" s="248">
        <v>0</v>
      </c>
      <c r="O82" s="248">
        <f>ROUND(E82*N82,2)</f>
        <v>0</v>
      </c>
      <c r="P82" s="248">
        <v>0</v>
      </c>
      <c r="Q82" s="248">
        <f>ROUND(E82*P82,2)</f>
        <v>0</v>
      </c>
      <c r="R82" s="250"/>
      <c r="S82" s="250" t="s">
        <v>354</v>
      </c>
      <c r="T82" s="251" t="s">
        <v>355</v>
      </c>
      <c r="U82" s="224">
        <v>0</v>
      </c>
      <c r="V82" s="224">
        <f>ROUND(E82*U82,2)</f>
        <v>0</v>
      </c>
      <c r="W82" s="224"/>
      <c r="X82" s="224" t="s">
        <v>978</v>
      </c>
      <c r="Y82" s="224" t="s">
        <v>300</v>
      </c>
      <c r="Z82" s="213"/>
      <c r="AA82" s="213"/>
      <c r="AB82" s="213"/>
      <c r="AC82" s="213"/>
      <c r="AD82" s="213"/>
      <c r="AE82" s="213"/>
      <c r="AF82" s="213"/>
      <c r="AG82" s="213" t="s">
        <v>979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45">
        <v>72</v>
      </c>
      <c r="B83" s="246" t="s">
        <v>974</v>
      </c>
      <c r="C83" s="259" t="s">
        <v>1081</v>
      </c>
      <c r="D83" s="247" t="s">
        <v>465</v>
      </c>
      <c r="E83" s="248">
        <v>11.2</v>
      </c>
      <c r="F83" s="249"/>
      <c r="G83" s="250">
        <f>ROUND(E83*F83,2)</f>
        <v>0</v>
      </c>
      <c r="H83" s="249"/>
      <c r="I83" s="250">
        <f>ROUND(E83*H83,2)</f>
        <v>0</v>
      </c>
      <c r="J83" s="249"/>
      <c r="K83" s="250">
        <f>ROUND(E83*J83,2)</f>
        <v>0</v>
      </c>
      <c r="L83" s="250">
        <v>21</v>
      </c>
      <c r="M83" s="250">
        <f>G83*(1+L83/100)</f>
        <v>0</v>
      </c>
      <c r="N83" s="248">
        <v>0</v>
      </c>
      <c r="O83" s="248">
        <f>ROUND(E83*N83,2)</f>
        <v>0</v>
      </c>
      <c r="P83" s="248">
        <v>0</v>
      </c>
      <c r="Q83" s="248">
        <f>ROUND(E83*P83,2)</f>
        <v>0</v>
      </c>
      <c r="R83" s="250"/>
      <c r="S83" s="250" t="s">
        <v>354</v>
      </c>
      <c r="T83" s="251" t="s">
        <v>355</v>
      </c>
      <c r="U83" s="224">
        <v>0</v>
      </c>
      <c r="V83" s="224">
        <f>ROUND(E83*U83,2)</f>
        <v>0</v>
      </c>
      <c r="W83" s="224"/>
      <c r="X83" s="224" t="s">
        <v>978</v>
      </c>
      <c r="Y83" s="224" t="s">
        <v>300</v>
      </c>
      <c r="Z83" s="213"/>
      <c r="AA83" s="213"/>
      <c r="AB83" s="213"/>
      <c r="AC83" s="213"/>
      <c r="AD83" s="213"/>
      <c r="AE83" s="213"/>
      <c r="AF83" s="213"/>
      <c r="AG83" s="213" t="s">
        <v>979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x14ac:dyDescent="0.25">
      <c r="A84" s="231" t="s">
        <v>291</v>
      </c>
      <c r="B84" s="232" t="s">
        <v>222</v>
      </c>
      <c r="C84" s="256" t="s">
        <v>223</v>
      </c>
      <c r="D84" s="233"/>
      <c r="E84" s="234"/>
      <c r="F84" s="235"/>
      <c r="G84" s="235">
        <f>SUMIF(AG85:AG137,"&lt;&gt;NOR",G85:G137)</f>
        <v>0</v>
      </c>
      <c r="H84" s="235"/>
      <c r="I84" s="235">
        <f>SUM(I85:I137)</f>
        <v>0</v>
      </c>
      <c r="J84" s="235"/>
      <c r="K84" s="235">
        <f>SUM(K85:K137)</f>
        <v>0</v>
      </c>
      <c r="L84" s="235"/>
      <c r="M84" s="235">
        <f>SUM(M85:M137)</f>
        <v>0</v>
      </c>
      <c r="N84" s="234"/>
      <c r="O84" s="234">
        <f>SUM(O85:O137)</f>
        <v>0.21</v>
      </c>
      <c r="P84" s="234"/>
      <c r="Q84" s="234">
        <f>SUM(Q85:Q137)</f>
        <v>0</v>
      </c>
      <c r="R84" s="235"/>
      <c r="S84" s="235"/>
      <c r="T84" s="236"/>
      <c r="U84" s="230"/>
      <c r="V84" s="230">
        <f>SUM(V85:V137)</f>
        <v>0</v>
      </c>
      <c r="W84" s="230"/>
      <c r="X84" s="230"/>
      <c r="Y84" s="230"/>
      <c r="AG84" t="s">
        <v>292</v>
      </c>
    </row>
    <row r="85" spans="1:60" outlineLevel="1" x14ac:dyDescent="0.25">
      <c r="A85" s="245">
        <v>73</v>
      </c>
      <c r="B85" s="246" t="s">
        <v>1082</v>
      </c>
      <c r="C85" s="259" t="s">
        <v>1083</v>
      </c>
      <c r="D85" s="247" t="s">
        <v>465</v>
      </c>
      <c r="E85" s="248">
        <v>1.75</v>
      </c>
      <c r="F85" s="249"/>
      <c r="G85" s="250">
        <f>ROUND(E85*F85,2)</f>
        <v>0</v>
      </c>
      <c r="H85" s="249"/>
      <c r="I85" s="250">
        <f>ROUND(E85*H85,2)</f>
        <v>0</v>
      </c>
      <c r="J85" s="249"/>
      <c r="K85" s="250">
        <f>ROUND(E85*J85,2)</f>
        <v>0</v>
      </c>
      <c r="L85" s="250">
        <v>21</v>
      </c>
      <c r="M85" s="250">
        <f>G85*(1+L85/100)</f>
        <v>0</v>
      </c>
      <c r="N85" s="248">
        <v>0</v>
      </c>
      <c r="O85" s="248">
        <f>ROUND(E85*N85,2)</f>
        <v>0</v>
      </c>
      <c r="P85" s="248">
        <v>0</v>
      </c>
      <c r="Q85" s="248">
        <f>ROUND(E85*P85,2)</f>
        <v>0</v>
      </c>
      <c r="R85" s="250"/>
      <c r="S85" s="250" t="s">
        <v>354</v>
      </c>
      <c r="T85" s="251" t="s">
        <v>355</v>
      </c>
      <c r="U85" s="224">
        <v>0</v>
      </c>
      <c r="V85" s="224">
        <f>ROUND(E85*U85,2)</f>
        <v>0</v>
      </c>
      <c r="W85" s="224"/>
      <c r="X85" s="224" t="s">
        <v>299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990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5">
      <c r="A86" s="245">
        <v>74</v>
      </c>
      <c r="B86" s="246" t="s">
        <v>1084</v>
      </c>
      <c r="C86" s="259" t="s">
        <v>1085</v>
      </c>
      <c r="D86" s="247" t="s">
        <v>465</v>
      </c>
      <c r="E86" s="248">
        <v>11.2</v>
      </c>
      <c r="F86" s="249"/>
      <c r="G86" s="250">
        <f>ROUND(E86*F86,2)</f>
        <v>0</v>
      </c>
      <c r="H86" s="249"/>
      <c r="I86" s="250">
        <f>ROUND(E86*H86,2)</f>
        <v>0</v>
      </c>
      <c r="J86" s="249"/>
      <c r="K86" s="250">
        <f>ROUND(E86*J86,2)</f>
        <v>0</v>
      </c>
      <c r="L86" s="250">
        <v>21</v>
      </c>
      <c r="M86" s="250">
        <f>G86*(1+L86/100)</f>
        <v>0</v>
      </c>
      <c r="N86" s="248">
        <v>0</v>
      </c>
      <c r="O86" s="248">
        <f>ROUND(E86*N86,2)</f>
        <v>0</v>
      </c>
      <c r="P86" s="248">
        <v>0</v>
      </c>
      <c r="Q86" s="248">
        <f>ROUND(E86*P86,2)</f>
        <v>0</v>
      </c>
      <c r="R86" s="250"/>
      <c r="S86" s="250" t="s">
        <v>354</v>
      </c>
      <c r="T86" s="251" t="s">
        <v>355</v>
      </c>
      <c r="U86" s="224">
        <v>0</v>
      </c>
      <c r="V86" s="224">
        <f>ROUND(E86*U86,2)</f>
        <v>0</v>
      </c>
      <c r="W86" s="224"/>
      <c r="X86" s="224" t="s">
        <v>299</v>
      </c>
      <c r="Y86" s="224" t="s">
        <v>300</v>
      </c>
      <c r="Z86" s="213"/>
      <c r="AA86" s="213"/>
      <c r="AB86" s="213"/>
      <c r="AC86" s="213"/>
      <c r="AD86" s="213"/>
      <c r="AE86" s="213"/>
      <c r="AF86" s="213"/>
      <c r="AG86" s="213" t="s">
        <v>990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45">
        <v>75</v>
      </c>
      <c r="B87" s="246" t="s">
        <v>1086</v>
      </c>
      <c r="C87" s="259" t="s">
        <v>1087</v>
      </c>
      <c r="D87" s="247" t="s">
        <v>465</v>
      </c>
      <c r="E87" s="248">
        <v>71.05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0</v>
      </c>
      <c r="O87" s="248">
        <f>ROUND(E87*N87,2)</f>
        <v>0</v>
      </c>
      <c r="P87" s="248">
        <v>0</v>
      </c>
      <c r="Q87" s="248">
        <f>ROUND(E87*P87,2)</f>
        <v>0</v>
      </c>
      <c r="R87" s="250"/>
      <c r="S87" s="250" t="s">
        <v>354</v>
      </c>
      <c r="T87" s="251" t="s">
        <v>355</v>
      </c>
      <c r="U87" s="224">
        <v>0</v>
      </c>
      <c r="V87" s="224">
        <f>ROUND(E87*U87,2)</f>
        <v>0</v>
      </c>
      <c r="W87" s="224"/>
      <c r="X87" s="224" t="s">
        <v>299</v>
      </c>
      <c r="Y87" s="224" t="s">
        <v>300</v>
      </c>
      <c r="Z87" s="213"/>
      <c r="AA87" s="213"/>
      <c r="AB87" s="213"/>
      <c r="AC87" s="213"/>
      <c r="AD87" s="213"/>
      <c r="AE87" s="213"/>
      <c r="AF87" s="213"/>
      <c r="AG87" s="213" t="s">
        <v>990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45">
        <v>76</v>
      </c>
      <c r="B88" s="246" t="s">
        <v>1088</v>
      </c>
      <c r="C88" s="259" t="s">
        <v>1089</v>
      </c>
      <c r="D88" s="247" t="s">
        <v>465</v>
      </c>
      <c r="E88" s="248">
        <v>23.45</v>
      </c>
      <c r="F88" s="249"/>
      <c r="G88" s="250">
        <f>ROUND(E88*F88,2)</f>
        <v>0</v>
      </c>
      <c r="H88" s="249"/>
      <c r="I88" s="250">
        <f>ROUND(E88*H88,2)</f>
        <v>0</v>
      </c>
      <c r="J88" s="249"/>
      <c r="K88" s="250">
        <f>ROUND(E88*J88,2)</f>
        <v>0</v>
      </c>
      <c r="L88" s="250">
        <v>21</v>
      </c>
      <c r="M88" s="250">
        <f>G88*(1+L88/100)</f>
        <v>0</v>
      </c>
      <c r="N88" s="248">
        <v>0</v>
      </c>
      <c r="O88" s="248">
        <f>ROUND(E88*N88,2)</f>
        <v>0</v>
      </c>
      <c r="P88" s="248">
        <v>0</v>
      </c>
      <c r="Q88" s="248">
        <f>ROUND(E88*P88,2)</f>
        <v>0</v>
      </c>
      <c r="R88" s="250"/>
      <c r="S88" s="250" t="s">
        <v>354</v>
      </c>
      <c r="T88" s="251" t="s">
        <v>355</v>
      </c>
      <c r="U88" s="224">
        <v>0</v>
      </c>
      <c r="V88" s="224">
        <f>ROUND(E88*U88,2)</f>
        <v>0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990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45">
        <v>77</v>
      </c>
      <c r="B89" s="246" t="s">
        <v>1090</v>
      </c>
      <c r="C89" s="259" t="s">
        <v>1091</v>
      </c>
      <c r="D89" s="247" t="s">
        <v>465</v>
      </c>
      <c r="E89" s="248">
        <v>18.55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0</v>
      </c>
      <c r="O89" s="248">
        <f>ROUND(E89*N89,2)</f>
        <v>0</v>
      </c>
      <c r="P89" s="248">
        <v>0</v>
      </c>
      <c r="Q89" s="248">
        <f>ROUND(E89*P89,2)</f>
        <v>0</v>
      </c>
      <c r="R89" s="250"/>
      <c r="S89" s="250" t="s">
        <v>354</v>
      </c>
      <c r="T89" s="251" t="s">
        <v>355</v>
      </c>
      <c r="U89" s="224">
        <v>0</v>
      </c>
      <c r="V89" s="224">
        <f>ROUND(E89*U89,2)</f>
        <v>0</v>
      </c>
      <c r="W89" s="224"/>
      <c r="X89" s="224" t="s">
        <v>299</v>
      </c>
      <c r="Y89" s="224" t="s">
        <v>300</v>
      </c>
      <c r="Z89" s="213"/>
      <c r="AA89" s="213"/>
      <c r="AB89" s="213"/>
      <c r="AC89" s="213"/>
      <c r="AD89" s="213"/>
      <c r="AE89" s="213"/>
      <c r="AF89" s="213"/>
      <c r="AG89" s="213" t="s">
        <v>990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45">
        <v>78</v>
      </c>
      <c r="B90" s="246" t="s">
        <v>1092</v>
      </c>
      <c r="C90" s="259" t="s">
        <v>1093</v>
      </c>
      <c r="D90" s="247" t="s">
        <v>465</v>
      </c>
      <c r="E90" s="248">
        <v>4.55</v>
      </c>
      <c r="F90" s="249"/>
      <c r="G90" s="250">
        <f>ROUND(E90*F90,2)</f>
        <v>0</v>
      </c>
      <c r="H90" s="249"/>
      <c r="I90" s="250">
        <f>ROUND(E90*H90,2)</f>
        <v>0</v>
      </c>
      <c r="J90" s="249"/>
      <c r="K90" s="250">
        <f>ROUND(E90*J90,2)</f>
        <v>0</v>
      </c>
      <c r="L90" s="250">
        <v>21</v>
      </c>
      <c r="M90" s="250">
        <f>G90*(1+L90/100)</f>
        <v>0</v>
      </c>
      <c r="N90" s="248">
        <v>0</v>
      </c>
      <c r="O90" s="248">
        <f>ROUND(E90*N90,2)</f>
        <v>0</v>
      </c>
      <c r="P90" s="248">
        <v>0</v>
      </c>
      <c r="Q90" s="248">
        <f>ROUND(E90*P90,2)</f>
        <v>0</v>
      </c>
      <c r="R90" s="250"/>
      <c r="S90" s="250" t="s">
        <v>354</v>
      </c>
      <c r="T90" s="251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990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45">
        <v>79</v>
      </c>
      <c r="B91" s="246" t="s">
        <v>1094</v>
      </c>
      <c r="C91" s="259" t="s">
        <v>1095</v>
      </c>
      <c r="D91" s="247" t="s">
        <v>465</v>
      </c>
      <c r="E91" s="248">
        <v>15.75</v>
      </c>
      <c r="F91" s="249"/>
      <c r="G91" s="250">
        <f>ROUND(E91*F91,2)</f>
        <v>0</v>
      </c>
      <c r="H91" s="249"/>
      <c r="I91" s="250">
        <f>ROUND(E91*H91,2)</f>
        <v>0</v>
      </c>
      <c r="J91" s="249"/>
      <c r="K91" s="250">
        <f>ROUND(E91*J91,2)</f>
        <v>0</v>
      </c>
      <c r="L91" s="250">
        <v>21</v>
      </c>
      <c r="M91" s="250">
        <f>G91*(1+L91/100)</f>
        <v>0</v>
      </c>
      <c r="N91" s="248">
        <v>0</v>
      </c>
      <c r="O91" s="248">
        <f>ROUND(E91*N91,2)</f>
        <v>0</v>
      </c>
      <c r="P91" s="248">
        <v>0</v>
      </c>
      <c r="Q91" s="248">
        <f>ROUND(E91*P91,2)</f>
        <v>0</v>
      </c>
      <c r="R91" s="250"/>
      <c r="S91" s="250" t="s">
        <v>354</v>
      </c>
      <c r="T91" s="251" t="s">
        <v>355</v>
      </c>
      <c r="U91" s="224">
        <v>0</v>
      </c>
      <c r="V91" s="224">
        <f>ROUND(E91*U91,2)</f>
        <v>0</v>
      </c>
      <c r="W91" s="224"/>
      <c r="X91" s="224" t="s">
        <v>299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990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5">
      <c r="A92" s="245">
        <v>80</v>
      </c>
      <c r="B92" s="246" t="s">
        <v>1096</v>
      </c>
      <c r="C92" s="259" t="s">
        <v>1097</v>
      </c>
      <c r="D92" s="247" t="s">
        <v>465</v>
      </c>
      <c r="E92" s="248">
        <v>1.75</v>
      </c>
      <c r="F92" s="249"/>
      <c r="G92" s="250">
        <f>ROUND(E92*F92,2)</f>
        <v>0</v>
      </c>
      <c r="H92" s="249"/>
      <c r="I92" s="250">
        <f>ROUND(E92*H92,2)</f>
        <v>0</v>
      </c>
      <c r="J92" s="249"/>
      <c r="K92" s="250">
        <f>ROUND(E92*J92,2)</f>
        <v>0</v>
      </c>
      <c r="L92" s="250">
        <v>21</v>
      </c>
      <c r="M92" s="250">
        <f>G92*(1+L92/100)</f>
        <v>0</v>
      </c>
      <c r="N92" s="248">
        <v>0</v>
      </c>
      <c r="O92" s="248">
        <f>ROUND(E92*N92,2)</f>
        <v>0</v>
      </c>
      <c r="P92" s="248">
        <v>0</v>
      </c>
      <c r="Q92" s="248">
        <f>ROUND(E92*P92,2)</f>
        <v>0</v>
      </c>
      <c r="R92" s="250"/>
      <c r="S92" s="250" t="s">
        <v>354</v>
      </c>
      <c r="T92" s="251" t="s">
        <v>355</v>
      </c>
      <c r="U92" s="224">
        <v>0</v>
      </c>
      <c r="V92" s="224">
        <f>ROUND(E92*U92,2)</f>
        <v>0</v>
      </c>
      <c r="W92" s="224"/>
      <c r="X92" s="224" t="s">
        <v>299</v>
      </c>
      <c r="Y92" s="224" t="s">
        <v>300</v>
      </c>
      <c r="Z92" s="213"/>
      <c r="AA92" s="213"/>
      <c r="AB92" s="213"/>
      <c r="AC92" s="213"/>
      <c r="AD92" s="213"/>
      <c r="AE92" s="213"/>
      <c r="AF92" s="213"/>
      <c r="AG92" s="213" t="s">
        <v>990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45">
        <v>81</v>
      </c>
      <c r="B93" s="246" t="s">
        <v>1098</v>
      </c>
      <c r="C93" s="259" t="s">
        <v>1099</v>
      </c>
      <c r="D93" s="247" t="s">
        <v>310</v>
      </c>
      <c r="E93" s="248">
        <v>23.45</v>
      </c>
      <c r="F93" s="249"/>
      <c r="G93" s="250">
        <f>ROUND(E93*F93,2)</f>
        <v>0</v>
      </c>
      <c r="H93" s="249"/>
      <c r="I93" s="250">
        <f>ROUND(E93*H93,2)</f>
        <v>0</v>
      </c>
      <c r="J93" s="249"/>
      <c r="K93" s="250">
        <f>ROUND(E93*J93,2)</f>
        <v>0</v>
      </c>
      <c r="L93" s="250">
        <v>21</v>
      </c>
      <c r="M93" s="250">
        <f>G93*(1+L93/100)</f>
        <v>0</v>
      </c>
      <c r="N93" s="248">
        <v>0</v>
      </c>
      <c r="O93" s="248">
        <f>ROUND(E93*N93,2)</f>
        <v>0</v>
      </c>
      <c r="P93" s="248">
        <v>0</v>
      </c>
      <c r="Q93" s="248">
        <f>ROUND(E93*P93,2)</f>
        <v>0</v>
      </c>
      <c r="R93" s="250"/>
      <c r="S93" s="250" t="s">
        <v>354</v>
      </c>
      <c r="T93" s="251" t="s">
        <v>355</v>
      </c>
      <c r="U93" s="224">
        <v>0</v>
      </c>
      <c r="V93" s="224">
        <f>ROUND(E93*U93,2)</f>
        <v>0</v>
      </c>
      <c r="W93" s="224"/>
      <c r="X93" s="224" t="s">
        <v>299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990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45">
        <v>82</v>
      </c>
      <c r="B94" s="246" t="s">
        <v>1100</v>
      </c>
      <c r="C94" s="259" t="s">
        <v>1101</v>
      </c>
      <c r="D94" s="247" t="s">
        <v>310</v>
      </c>
      <c r="E94" s="248">
        <v>1.4</v>
      </c>
      <c r="F94" s="249"/>
      <c r="G94" s="250">
        <f>ROUND(E94*F94,2)</f>
        <v>0</v>
      </c>
      <c r="H94" s="249"/>
      <c r="I94" s="250">
        <f>ROUND(E94*H94,2)</f>
        <v>0</v>
      </c>
      <c r="J94" s="249"/>
      <c r="K94" s="250">
        <f>ROUND(E94*J94,2)</f>
        <v>0</v>
      </c>
      <c r="L94" s="250">
        <v>21</v>
      </c>
      <c r="M94" s="250">
        <f>G94*(1+L94/100)</f>
        <v>0</v>
      </c>
      <c r="N94" s="248">
        <v>0</v>
      </c>
      <c r="O94" s="248">
        <f>ROUND(E94*N94,2)</f>
        <v>0</v>
      </c>
      <c r="P94" s="248">
        <v>0</v>
      </c>
      <c r="Q94" s="248">
        <f>ROUND(E94*P94,2)</f>
        <v>0</v>
      </c>
      <c r="R94" s="250"/>
      <c r="S94" s="250" t="s">
        <v>354</v>
      </c>
      <c r="T94" s="251" t="s">
        <v>355</v>
      </c>
      <c r="U94" s="224">
        <v>0</v>
      </c>
      <c r="V94" s="224">
        <f>ROUND(E94*U94,2)</f>
        <v>0</v>
      </c>
      <c r="W94" s="224"/>
      <c r="X94" s="224" t="s">
        <v>299</v>
      </c>
      <c r="Y94" s="224" t="s">
        <v>300</v>
      </c>
      <c r="Z94" s="213"/>
      <c r="AA94" s="213"/>
      <c r="AB94" s="213"/>
      <c r="AC94" s="213"/>
      <c r="AD94" s="213"/>
      <c r="AE94" s="213"/>
      <c r="AF94" s="213"/>
      <c r="AG94" s="213" t="s">
        <v>990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45">
        <v>83</v>
      </c>
      <c r="B95" s="246" t="s">
        <v>1102</v>
      </c>
      <c r="C95" s="259" t="s">
        <v>1103</v>
      </c>
      <c r="D95" s="247" t="s">
        <v>310</v>
      </c>
      <c r="E95" s="248">
        <v>3.5</v>
      </c>
      <c r="F95" s="249"/>
      <c r="G95" s="250">
        <f>ROUND(E95*F95,2)</f>
        <v>0</v>
      </c>
      <c r="H95" s="249"/>
      <c r="I95" s="250">
        <f>ROUND(E95*H95,2)</f>
        <v>0</v>
      </c>
      <c r="J95" s="249"/>
      <c r="K95" s="250">
        <f>ROUND(E95*J95,2)</f>
        <v>0</v>
      </c>
      <c r="L95" s="250">
        <v>21</v>
      </c>
      <c r="M95" s="250">
        <f>G95*(1+L95/100)</f>
        <v>0</v>
      </c>
      <c r="N95" s="248">
        <v>0</v>
      </c>
      <c r="O95" s="248">
        <f>ROUND(E95*N95,2)</f>
        <v>0</v>
      </c>
      <c r="P95" s="248">
        <v>0</v>
      </c>
      <c r="Q95" s="248">
        <f>ROUND(E95*P95,2)</f>
        <v>0</v>
      </c>
      <c r="R95" s="250"/>
      <c r="S95" s="250" t="s">
        <v>354</v>
      </c>
      <c r="T95" s="251" t="s">
        <v>355</v>
      </c>
      <c r="U95" s="224">
        <v>0</v>
      </c>
      <c r="V95" s="224">
        <f>ROUND(E95*U95,2)</f>
        <v>0</v>
      </c>
      <c r="W95" s="224"/>
      <c r="X95" s="224" t="s">
        <v>299</v>
      </c>
      <c r="Y95" s="224" t="s">
        <v>300</v>
      </c>
      <c r="Z95" s="213"/>
      <c r="AA95" s="213"/>
      <c r="AB95" s="213"/>
      <c r="AC95" s="213"/>
      <c r="AD95" s="213"/>
      <c r="AE95" s="213"/>
      <c r="AF95" s="213"/>
      <c r="AG95" s="213" t="s">
        <v>990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5">
      <c r="A96" s="245">
        <v>84</v>
      </c>
      <c r="B96" s="246" t="s">
        <v>1104</v>
      </c>
      <c r="C96" s="259" t="s">
        <v>1105</v>
      </c>
      <c r="D96" s="247" t="s">
        <v>310</v>
      </c>
      <c r="E96" s="248">
        <v>2.1</v>
      </c>
      <c r="F96" s="249"/>
      <c r="G96" s="250">
        <f>ROUND(E96*F96,2)</f>
        <v>0</v>
      </c>
      <c r="H96" s="249"/>
      <c r="I96" s="250">
        <f>ROUND(E96*H96,2)</f>
        <v>0</v>
      </c>
      <c r="J96" s="249"/>
      <c r="K96" s="250">
        <f>ROUND(E96*J96,2)</f>
        <v>0</v>
      </c>
      <c r="L96" s="250">
        <v>21</v>
      </c>
      <c r="M96" s="250">
        <f>G96*(1+L96/100)</f>
        <v>0</v>
      </c>
      <c r="N96" s="248">
        <v>0</v>
      </c>
      <c r="O96" s="248">
        <f>ROUND(E96*N96,2)</f>
        <v>0</v>
      </c>
      <c r="P96" s="248">
        <v>0</v>
      </c>
      <c r="Q96" s="248">
        <f>ROUND(E96*P96,2)</f>
        <v>0</v>
      </c>
      <c r="R96" s="250"/>
      <c r="S96" s="250" t="s">
        <v>354</v>
      </c>
      <c r="T96" s="251" t="s">
        <v>355</v>
      </c>
      <c r="U96" s="224">
        <v>0</v>
      </c>
      <c r="V96" s="224">
        <f>ROUND(E96*U96,2)</f>
        <v>0</v>
      </c>
      <c r="W96" s="224"/>
      <c r="X96" s="224" t="s">
        <v>299</v>
      </c>
      <c r="Y96" s="224" t="s">
        <v>300</v>
      </c>
      <c r="Z96" s="213"/>
      <c r="AA96" s="213"/>
      <c r="AB96" s="213"/>
      <c r="AC96" s="213"/>
      <c r="AD96" s="213"/>
      <c r="AE96" s="213"/>
      <c r="AF96" s="213"/>
      <c r="AG96" s="213" t="s">
        <v>990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45">
        <v>85</v>
      </c>
      <c r="B97" s="246" t="s">
        <v>1106</v>
      </c>
      <c r="C97" s="259" t="s">
        <v>1107</v>
      </c>
      <c r="D97" s="247" t="s">
        <v>310</v>
      </c>
      <c r="E97" s="248">
        <v>3.85</v>
      </c>
      <c r="F97" s="249"/>
      <c r="G97" s="250">
        <f>ROUND(E97*F97,2)</f>
        <v>0</v>
      </c>
      <c r="H97" s="249"/>
      <c r="I97" s="250">
        <f>ROUND(E97*H97,2)</f>
        <v>0</v>
      </c>
      <c r="J97" s="249"/>
      <c r="K97" s="250">
        <f>ROUND(E97*J97,2)</f>
        <v>0</v>
      </c>
      <c r="L97" s="250">
        <v>21</v>
      </c>
      <c r="M97" s="250">
        <f>G97*(1+L97/100)</f>
        <v>0</v>
      </c>
      <c r="N97" s="248">
        <v>0</v>
      </c>
      <c r="O97" s="248">
        <f>ROUND(E97*N97,2)</f>
        <v>0</v>
      </c>
      <c r="P97" s="248">
        <v>0</v>
      </c>
      <c r="Q97" s="248">
        <f>ROUND(E97*P97,2)</f>
        <v>0</v>
      </c>
      <c r="R97" s="250"/>
      <c r="S97" s="250" t="s">
        <v>354</v>
      </c>
      <c r="T97" s="251" t="s">
        <v>355</v>
      </c>
      <c r="U97" s="224">
        <v>0</v>
      </c>
      <c r="V97" s="224">
        <f>ROUND(E97*U97,2)</f>
        <v>0</v>
      </c>
      <c r="W97" s="224"/>
      <c r="X97" s="224" t="s">
        <v>299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990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45">
        <v>86</v>
      </c>
      <c r="B98" s="246" t="s">
        <v>1108</v>
      </c>
      <c r="C98" s="259" t="s">
        <v>1109</v>
      </c>
      <c r="D98" s="247" t="s">
        <v>310</v>
      </c>
      <c r="E98" s="248">
        <v>0.35</v>
      </c>
      <c r="F98" s="249"/>
      <c r="G98" s="250">
        <f>ROUND(E98*F98,2)</f>
        <v>0</v>
      </c>
      <c r="H98" s="249"/>
      <c r="I98" s="250">
        <f>ROUND(E98*H98,2)</f>
        <v>0</v>
      </c>
      <c r="J98" s="249"/>
      <c r="K98" s="250">
        <f>ROUND(E98*J98,2)</f>
        <v>0</v>
      </c>
      <c r="L98" s="250">
        <v>21</v>
      </c>
      <c r="M98" s="250">
        <f>G98*(1+L98/100)</f>
        <v>0</v>
      </c>
      <c r="N98" s="248">
        <v>0</v>
      </c>
      <c r="O98" s="248">
        <f>ROUND(E98*N98,2)</f>
        <v>0</v>
      </c>
      <c r="P98" s="248">
        <v>0</v>
      </c>
      <c r="Q98" s="248">
        <f>ROUND(E98*P98,2)</f>
        <v>0</v>
      </c>
      <c r="R98" s="250"/>
      <c r="S98" s="250" t="s">
        <v>354</v>
      </c>
      <c r="T98" s="251" t="s">
        <v>355</v>
      </c>
      <c r="U98" s="224">
        <v>0</v>
      </c>
      <c r="V98" s="224">
        <f>ROUND(E98*U98,2)</f>
        <v>0</v>
      </c>
      <c r="W98" s="224"/>
      <c r="X98" s="224" t="s">
        <v>299</v>
      </c>
      <c r="Y98" s="224" t="s">
        <v>300</v>
      </c>
      <c r="Z98" s="213"/>
      <c r="AA98" s="213"/>
      <c r="AB98" s="213"/>
      <c r="AC98" s="213"/>
      <c r="AD98" s="213"/>
      <c r="AE98" s="213"/>
      <c r="AF98" s="213"/>
      <c r="AG98" s="213" t="s">
        <v>990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5">
      <c r="A99" s="245">
        <v>87</v>
      </c>
      <c r="B99" s="246" t="s">
        <v>1110</v>
      </c>
      <c r="C99" s="259" t="s">
        <v>1111</v>
      </c>
      <c r="D99" s="247" t="s">
        <v>310</v>
      </c>
      <c r="E99" s="248">
        <v>1.05</v>
      </c>
      <c r="F99" s="249"/>
      <c r="G99" s="250">
        <f>ROUND(E99*F99,2)</f>
        <v>0</v>
      </c>
      <c r="H99" s="249"/>
      <c r="I99" s="250">
        <f>ROUND(E99*H99,2)</f>
        <v>0</v>
      </c>
      <c r="J99" s="249"/>
      <c r="K99" s="250">
        <f>ROUND(E99*J99,2)</f>
        <v>0</v>
      </c>
      <c r="L99" s="250">
        <v>21</v>
      </c>
      <c r="M99" s="250">
        <f>G99*(1+L99/100)</f>
        <v>0</v>
      </c>
      <c r="N99" s="248">
        <v>0</v>
      </c>
      <c r="O99" s="248">
        <f>ROUND(E99*N99,2)</f>
        <v>0</v>
      </c>
      <c r="P99" s="248">
        <v>0</v>
      </c>
      <c r="Q99" s="248">
        <f>ROUND(E99*P99,2)</f>
        <v>0</v>
      </c>
      <c r="R99" s="250"/>
      <c r="S99" s="250" t="s">
        <v>354</v>
      </c>
      <c r="T99" s="251" t="s">
        <v>355</v>
      </c>
      <c r="U99" s="224">
        <v>0</v>
      </c>
      <c r="V99" s="224">
        <f>ROUND(E99*U99,2)</f>
        <v>0</v>
      </c>
      <c r="W99" s="224"/>
      <c r="X99" s="224" t="s">
        <v>299</v>
      </c>
      <c r="Y99" s="224" t="s">
        <v>300</v>
      </c>
      <c r="Z99" s="213"/>
      <c r="AA99" s="213"/>
      <c r="AB99" s="213"/>
      <c r="AC99" s="213"/>
      <c r="AD99" s="213"/>
      <c r="AE99" s="213"/>
      <c r="AF99" s="213"/>
      <c r="AG99" s="213" t="s">
        <v>990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45">
        <v>88</v>
      </c>
      <c r="B100" s="246" t="s">
        <v>1112</v>
      </c>
      <c r="C100" s="259" t="s">
        <v>1113</v>
      </c>
      <c r="D100" s="247" t="s">
        <v>310</v>
      </c>
      <c r="E100" s="248">
        <v>0.35</v>
      </c>
      <c r="F100" s="249"/>
      <c r="G100" s="250">
        <f>ROUND(E100*F100,2)</f>
        <v>0</v>
      </c>
      <c r="H100" s="249"/>
      <c r="I100" s="250">
        <f>ROUND(E100*H100,2)</f>
        <v>0</v>
      </c>
      <c r="J100" s="249"/>
      <c r="K100" s="250">
        <f>ROUND(E100*J100,2)</f>
        <v>0</v>
      </c>
      <c r="L100" s="250">
        <v>21</v>
      </c>
      <c r="M100" s="250">
        <f>G100*(1+L100/100)</f>
        <v>0</v>
      </c>
      <c r="N100" s="248">
        <v>0</v>
      </c>
      <c r="O100" s="248">
        <f>ROUND(E100*N100,2)</f>
        <v>0</v>
      </c>
      <c r="P100" s="248">
        <v>0</v>
      </c>
      <c r="Q100" s="248">
        <f>ROUND(E100*P100,2)</f>
        <v>0</v>
      </c>
      <c r="R100" s="250"/>
      <c r="S100" s="250" t="s">
        <v>354</v>
      </c>
      <c r="T100" s="251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990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5">
      <c r="A101" s="245">
        <v>89</v>
      </c>
      <c r="B101" s="246" t="s">
        <v>1114</v>
      </c>
      <c r="C101" s="259" t="s">
        <v>1115</v>
      </c>
      <c r="D101" s="247" t="s">
        <v>465</v>
      </c>
      <c r="E101" s="248">
        <v>135.1</v>
      </c>
      <c r="F101" s="249"/>
      <c r="G101" s="250">
        <f>ROUND(E101*F101,2)</f>
        <v>0</v>
      </c>
      <c r="H101" s="249"/>
      <c r="I101" s="250">
        <f>ROUND(E101*H101,2)</f>
        <v>0</v>
      </c>
      <c r="J101" s="249"/>
      <c r="K101" s="250">
        <f>ROUND(E101*J101,2)</f>
        <v>0</v>
      </c>
      <c r="L101" s="250">
        <v>21</v>
      </c>
      <c r="M101" s="250">
        <f>G101*(1+L101/100)</f>
        <v>0</v>
      </c>
      <c r="N101" s="248">
        <v>0</v>
      </c>
      <c r="O101" s="248">
        <f>ROUND(E101*N101,2)</f>
        <v>0</v>
      </c>
      <c r="P101" s="248">
        <v>0</v>
      </c>
      <c r="Q101" s="248">
        <f>ROUND(E101*P101,2)</f>
        <v>0</v>
      </c>
      <c r="R101" s="250"/>
      <c r="S101" s="250" t="s">
        <v>354</v>
      </c>
      <c r="T101" s="251" t="s">
        <v>355</v>
      </c>
      <c r="U101" s="224">
        <v>0</v>
      </c>
      <c r="V101" s="224">
        <f>ROUND(E101*U101,2)</f>
        <v>0</v>
      </c>
      <c r="W101" s="224"/>
      <c r="X101" s="224" t="s">
        <v>299</v>
      </c>
      <c r="Y101" s="224" t="s">
        <v>300</v>
      </c>
      <c r="Z101" s="213"/>
      <c r="AA101" s="213"/>
      <c r="AB101" s="213"/>
      <c r="AC101" s="213"/>
      <c r="AD101" s="213"/>
      <c r="AE101" s="213"/>
      <c r="AF101" s="213"/>
      <c r="AG101" s="213" t="s">
        <v>990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5">
      <c r="A102" s="245">
        <v>90</v>
      </c>
      <c r="B102" s="246" t="s">
        <v>1116</v>
      </c>
      <c r="C102" s="259" t="s">
        <v>1117</v>
      </c>
      <c r="D102" s="247" t="s">
        <v>465</v>
      </c>
      <c r="E102" s="248">
        <v>135.1</v>
      </c>
      <c r="F102" s="249"/>
      <c r="G102" s="250">
        <f>ROUND(E102*F102,2)</f>
        <v>0</v>
      </c>
      <c r="H102" s="249"/>
      <c r="I102" s="250">
        <f>ROUND(E102*H102,2)</f>
        <v>0</v>
      </c>
      <c r="J102" s="249"/>
      <c r="K102" s="250">
        <f>ROUND(E102*J102,2)</f>
        <v>0</v>
      </c>
      <c r="L102" s="250">
        <v>21</v>
      </c>
      <c r="M102" s="250">
        <f>G102*(1+L102/100)</f>
        <v>0</v>
      </c>
      <c r="N102" s="248">
        <v>0</v>
      </c>
      <c r="O102" s="248">
        <f>ROUND(E102*N102,2)</f>
        <v>0</v>
      </c>
      <c r="P102" s="248">
        <v>0</v>
      </c>
      <c r="Q102" s="248">
        <f>ROUND(E102*P102,2)</f>
        <v>0</v>
      </c>
      <c r="R102" s="250"/>
      <c r="S102" s="250" t="s">
        <v>354</v>
      </c>
      <c r="T102" s="251" t="s">
        <v>355</v>
      </c>
      <c r="U102" s="224">
        <v>0</v>
      </c>
      <c r="V102" s="224">
        <f>ROUND(E102*U102,2)</f>
        <v>0</v>
      </c>
      <c r="W102" s="224"/>
      <c r="X102" s="224" t="s">
        <v>299</v>
      </c>
      <c r="Y102" s="224" t="s">
        <v>300</v>
      </c>
      <c r="Z102" s="213"/>
      <c r="AA102" s="213"/>
      <c r="AB102" s="213"/>
      <c r="AC102" s="213"/>
      <c r="AD102" s="213"/>
      <c r="AE102" s="213"/>
      <c r="AF102" s="213"/>
      <c r="AG102" s="213" t="s">
        <v>990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45">
        <v>91</v>
      </c>
      <c r="B103" s="246" t="s">
        <v>1118</v>
      </c>
      <c r="C103" s="259" t="s">
        <v>1119</v>
      </c>
      <c r="D103" s="247" t="s">
        <v>381</v>
      </c>
      <c r="E103" s="248">
        <v>0.21</v>
      </c>
      <c r="F103" s="249"/>
      <c r="G103" s="250">
        <f>ROUND(E103*F103,2)</f>
        <v>0</v>
      </c>
      <c r="H103" s="249"/>
      <c r="I103" s="250">
        <f>ROUND(E103*H103,2)</f>
        <v>0</v>
      </c>
      <c r="J103" s="249"/>
      <c r="K103" s="250">
        <f>ROUND(E103*J103,2)</f>
        <v>0</v>
      </c>
      <c r="L103" s="250">
        <v>21</v>
      </c>
      <c r="M103" s="250">
        <f>G103*(1+L103/100)</f>
        <v>0</v>
      </c>
      <c r="N103" s="248">
        <v>0</v>
      </c>
      <c r="O103" s="248">
        <f>ROUND(E103*N103,2)</f>
        <v>0</v>
      </c>
      <c r="P103" s="248">
        <v>0</v>
      </c>
      <c r="Q103" s="248">
        <f>ROUND(E103*P103,2)</f>
        <v>0</v>
      </c>
      <c r="R103" s="250"/>
      <c r="S103" s="250" t="s">
        <v>354</v>
      </c>
      <c r="T103" s="251" t="s">
        <v>355</v>
      </c>
      <c r="U103" s="224">
        <v>0</v>
      </c>
      <c r="V103" s="224">
        <f>ROUND(E103*U103,2)</f>
        <v>0</v>
      </c>
      <c r="W103" s="224"/>
      <c r="X103" s="224" t="s">
        <v>299</v>
      </c>
      <c r="Y103" s="224" t="s">
        <v>300</v>
      </c>
      <c r="Z103" s="213"/>
      <c r="AA103" s="213"/>
      <c r="AB103" s="213"/>
      <c r="AC103" s="213"/>
      <c r="AD103" s="213"/>
      <c r="AE103" s="213"/>
      <c r="AF103" s="213"/>
      <c r="AG103" s="213" t="s">
        <v>990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5">
      <c r="A104" s="245">
        <v>92</v>
      </c>
      <c r="B104" s="246" t="s">
        <v>1120</v>
      </c>
      <c r="C104" s="259" t="s">
        <v>1121</v>
      </c>
      <c r="D104" s="247" t="s">
        <v>381</v>
      </c>
      <c r="E104" s="248">
        <v>0.315</v>
      </c>
      <c r="F104" s="249"/>
      <c r="G104" s="250">
        <f>ROUND(E104*F104,2)</f>
        <v>0</v>
      </c>
      <c r="H104" s="249"/>
      <c r="I104" s="250">
        <f>ROUND(E104*H104,2)</f>
        <v>0</v>
      </c>
      <c r="J104" s="249"/>
      <c r="K104" s="250">
        <f>ROUND(E104*J104,2)</f>
        <v>0</v>
      </c>
      <c r="L104" s="250">
        <v>21</v>
      </c>
      <c r="M104" s="250">
        <f>G104*(1+L104/100)</f>
        <v>0</v>
      </c>
      <c r="N104" s="248">
        <v>0</v>
      </c>
      <c r="O104" s="248">
        <f>ROUND(E104*N104,2)</f>
        <v>0</v>
      </c>
      <c r="P104" s="248">
        <v>0</v>
      </c>
      <c r="Q104" s="248">
        <f>ROUND(E104*P104,2)</f>
        <v>0</v>
      </c>
      <c r="R104" s="250"/>
      <c r="S104" s="250" t="s">
        <v>354</v>
      </c>
      <c r="T104" s="251" t="s">
        <v>355</v>
      </c>
      <c r="U104" s="224">
        <v>0</v>
      </c>
      <c r="V104" s="224">
        <f>ROUND(E104*U104,2)</f>
        <v>0</v>
      </c>
      <c r="W104" s="224"/>
      <c r="X104" s="224" t="s">
        <v>299</v>
      </c>
      <c r="Y104" s="224" t="s">
        <v>300</v>
      </c>
      <c r="Z104" s="213"/>
      <c r="AA104" s="213"/>
      <c r="AB104" s="213"/>
      <c r="AC104" s="213"/>
      <c r="AD104" s="213"/>
      <c r="AE104" s="213"/>
      <c r="AF104" s="213"/>
      <c r="AG104" s="213" t="s">
        <v>990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45">
        <v>93</v>
      </c>
      <c r="B105" s="246" t="s">
        <v>1122</v>
      </c>
      <c r="C105" s="259" t="s">
        <v>1044</v>
      </c>
      <c r="D105" s="247" t="s">
        <v>1045</v>
      </c>
      <c r="E105" s="248">
        <v>1.4</v>
      </c>
      <c r="F105" s="249"/>
      <c r="G105" s="250">
        <f>ROUND(E105*F105,2)</f>
        <v>0</v>
      </c>
      <c r="H105" s="249"/>
      <c r="I105" s="250">
        <f>ROUND(E105*H105,2)</f>
        <v>0</v>
      </c>
      <c r="J105" s="249"/>
      <c r="K105" s="250">
        <f>ROUND(E105*J105,2)</f>
        <v>0</v>
      </c>
      <c r="L105" s="250">
        <v>21</v>
      </c>
      <c r="M105" s="250">
        <f>G105*(1+L105/100)</f>
        <v>0</v>
      </c>
      <c r="N105" s="248">
        <v>0</v>
      </c>
      <c r="O105" s="248">
        <f>ROUND(E105*N105,2)</f>
        <v>0</v>
      </c>
      <c r="P105" s="248">
        <v>0</v>
      </c>
      <c r="Q105" s="248">
        <f>ROUND(E105*P105,2)</f>
        <v>0</v>
      </c>
      <c r="R105" s="250"/>
      <c r="S105" s="250" t="s">
        <v>354</v>
      </c>
      <c r="T105" s="251" t="s">
        <v>355</v>
      </c>
      <c r="U105" s="224">
        <v>0</v>
      </c>
      <c r="V105" s="224">
        <f>ROUND(E105*U105,2)</f>
        <v>0</v>
      </c>
      <c r="W105" s="224"/>
      <c r="X105" s="224" t="s">
        <v>299</v>
      </c>
      <c r="Y105" s="224" t="s">
        <v>300</v>
      </c>
      <c r="Z105" s="213"/>
      <c r="AA105" s="213"/>
      <c r="AB105" s="213"/>
      <c r="AC105" s="213"/>
      <c r="AD105" s="213"/>
      <c r="AE105" s="213"/>
      <c r="AF105" s="213"/>
      <c r="AG105" s="213" t="s">
        <v>990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45">
        <v>94</v>
      </c>
      <c r="B106" s="246" t="s">
        <v>974</v>
      </c>
      <c r="C106" s="259" t="s">
        <v>1123</v>
      </c>
      <c r="D106" s="247" t="s">
        <v>310</v>
      </c>
      <c r="E106" s="248">
        <v>0.35</v>
      </c>
      <c r="F106" s="249"/>
      <c r="G106" s="250">
        <f>ROUND(E106*F106,2)</f>
        <v>0</v>
      </c>
      <c r="H106" s="249"/>
      <c r="I106" s="250">
        <f>ROUND(E106*H106,2)</f>
        <v>0</v>
      </c>
      <c r="J106" s="249"/>
      <c r="K106" s="250">
        <f>ROUND(E106*J106,2)</f>
        <v>0</v>
      </c>
      <c r="L106" s="250">
        <v>21</v>
      </c>
      <c r="M106" s="250">
        <f>G106*(1+L106/100)</f>
        <v>0</v>
      </c>
      <c r="N106" s="248">
        <v>0</v>
      </c>
      <c r="O106" s="248">
        <f>ROUND(E106*N106,2)</f>
        <v>0</v>
      </c>
      <c r="P106" s="248">
        <v>0</v>
      </c>
      <c r="Q106" s="248">
        <f>ROUND(E106*P106,2)</f>
        <v>0</v>
      </c>
      <c r="R106" s="250"/>
      <c r="S106" s="250" t="s">
        <v>354</v>
      </c>
      <c r="T106" s="251" t="s">
        <v>355</v>
      </c>
      <c r="U106" s="224">
        <v>0</v>
      </c>
      <c r="V106" s="224">
        <f>ROUND(E106*U106,2)</f>
        <v>0</v>
      </c>
      <c r="W106" s="224"/>
      <c r="X106" s="224" t="s">
        <v>978</v>
      </c>
      <c r="Y106" s="224" t="s">
        <v>300</v>
      </c>
      <c r="Z106" s="213"/>
      <c r="AA106" s="213"/>
      <c r="AB106" s="213"/>
      <c r="AC106" s="213"/>
      <c r="AD106" s="213"/>
      <c r="AE106" s="213"/>
      <c r="AF106" s="213"/>
      <c r="AG106" s="213" t="s">
        <v>1046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5">
      <c r="A107" s="245">
        <v>95</v>
      </c>
      <c r="B107" s="246" t="s">
        <v>974</v>
      </c>
      <c r="C107" s="259" t="s">
        <v>1124</v>
      </c>
      <c r="D107" s="247" t="s">
        <v>310</v>
      </c>
      <c r="E107" s="248">
        <v>0.7</v>
      </c>
      <c r="F107" s="249"/>
      <c r="G107" s="250">
        <f>ROUND(E107*F107,2)</f>
        <v>0</v>
      </c>
      <c r="H107" s="249"/>
      <c r="I107" s="250">
        <f>ROUND(E107*H107,2)</f>
        <v>0</v>
      </c>
      <c r="J107" s="249"/>
      <c r="K107" s="250">
        <f>ROUND(E107*J107,2)</f>
        <v>0</v>
      </c>
      <c r="L107" s="250">
        <v>21</v>
      </c>
      <c r="M107" s="250">
        <f>G107*(1+L107/100)</f>
        <v>0</v>
      </c>
      <c r="N107" s="248">
        <v>0</v>
      </c>
      <c r="O107" s="248">
        <f>ROUND(E107*N107,2)</f>
        <v>0</v>
      </c>
      <c r="P107" s="248">
        <v>0</v>
      </c>
      <c r="Q107" s="248">
        <f>ROUND(E107*P107,2)</f>
        <v>0</v>
      </c>
      <c r="R107" s="250"/>
      <c r="S107" s="250" t="s">
        <v>354</v>
      </c>
      <c r="T107" s="251" t="s">
        <v>355</v>
      </c>
      <c r="U107" s="224">
        <v>0</v>
      </c>
      <c r="V107" s="224">
        <f>ROUND(E107*U107,2)</f>
        <v>0</v>
      </c>
      <c r="W107" s="224"/>
      <c r="X107" s="224" t="s">
        <v>978</v>
      </c>
      <c r="Y107" s="224" t="s">
        <v>300</v>
      </c>
      <c r="Z107" s="213"/>
      <c r="AA107" s="213"/>
      <c r="AB107" s="213"/>
      <c r="AC107" s="213"/>
      <c r="AD107" s="213"/>
      <c r="AE107" s="213"/>
      <c r="AF107" s="213"/>
      <c r="AG107" s="213" t="s">
        <v>1046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5">
      <c r="A108" s="245">
        <v>96</v>
      </c>
      <c r="B108" s="246" t="s">
        <v>974</v>
      </c>
      <c r="C108" s="259" t="s">
        <v>1125</v>
      </c>
      <c r="D108" s="247" t="s">
        <v>310</v>
      </c>
      <c r="E108" s="248">
        <v>3.5</v>
      </c>
      <c r="F108" s="249"/>
      <c r="G108" s="250">
        <f>ROUND(E108*F108,2)</f>
        <v>0</v>
      </c>
      <c r="H108" s="249"/>
      <c r="I108" s="250">
        <f>ROUND(E108*H108,2)</f>
        <v>0</v>
      </c>
      <c r="J108" s="249"/>
      <c r="K108" s="250">
        <f>ROUND(E108*J108,2)</f>
        <v>0</v>
      </c>
      <c r="L108" s="250">
        <v>21</v>
      </c>
      <c r="M108" s="250">
        <f>G108*(1+L108/100)</f>
        <v>0</v>
      </c>
      <c r="N108" s="248">
        <v>0</v>
      </c>
      <c r="O108" s="248">
        <f>ROUND(E108*N108,2)</f>
        <v>0</v>
      </c>
      <c r="P108" s="248">
        <v>0</v>
      </c>
      <c r="Q108" s="248">
        <f>ROUND(E108*P108,2)</f>
        <v>0</v>
      </c>
      <c r="R108" s="250"/>
      <c r="S108" s="250" t="s">
        <v>354</v>
      </c>
      <c r="T108" s="251" t="s">
        <v>355</v>
      </c>
      <c r="U108" s="224">
        <v>0</v>
      </c>
      <c r="V108" s="224">
        <f>ROUND(E108*U108,2)</f>
        <v>0</v>
      </c>
      <c r="W108" s="224"/>
      <c r="X108" s="224" t="s">
        <v>978</v>
      </c>
      <c r="Y108" s="224" t="s">
        <v>300</v>
      </c>
      <c r="Z108" s="213"/>
      <c r="AA108" s="213"/>
      <c r="AB108" s="213"/>
      <c r="AC108" s="213"/>
      <c r="AD108" s="213"/>
      <c r="AE108" s="213"/>
      <c r="AF108" s="213"/>
      <c r="AG108" s="213" t="s">
        <v>1046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45">
        <v>97</v>
      </c>
      <c r="B109" s="246" t="s">
        <v>974</v>
      </c>
      <c r="C109" s="259" t="s">
        <v>1126</v>
      </c>
      <c r="D109" s="247" t="s">
        <v>310</v>
      </c>
      <c r="E109" s="248">
        <v>0.35</v>
      </c>
      <c r="F109" s="249"/>
      <c r="G109" s="250">
        <f>ROUND(E109*F109,2)</f>
        <v>0</v>
      </c>
      <c r="H109" s="249"/>
      <c r="I109" s="250">
        <f>ROUND(E109*H109,2)</f>
        <v>0</v>
      </c>
      <c r="J109" s="249"/>
      <c r="K109" s="250">
        <f>ROUND(E109*J109,2)</f>
        <v>0</v>
      </c>
      <c r="L109" s="250">
        <v>21</v>
      </c>
      <c r="M109" s="250">
        <f>G109*(1+L109/100)</f>
        <v>0</v>
      </c>
      <c r="N109" s="248">
        <v>0</v>
      </c>
      <c r="O109" s="248">
        <f>ROUND(E109*N109,2)</f>
        <v>0</v>
      </c>
      <c r="P109" s="248">
        <v>0</v>
      </c>
      <c r="Q109" s="248">
        <f>ROUND(E109*P109,2)</f>
        <v>0</v>
      </c>
      <c r="R109" s="250"/>
      <c r="S109" s="250" t="s">
        <v>354</v>
      </c>
      <c r="T109" s="251" t="s">
        <v>355</v>
      </c>
      <c r="U109" s="224">
        <v>0</v>
      </c>
      <c r="V109" s="224">
        <f>ROUND(E109*U109,2)</f>
        <v>0</v>
      </c>
      <c r="W109" s="224"/>
      <c r="X109" s="224" t="s">
        <v>978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1046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5">
      <c r="A110" s="245">
        <v>98</v>
      </c>
      <c r="B110" s="246" t="s">
        <v>974</v>
      </c>
      <c r="C110" s="259" t="s">
        <v>1127</v>
      </c>
      <c r="D110" s="247" t="s">
        <v>310</v>
      </c>
      <c r="E110" s="248">
        <v>1.4</v>
      </c>
      <c r="F110" s="249"/>
      <c r="G110" s="250">
        <f>ROUND(E110*F110,2)</f>
        <v>0</v>
      </c>
      <c r="H110" s="249"/>
      <c r="I110" s="250">
        <f>ROUND(E110*H110,2)</f>
        <v>0</v>
      </c>
      <c r="J110" s="249"/>
      <c r="K110" s="250">
        <f>ROUND(E110*J110,2)</f>
        <v>0</v>
      </c>
      <c r="L110" s="250">
        <v>21</v>
      </c>
      <c r="M110" s="250">
        <f>G110*(1+L110/100)</f>
        <v>0</v>
      </c>
      <c r="N110" s="248">
        <v>0</v>
      </c>
      <c r="O110" s="248">
        <f>ROUND(E110*N110,2)</f>
        <v>0</v>
      </c>
      <c r="P110" s="248">
        <v>0</v>
      </c>
      <c r="Q110" s="248">
        <f>ROUND(E110*P110,2)</f>
        <v>0</v>
      </c>
      <c r="R110" s="250"/>
      <c r="S110" s="250" t="s">
        <v>354</v>
      </c>
      <c r="T110" s="251" t="s">
        <v>355</v>
      </c>
      <c r="U110" s="224">
        <v>0</v>
      </c>
      <c r="V110" s="224">
        <f>ROUND(E110*U110,2)</f>
        <v>0</v>
      </c>
      <c r="W110" s="224"/>
      <c r="X110" s="224" t="s">
        <v>978</v>
      </c>
      <c r="Y110" s="224" t="s">
        <v>300</v>
      </c>
      <c r="Z110" s="213"/>
      <c r="AA110" s="213"/>
      <c r="AB110" s="213"/>
      <c r="AC110" s="213"/>
      <c r="AD110" s="213"/>
      <c r="AE110" s="213"/>
      <c r="AF110" s="213"/>
      <c r="AG110" s="213" t="s">
        <v>1046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5">
      <c r="A111" s="245">
        <v>99</v>
      </c>
      <c r="B111" s="246" t="s">
        <v>974</v>
      </c>
      <c r="C111" s="259" t="s">
        <v>1128</v>
      </c>
      <c r="D111" s="247" t="s">
        <v>310</v>
      </c>
      <c r="E111" s="248">
        <v>2.8</v>
      </c>
      <c r="F111" s="249"/>
      <c r="G111" s="250">
        <f>ROUND(E111*F111,2)</f>
        <v>0</v>
      </c>
      <c r="H111" s="249"/>
      <c r="I111" s="250">
        <f>ROUND(E111*H111,2)</f>
        <v>0</v>
      </c>
      <c r="J111" s="249"/>
      <c r="K111" s="250">
        <f>ROUND(E111*J111,2)</f>
        <v>0</v>
      </c>
      <c r="L111" s="250">
        <v>21</v>
      </c>
      <c r="M111" s="250">
        <f>G111*(1+L111/100)</f>
        <v>0</v>
      </c>
      <c r="N111" s="248">
        <v>0</v>
      </c>
      <c r="O111" s="248">
        <f>ROUND(E111*N111,2)</f>
        <v>0</v>
      </c>
      <c r="P111" s="248">
        <v>0</v>
      </c>
      <c r="Q111" s="248">
        <f>ROUND(E111*P111,2)</f>
        <v>0</v>
      </c>
      <c r="R111" s="250"/>
      <c r="S111" s="250" t="s">
        <v>354</v>
      </c>
      <c r="T111" s="251" t="s">
        <v>355</v>
      </c>
      <c r="U111" s="224">
        <v>0</v>
      </c>
      <c r="V111" s="224">
        <f>ROUND(E111*U111,2)</f>
        <v>0</v>
      </c>
      <c r="W111" s="224"/>
      <c r="X111" s="224" t="s">
        <v>978</v>
      </c>
      <c r="Y111" s="224" t="s">
        <v>300</v>
      </c>
      <c r="Z111" s="213"/>
      <c r="AA111" s="213"/>
      <c r="AB111" s="213"/>
      <c r="AC111" s="213"/>
      <c r="AD111" s="213"/>
      <c r="AE111" s="213"/>
      <c r="AF111" s="213"/>
      <c r="AG111" s="213" t="s">
        <v>1046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5">
      <c r="A112" s="245">
        <v>100</v>
      </c>
      <c r="B112" s="246" t="s">
        <v>974</v>
      </c>
      <c r="C112" s="259" t="s">
        <v>1129</v>
      </c>
      <c r="D112" s="247" t="s">
        <v>310</v>
      </c>
      <c r="E112" s="248">
        <v>0.35</v>
      </c>
      <c r="F112" s="249"/>
      <c r="G112" s="250">
        <f>ROUND(E112*F112,2)</f>
        <v>0</v>
      </c>
      <c r="H112" s="249"/>
      <c r="I112" s="250">
        <f>ROUND(E112*H112,2)</f>
        <v>0</v>
      </c>
      <c r="J112" s="249"/>
      <c r="K112" s="250">
        <f>ROUND(E112*J112,2)</f>
        <v>0</v>
      </c>
      <c r="L112" s="250">
        <v>21</v>
      </c>
      <c r="M112" s="250">
        <f>G112*(1+L112/100)</f>
        <v>0</v>
      </c>
      <c r="N112" s="248">
        <v>0</v>
      </c>
      <c r="O112" s="248">
        <f>ROUND(E112*N112,2)</f>
        <v>0</v>
      </c>
      <c r="P112" s="248">
        <v>0</v>
      </c>
      <c r="Q112" s="248">
        <f>ROUND(E112*P112,2)</f>
        <v>0</v>
      </c>
      <c r="R112" s="250"/>
      <c r="S112" s="250" t="s">
        <v>354</v>
      </c>
      <c r="T112" s="251" t="s">
        <v>355</v>
      </c>
      <c r="U112" s="224">
        <v>0</v>
      </c>
      <c r="V112" s="224">
        <f>ROUND(E112*U112,2)</f>
        <v>0</v>
      </c>
      <c r="W112" s="224"/>
      <c r="X112" s="224" t="s">
        <v>978</v>
      </c>
      <c r="Y112" s="224" t="s">
        <v>300</v>
      </c>
      <c r="Z112" s="213"/>
      <c r="AA112" s="213"/>
      <c r="AB112" s="213"/>
      <c r="AC112" s="213"/>
      <c r="AD112" s="213"/>
      <c r="AE112" s="213"/>
      <c r="AF112" s="213"/>
      <c r="AG112" s="213" t="s">
        <v>1046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5">
      <c r="A113" s="245">
        <v>101</v>
      </c>
      <c r="B113" s="246" t="s">
        <v>974</v>
      </c>
      <c r="C113" s="259" t="s">
        <v>1130</v>
      </c>
      <c r="D113" s="247" t="s">
        <v>310</v>
      </c>
      <c r="E113" s="248">
        <v>0.35</v>
      </c>
      <c r="F113" s="249"/>
      <c r="G113" s="250">
        <f>ROUND(E113*F113,2)</f>
        <v>0</v>
      </c>
      <c r="H113" s="249"/>
      <c r="I113" s="250">
        <f>ROUND(E113*H113,2)</f>
        <v>0</v>
      </c>
      <c r="J113" s="249"/>
      <c r="K113" s="250">
        <f>ROUND(E113*J113,2)</f>
        <v>0</v>
      </c>
      <c r="L113" s="250">
        <v>21</v>
      </c>
      <c r="M113" s="250">
        <f>G113*(1+L113/100)</f>
        <v>0</v>
      </c>
      <c r="N113" s="248">
        <v>0</v>
      </c>
      <c r="O113" s="248">
        <f>ROUND(E113*N113,2)</f>
        <v>0</v>
      </c>
      <c r="P113" s="248">
        <v>0</v>
      </c>
      <c r="Q113" s="248">
        <f>ROUND(E113*P113,2)</f>
        <v>0</v>
      </c>
      <c r="R113" s="250"/>
      <c r="S113" s="250" t="s">
        <v>354</v>
      </c>
      <c r="T113" s="251" t="s">
        <v>355</v>
      </c>
      <c r="U113" s="224">
        <v>0</v>
      </c>
      <c r="V113" s="224">
        <f>ROUND(E113*U113,2)</f>
        <v>0</v>
      </c>
      <c r="W113" s="224"/>
      <c r="X113" s="224" t="s">
        <v>978</v>
      </c>
      <c r="Y113" s="224" t="s">
        <v>300</v>
      </c>
      <c r="Z113" s="213"/>
      <c r="AA113" s="213"/>
      <c r="AB113" s="213"/>
      <c r="AC113" s="213"/>
      <c r="AD113" s="213"/>
      <c r="AE113" s="213"/>
      <c r="AF113" s="213"/>
      <c r="AG113" s="213" t="s">
        <v>1046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5">
      <c r="A114" s="245">
        <v>102</v>
      </c>
      <c r="B114" s="246" t="s">
        <v>974</v>
      </c>
      <c r="C114" s="259" t="s">
        <v>1131</v>
      </c>
      <c r="D114" s="247" t="s">
        <v>310</v>
      </c>
      <c r="E114" s="248">
        <v>0.35</v>
      </c>
      <c r="F114" s="249"/>
      <c r="G114" s="250">
        <f>ROUND(E114*F114,2)</f>
        <v>0</v>
      </c>
      <c r="H114" s="249"/>
      <c r="I114" s="250">
        <f>ROUND(E114*H114,2)</f>
        <v>0</v>
      </c>
      <c r="J114" s="249"/>
      <c r="K114" s="250">
        <f>ROUND(E114*J114,2)</f>
        <v>0</v>
      </c>
      <c r="L114" s="250">
        <v>21</v>
      </c>
      <c r="M114" s="250">
        <f>G114*(1+L114/100)</f>
        <v>0</v>
      </c>
      <c r="N114" s="248">
        <v>0</v>
      </c>
      <c r="O114" s="248">
        <f>ROUND(E114*N114,2)</f>
        <v>0</v>
      </c>
      <c r="P114" s="248">
        <v>0</v>
      </c>
      <c r="Q114" s="248">
        <f>ROUND(E114*P114,2)</f>
        <v>0</v>
      </c>
      <c r="R114" s="250"/>
      <c r="S114" s="250" t="s">
        <v>354</v>
      </c>
      <c r="T114" s="251" t="s">
        <v>355</v>
      </c>
      <c r="U114" s="224">
        <v>0</v>
      </c>
      <c r="V114" s="224">
        <f>ROUND(E114*U114,2)</f>
        <v>0</v>
      </c>
      <c r="W114" s="224"/>
      <c r="X114" s="224" t="s">
        <v>978</v>
      </c>
      <c r="Y114" s="224" t="s">
        <v>300</v>
      </c>
      <c r="Z114" s="213"/>
      <c r="AA114" s="213"/>
      <c r="AB114" s="213"/>
      <c r="AC114" s="213"/>
      <c r="AD114" s="213"/>
      <c r="AE114" s="213"/>
      <c r="AF114" s="213"/>
      <c r="AG114" s="213" t="s">
        <v>1046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5">
      <c r="A115" s="238">
        <v>103</v>
      </c>
      <c r="B115" s="239" t="s">
        <v>974</v>
      </c>
      <c r="C115" s="257" t="s">
        <v>1132</v>
      </c>
      <c r="D115" s="240" t="s">
        <v>1045</v>
      </c>
      <c r="E115" s="241">
        <v>0.35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21</v>
      </c>
      <c r="M115" s="243">
        <f>G115*(1+L115/100)</f>
        <v>0</v>
      </c>
      <c r="N115" s="241">
        <v>0</v>
      </c>
      <c r="O115" s="241">
        <f>ROUND(E115*N115,2)</f>
        <v>0</v>
      </c>
      <c r="P115" s="241">
        <v>0</v>
      </c>
      <c r="Q115" s="241">
        <f>ROUND(E115*P115,2)</f>
        <v>0</v>
      </c>
      <c r="R115" s="243"/>
      <c r="S115" s="243" t="s">
        <v>354</v>
      </c>
      <c r="T115" s="244" t="s">
        <v>355</v>
      </c>
      <c r="U115" s="224">
        <v>0</v>
      </c>
      <c r="V115" s="224">
        <f>ROUND(E115*U115,2)</f>
        <v>0</v>
      </c>
      <c r="W115" s="224"/>
      <c r="X115" s="224" t="s">
        <v>978</v>
      </c>
      <c r="Y115" s="224" t="s">
        <v>300</v>
      </c>
      <c r="Z115" s="213"/>
      <c r="AA115" s="213"/>
      <c r="AB115" s="213"/>
      <c r="AC115" s="213"/>
      <c r="AD115" s="213"/>
      <c r="AE115" s="213"/>
      <c r="AF115" s="213"/>
      <c r="AG115" s="213" t="s">
        <v>1046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 x14ac:dyDescent="0.25">
      <c r="A116" s="220"/>
      <c r="B116" s="221"/>
      <c r="C116" s="268" t="s">
        <v>1133</v>
      </c>
      <c r="D116" s="267"/>
      <c r="E116" s="267"/>
      <c r="F116" s="267"/>
      <c r="G116" s="267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1134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5">
      <c r="A117" s="245">
        <v>104</v>
      </c>
      <c r="B117" s="246" t="s">
        <v>974</v>
      </c>
      <c r="C117" s="259" t="s">
        <v>1135</v>
      </c>
      <c r="D117" s="247" t="s">
        <v>1045</v>
      </c>
      <c r="E117" s="248">
        <v>0.35</v>
      </c>
      <c r="F117" s="249"/>
      <c r="G117" s="250">
        <f>ROUND(E117*F117,2)</f>
        <v>0</v>
      </c>
      <c r="H117" s="249"/>
      <c r="I117" s="250">
        <f>ROUND(E117*H117,2)</f>
        <v>0</v>
      </c>
      <c r="J117" s="249"/>
      <c r="K117" s="250">
        <f>ROUND(E117*J117,2)</f>
        <v>0</v>
      </c>
      <c r="L117" s="250">
        <v>21</v>
      </c>
      <c r="M117" s="250">
        <f>G117*(1+L117/100)</f>
        <v>0</v>
      </c>
      <c r="N117" s="248">
        <v>0</v>
      </c>
      <c r="O117" s="248">
        <f>ROUND(E117*N117,2)</f>
        <v>0</v>
      </c>
      <c r="P117" s="248">
        <v>0</v>
      </c>
      <c r="Q117" s="248">
        <f>ROUND(E117*P117,2)</f>
        <v>0</v>
      </c>
      <c r="R117" s="250"/>
      <c r="S117" s="250" t="s">
        <v>354</v>
      </c>
      <c r="T117" s="251" t="s">
        <v>355</v>
      </c>
      <c r="U117" s="224">
        <v>0</v>
      </c>
      <c r="V117" s="224">
        <f>ROUND(E117*U117,2)</f>
        <v>0</v>
      </c>
      <c r="W117" s="224"/>
      <c r="X117" s="224" t="s">
        <v>978</v>
      </c>
      <c r="Y117" s="224" t="s">
        <v>300</v>
      </c>
      <c r="Z117" s="213"/>
      <c r="AA117" s="213"/>
      <c r="AB117" s="213"/>
      <c r="AC117" s="213"/>
      <c r="AD117" s="213"/>
      <c r="AE117" s="213"/>
      <c r="AF117" s="213"/>
      <c r="AG117" s="213" t="s">
        <v>1046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5">
      <c r="A118" s="245">
        <v>105</v>
      </c>
      <c r="B118" s="246" t="s">
        <v>974</v>
      </c>
      <c r="C118" s="259" t="s">
        <v>1136</v>
      </c>
      <c r="D118" s="247" t="s">
        <v>465</v>
      </c>
      <c r="E118" s="248">
        <v>1.75</v>
      </c>
      <c r="F118" s="249"/>
      <c r="G118" s="250">
        <f>ROUND(E118*F118,2)</f>
        <v>0</v>
      </c>
      <c r="H118" s="249"/>
      <c r="I118" s="250">
        <f>ROUND(E118*H118,2)</f>
        <v>0</v>
      </c>
      <c r="J118" s="249"/>
      <c r="K118" s="250">
        <f>ROUND(E118*J118,2)</f>
        <v>0</v>
      </c>
      <c r="L118" s="250">
        <v>21</v>
      </c>
      <c r="M118" s="250">
        <f>G118*(1+L118/100)</f>
        <v>0</v>
      </c>
      <c r="N118" s="248">
        <v>0</v>
      </c>
      <c r="O118" s="248">
        <f>ROUND(E118*N118,2)</f>
        <v>0</v>
      </c>
      <c r="P118" s="248">
        <v>0</v>
      </c>
      <c r="Q118" s="248">
        <f>ROUND(E118*P118,2)</f>
        <v>0</v>
      </c>
      <c r="R118" s="250"/>
      <c r="S118" s="250" t="s">
        <v>354</v>
      </c>
      <c r="T118" s="251" t="s">
        <v>355</v>
      </c>
      <c r="U118" s="224">
        <v>0</v>
      </c>
      <c r="V118" s="224">
        <f>ROUND(E118*U118,2)</f>
        <v>0</v>
      </c>
      <c r="W118" s="224"/>
      <c r="X118" s="224" t="s">
        <v>978</v>
      </c>
      <c r="Y118" s="224" t="s">
        <v>300</v>
      </c>
      <c r="Z118" s="213"/>
      <c r="AA118" s="213"/>
      <c r="AB118" s="213"/>
      <c r="AC118" s="213"/>
      <c r="AD118" s="213"/>
      <c r="AE118" s="213"/>
      <c r="AF118" s="213"/>
      <c r="AG118" s="213" t="s">
        <v>1046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45">
        <v>106</v>
      </c>
      <c r="B119" s="246" t="s">
        <v>1137</v>
      </c>
      <c r="C119" s="259" t="s">
        <v>1138</v>
      </c>
      <c r="D119" s="247" t="s">
        <v>465</v>
      </c>
      <c r="E119" s="248">
        <v>84</v>
      </c>
      <c r="F119" s="249"/>
      <c r="G119" s="250">
        <f>ROUND(E119*F119,2)</f>
        <v>0</v>
      </c>
      <c r="H119" s="249"/>
      <c r="I119" s="250">
        <f>ROUND(E119*H119,2)</f>
        <v>0</v>
      </c>
      <c r="J119" s="249"/>
      <c r="K119" s="250">
        <f>ROUND(E119*J119,2)</f>
        <v>0</v>
      </c>
      <c r="L119" s="250">
        <v>21</v>
      </c>
      <c r="M119" s="250">
        <f>G119*(1+L119/100)</f>
        <v>0</v>
      </c>
      <c r="N119" s="248">
        <v>2.1299999999999999E-3</v>
      </c>
      <c r="O119" s="248">
        <f>ROUND(E119*N119,2)</f>
        <v>0.18</v>
      </c>
      <c r="P119" s="248">
        <v>0</v>
      </c>
      <c r="Q119" s="248">
        <f>ROUND(E119*P119,2)</f>
        <v>0</v>
      </c>
      <c r="R119" s="250"/>
      <c r="S119" s="250" t="s">
        <v>354</v>
      </c>
      <c r="T119" s="251" t="s">
        <v>355</v>
      </c>
      <c r="U119" s="224">
        <v>0</v>
      </c>
      <c r="V119" s="224">
        <f>ROUND(E119*U119,2)</f>
        <v>0</v>
      </c>
      <c r="W119" s="224"/>
      <c r="X119" s="224" t="s">
        <v>398</v>
      </c>
      <c r="Y119" s="224" t="s">
        <v>300</v>
      </c>
      <c r="Z119" s="213"/>
      <c r="AA119" s="213"/>
      <c r="AB119" s="213"/>
      <c r="AC119" s="213"/>
      <c r="AD119" s="213"/>
      <c r="AE119" s="213"/>
      <c r="AF119" s="213"/>
      <c r="AG119" s="213" t="s">
        <v>973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45">
        <v>107</v>
      </c>
      <c r="B120" s="246" t="s">
        <v>1139</v>
      </c>
      <c r="C120" s="259" t="s">
        <v>1140</v>
      </c>
      <c r="D120" s="247" t="s">
        <v>310</v>
      </c>
      <c r="E120" s="248">
        <v>17.149999999999999</v>
      </c>
      <c r="F120" s="249"/>
      <c r="G120" s="250">
        <f>ROUND(E120*F120,2)</f>
        <v>0</v>
      </c>
      <c r="H120" s="249"/>
      <c r="I120" s="250">
        <f>ROUND(E120*H120,2)</f>
        <v>0</v>
      </c>
      <c r="J120" s="249"/>
      <c r="K120" s="250">
        <f>ROUND(E120*J120,2)</f>
        <v>0</v>
      </c>
      <c r="L120" s="250">
        <v>21</v>
      </c>
      <c r="M120" s="250">
        <f>G120*(1+L120/100)</f>
        <v>0</v>
      </c>
      <c r="N120" s="248">
        <v>5.0000000000000002E-5</v>
      </c>
      <c r="O120" s="248">
        <f>ROUND(E120*N120,2)</f>
        <v>0</v>
      </c>
      <c r="P120" s="248">
        <v>0</v>
      </c>
      <c r="Q120" s="248">
        <f>ROUND(E120*P120,2)</f>
        <v>0</v>
      </c>
      <c r="R120" s="250"/>
      <c r="S120" s="250" t="s">
        <v>354</v>
      </c>
      <c r="T120" s="251" t="s">
        <v>355</v>
      </c>
      <c r="U120" s="224">
        <v>0</v>
      </c>
      <c r="V120" s="224">
        <f>ROUND(E120*U120,2)</f>
        <v>0</v>
      </c>
      <c r="W120" s="224"/>
      <c r="X120" s="224" t="s">
        <v>398</v>
      </c>
      <c r="Y120" s="224" t="s">
        <v>300</v>
      </c>
      <c r="Z120" s="213"/>
      <c r="AA120" s="213"/>
      <c r="AB120" s="213"/>
      <c r="AC120" s="213"/>
      <c r="AD120" s="213"/>
      <c r="AE120" s="213"/>
      <c r="AF120" s="213"/>
      <c r="AG120" s="213" t="s">
        <v>973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5">
      <c r="A121" s="245">
        <v>108</v>
      </c>
      <c r="B121" s="246" t="s">
        <v>1141</v>
      </c>
      <c r="C121" s="259" t="s">
        <v>1142</v>
      </c>
      <c r="D121" s="247" t="s">
        <v>465</v>
      </c>
      <c r="E121" s="248">
        <v>84</v>
      </c>
      <c r="F121" s="249"/>
      <c r="G121" s="250">
        <f>ROUND(E121*F121,2)</f>
        <v>0</v>
      </c>
      <c r="H121" s="249"/>
      <c r="I121" s="250">
        <f>ROUND(E121*H121,2)</f>
        <v>0</v>
      </c>
      <c r="J121" s="249"/>
      <c r="K121" s="250">
        <f>ROUND(E121*J121,2)</f>
        <v>0</v>
      </c>
      <c r="L121" s="250">
        <v>21</v>
      </c>
      <c r="M121" s="250">
        <f>G121*(1+L121/100)</f>
        <v>0</v>
      </c>
      <c r="N121" s="248">
        <v>2.3000000000000001E-4</v>
      </c>
      <c r="O121" s="248">
        <f>ROUND(E121*N121,2)</f>
        <v>0.02</v>
      </c>
      <c r="P121" s="248">
        <v>0</v>
      </c>
      <c r="Q121" s="248">
        <f>ROUND(E121*P121,2)</f>
        <v>0</v>
      </c>
      <c r="R121" s="250"/>
      <c r="S121" s="250" t="s">
        <v>354</v>
      </c>
      <c r="T121" s="251" t="s">
        <v>355</v>
      </c>
      <c r="U121" s="224">
        <v>0</v>
      </c>
      <c r="V121" s="224">
        <f>ROUND(E121*U121,2)</f>
        <v>0</v>
      </c>
      <c r="W121" s="224"/>
      <c r="X121" s="224" t="s">
        <v>398</v>
      </c>
      <c r="Y121" s="224" t="s">
        <v>300</v>
      </c>
      <c r="Z121" s="213"/>
      <c r="AA121" s="213"/>
      <c r="AB121" s="213"/>
      <c r="AC121" s="213"/>
      <c r="AD121" s="213"/>
      <c r="AE121" s="213"/>
      <c r="AF121" s="213"/>
      <c r="AG121" s="213" t="s">
        <v>973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45">
        <v>109</v>
      </c>
      <c r="B122" s="246" t="s">
        <v>1143</v>
      </c>
      <c r="C122" s="259" t="s">
        <v>1144</v>
      </c>
      <c r="D122" s="247" t="s">
        <v>1045</v>
      </c>
      <c r="E122" s="248">
        <v>3.15</v>
      </c>
      <c r="F122" s="249"/>
      <c r="G122" s="250">
        <f>ROUND(E122*F122,2)</f>
        <v>0</v>
      </c>
      <c r="H122" s="249"/>
      <c r="I122" s="250">
        <f>ROUND(E122*H122,2)</f>
        <v>0</v>
      </c>
      <c r="J122" s="249"/>
      <c r="K122" s="250">
        <f>ROUND(E122*J122,2)</f>
        <v>0</v>
      </c>
      <c r="L122" s="250">
        <v>21</v>
      </c>
      <c r="M122" s="250">
        <f>G122*(1+L122/100)</f>
        <v>0</v>
      </c>
      <c r="N122" s="248">
        <v>0</v>
      </c>
      <c r="O122" s="248">
        <f>ROUND(E122*N122,2)</f>
        <v>0</v>
      </c>
      <c r="P122" s="248">
        <v>0</v>
      </c>
      <c r="Q122" s="248">
        <f>ROUND(E122*P122,2)</f>
        <v>0</v>
      </c>
      <c r="R122" s="250"/>
      <c r="S122" s="250" t="s">
        <v>354</v>
      </c>
      <c r="T122" s="251" t="s">
        <v>355</v>
      </c>
      <c r="U122" s="224">
        <v>0</v>
      </c>
      <c r="V122" s="224">
        <f>ROUND(E122*U122,2)</f>
        <v>0</v>
      </c>
      <c r="W122" s="224"/>
      <c r="X122" s="224" t="s">
        <v>398</v>
      </c>
      <c r="Y122" s="224" t="s">
        <v>300</v>
      </c>
      <c r="Z122" s="213"/>
      <c r="AA122" s="213"/>
      <c r="AB122" s="213"/>
      <c r="AC122" s="213"/>
      <c r="AD122" s="213"/>
      <c r="AE122" s="213"/>
      <c r="AF122" s="213"/>
      <c r="AG122" s="213" t="s">
        <v>973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5">
      <c r="A123" s="245">
        <v>110</v>
      </c>
      <c r="B123" s="246" t="s">
        <v>1145</v>
      </c>
      <c r="C123" s="259" t="s">
        <v>1146</v>
      </c>
      <c r="D123" s="247" t="s">
        <v>1045</v>
      </c>
      <c r="E123" s="248">
        <v>0.7</v>
      </c>
      <c r="F123" s="249"/>
      <c r="G123" s="250">
        <f>ROUND(E123*F123,2)</f>
        <v>0</v>
      </c>
      <c r="H123" s="249"/>
      <c r="I123" s="250">
        <f>ROUND(E123*H123,2)</f>
        <v>0</v>
      </c>
      <c r="J123" s="249"/>
      <c r="K123" s="250">
        <f>ROUND(E123*J123,2)</f>
        <v>0</v>
      </c>
      <c r="L123" s="250">
        <v>21</v>
      </c>
      <c r="M123" s="250">
        <f>G123*(1+L123/100)</f>
        <v>0</v>
      </c>
      <c r="N123" s="248">
        <v>0</v>
      </c>
      <c r="O123" s="248">
        <f>ROUND(E123*N123,2)</f>
        <v>0</v>
      </c>
      <c r="P123" s="248">
        <v>0</v>
      </c>
      <c r="Q123" s="248">
        <f>ROUND(E123*P123,2)</f>
        <v>0</v>
      </c>
      <c r="R123" s="250"/>
      <c r="S123" s="250" t="s">
        <v>354</v>
      </c>
      <c r="T123" s="251" t="s">
        <v>355</v>
      </c>
      <c r="U123" s="224">
        <v>0</v>
      </c>
      <c r="V123" s="224">
        <f>ROUND(E123*U123,2)</f>
        <v>0</v>
      </c>
      <c r="W123" s="224"/>
      <c r="X123" s="224" t="s">
        <v>398</v>
      </c>
      <c r="Y123" s="224" t="s">
        <v>300</v>
      </c>
      <c r="Z123" s="213"/>
      <c r="AA123" s="213"/>
      <c r="AB123" s="213"/>
      <c r="AC123" s="213"/>
      <c r="AD123" s="213"/>
      <c r="AE123" s="213"/>
      <c r="AF123" s="213"/>
      <c r="AG123" s="213" t="s">
        <v>973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45">
        <v>111</v>
      </c>
      <c r="B124" s="246" t="s">
        <v>1147</v>
      </c>
      <c r="C124" s="259" t="s">
        <v>1148</v>
      </c>
      <c r="D124" s="247" t="s">
        <v>1045</v>
      </c>
      <c r="E124" s="248">
        <v>0.35</v>
      </c>
      <c r="F124" s="249"/>
      <c r="G124" s="250">
        <f>ROUND(E124*F124,2)</f>
        <v>0</v>
      </c>
      <c r="H124" s="249"/>
      <c r="I124" s="250">
        <f>ROUND(E124*H124,2)</f>
        <v>0</v>
      </c>
      <c r="J124" s="249"/>
      <c r="K124" s="250">
        <f>ROUND(E124*J124,2)</f>
        <v>0</v>
      </c>
      <c r="L124" s="250">
        <v>21</v>
      </c>
      <c r="M124" s="250">
        <f>G124*(1+L124/100)</f>
        <v>0</v>
      </c>
      <c r="N124" s="248">
        <v>0</v>
      </c>
      <c r="O124" s="248">
        <f>ROUND(E124*N124,2)</f>
        <v>0</v>
      </c>
      <c r="P124" s="248">
        <v>0</v>
      </c>
      <c r="Q124" s="248">
        <f>ROUND(E124*P124,2)</f>
        <v>0</v>
      </c>
      <c r="R124" s="250"/>
      <c r="S124" s="250" t="s">
        <v>354</v>
      </c>
      <c r="T124" s="251" t="s">
        <v>355</v>
      </c>
      <c r="U124" s="224">
        <v>0</v>
      </c>
      <c r="V124" s="224">
        <f>ROUND(E124*U124,2)</f>
        <v>0</v>
      </c>
      <c r="W124" s="224"/>
      <c r="X124" s="224" t="s">
        <v>398</v>
      </c>
      <c r="Y124" s="224" t="s">
        <v>300</v>
      </c>
      <c r="Z124" s="213"/>
      <c r="AA124" s="213"/>
      <c r="AB124" s="213"/>
      <c r="AC124" s="213"/>
      <c r="AD124" s="213"/>
      <c r="AE124" s="213"/>
      <c r="AF124" s="213"/>
      <c r="AG124" s="213" t="s">
        <v>973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45">
        <v>112</v>
      </c>
      <c r="B125" s="246" t="s">
        <v>1149</v>
      </c>
      <c r="C125" s="259" t="s">
        <v>1150</v>
      </c>
      <c r="D125" s="247" t="s">
        <v>310</v>
      </c>
      <c r="E125" s="248">
        <v>8.0500000000000007</v>
      </c>
      <c r="F125" s="249"/>
      <c r="G125" s="250">
        <f>ROUND(E125*F125,2)</f>
        <v>0</v>
      </c>
      <c r="H125" s="249"/>
      <c r="I125" s="250">
        <f>ROUND(E125*H125,2)</f>
        <v>0</v>
      </c>
      <c r="J125" s="249"/>
      <c r="K125" s="250">
        <f>ROUND(E125*J125,2)</f>
        <v>0</v>
      </c>
      <c r="L125" s="250">
        <v>21</v>
      </c>
      <c r="M125" s="250">
        <f>G125*(1+L125/100)</f>
        <v>0</v>
      </c>
      <c r="N125" s="248">
        <v>0</v>
      </c>
      <c r="O125" s="248">
        <f>ROUND(E125*N125,2)</f>
        <v>0</v>
      </c>
      <c r="P125" s="248">
        <v>0</v>
      </c>
      <c r="Q125" s="248">
        <f>ROUND(E125*P125,2)</f>
        <v>0</v>
      </c>
      <c r="R125" s="250"/>
      <c r="S125" s="250" t="s">
        <v>354</v>
      </c>
      <c r="T125" s="251" t="s">
        <v>355</v>
      </c>
      <c r="U125" s="224">
        <v>0</v>
      </c>
      <c r="V125" s="224">
        <f>ROUND(E125*U125,2)</f>
        <v>0</v>
      </c>
      <c r="W125" s="224"/>
      <c r="X125" s="224" t="s">
        <v>398</v>
      </c>
      <c r="Y125" s="224" t="s">
        <v>300</v>
      </c>
      <c r="Z125" s="213"/>
      <c r="AA125" s="213"/>
      <c r="AB125" s="213"/>
      <c r="AC125" s="213"/>
      <c r="AD125" s="213"/>
      <c r="AE125" s="213"/>
      <c r="AF125" s="213"/>
      <c r="AG125" s="213" t="s">
        <v>973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45">
        <v>113</v>
      </c>
      <c r="B126" s="246" t="s">
        <v>1151</v>
      </c>
      <c r="C126" s="259" t="s">
        <v>1152</v>
      </c>
      <c r="D126" s="247" t="s">
        <v>310</v>
      </c>
      <c r="E126" s="248">
        <v>26.6</v>
      </c>
      <c r="F126" s="249"/>
      <c r="G126" s="250">
        <f>ROUND(E126*F126,2)</f>
        <v>0</v>
      </c>
      <c r="H126" s="249"/>
      <c r="I126" s="250">
        <f>ROUND(E126*H126,2)</f>
        <v>0</v>
      </c>
      <c r="J126" s="249"/>
      <c r="K126" s="250">
        <f>ROUND(E126*J126,2)</f>
        <v>0</v>
      </c>
      <c r="L126" s="250">
        <v>21</v>
      </c>
      <c r="M126" s="250">
        <f>G126*(1+L126/100)</f>
        <v>0</v>
      </c>
      <c r="N126" s="248">
        <v>0</v>
      </c>
      <c r="O126" s="248">
        <f>ROUND(E126*N126,2)</f>
        <v>0</v>
      </c>
      <c r="P126" s="248">
        <v>0</v>
      </c>
      <c r="Q126" s="248">
        <f>ROUND(E126*P126,2)</f>
        <v>0</v>
      </c>
      <c r="R126" s="250"/>
      <c r="S126" s="250" t="s">
        <v>354</v>
      </c>
      <c r="T126" s="251" t="s">
        <v>355</v>
      </c>
      <c r="U126" s="224">
        <v>0</v>
      </c>
      <c r="V126" s="224">
        <f>ROUND(E126*U126,2)</f>
        <v>0</v>
      </c>
      <c r="W126" s="224"/>
      <c r="X126" s="224" t="s">
        <v>398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973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5">
      <c r="A127" s="245">
        <v>114</v>
      </c>
      <c r="B127" s="246" t="s">
        <v>1153</v>
      </c>
      <c r="C127" s="259" t="s">
        <v>1154</v>
      </c>
      <c r="D127" s="247" t="s">
        <v>310</v>
      </c>
      <c r="E127" s="248">
        <v>3.5</v>
      </c>
      <c r="F127" s="249"/>
      <c r="G127" s="250">
        <f>ROUND(E127*F127,2)</f>
        <v>0</v>
      </c>
      <c r="H127" s="249"/>
      <c r="I127" s="250">
        <f>ROUND(E127*H127,2)</f>
        <v>0</v>
      </c>
      <c r="J127" s="249"/>
      <c r="K127" s="250">
        <f>ROUND(E127*J127,2)</f>
        <v>0</v>
      </c>
      <c r="L127" s="250">
        <v>21</v>
      </c>
      <c r="M127" s="250">
        <f>G127*(1+L127/100)</f>
        <v>0</v>
      </c>
      <c r="N127" s="248">
        <v>5.2999999999999998E-4</v>
      </c>
      <c r="O127" s="248">
        <f>ROUND(E127*N127,2)</f>
        <v>0</v>
      </c>
      <c r="P127" s="248">
        <v>0</v>
      </c>
      <c r="Q127" s="248">
        <f>ROUND(E127*P127,2)</f>
        <v>0</v>
      </c>
      <c r="R127" s="250"/>
      <c r="S127" s="250" t="s">
        <v>354</v>
      </c>
      <c r="T127" s="251" t="s">
        <v>355</v>
      </c>
      <c r="U127" s="224">
        <v>0</v>
      </c>
      <c r="V127" s="224">
        <f>ROUND(E127*U127,2)</f>
        <v>0</v>
      </c>
      <c r="W127" s="224"/>
      <c r="X127" s="224" t="s">
        <v>398</v>
      </c>
      <c r="Y127" s="224" t="s">
        <v>300</v>
      </c>
      <c r="Z127" s="213"/>
      <c r="AA127" s="213"/>
      <c r="AB127" s="213"/>
      <c r="AC127" s="213"/>
      <c r="AD127" s="213"/>
      <c r="AE127" s="213"/>
      <c r="AF127" s="213"/>
      <c r="AG127" s="213" t="s">
        <v>973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45">
        <v>115</v>
      </c>
      <c r="B128" s="246" t="s">
        <v>1155</v>
      </c>
      <c r="C128" s="259" t="s">
        <v>1156</v>
      </c>
      <c r="D128" s="247" t="s">
        <v>310</v>
      </c>
      <c r="E128" s="248">
        <v>4.2</v>
      </c>
      <c r="F128" s="249"/>
      <c r="G128" s="250">
        <f>ROUND(E128*F128,2)</f>
        <v>0</v>
      </c>
      <c r="H128" s="249"/>
      <c r="I128" s="250">
        <f>ROUND(E128*H128,2)</f>
        <v>0</v>
      </c>
      <c r="J128" s="249"/>
      <c r="K128" s="250">
        <f>ROUND(E128*J128,2)</f>
        <v>0</v>
      </c>
      <c r="L128" s="250">
        <v>21</v>
      </c>
      <c r="M128" s="250">
        <f>G128*(1+L128/100)</f>
        <v>0</v>
      </c>
      <c r="N128" s="248">
        <v>1.23E-3</v>
      </c>
      <c r="O128" s="248">
        <f>ROUND(E128*N128,2)</f>
        <v>0.01</v>
      </c>
      <c r="P128" s="248">
        <v>0</v>
      </c>
      <c r="Q128" s="248">
        <f>ROUND(E128*P128,2)</f>
        <v>0</v>
      </c>
      <c r="R128" s="250"/>
      <c r="S128" s="250" t="s">
        <v>354</v>
      </c>
      <c r="T128" s="251" t="s">
        <v>355</v>
      </c>
      <c r="U128" s="224">
        <v>0</v>
      </c>
      <c r="V128" s="224">
        <f>ROUND(E128*U128,2)</f>
        <v>0</v>
      </c>
      <c r="W128" s="224"/>
      <c r="X128" s="224" t="s">
        <v>398</v>
      </c>
      <c r="Y128" s="224" t="s">
        <v>300</v>
      </c>
      <c r="Z128" s="213"/>
      <c r="AA128" s="213"/>
      <c r="AB128" s="213"/>
      <c r="AC128" s="213"/>
      <c r="AD128" s="213"/>
      <c r="AE128" s="213"/>
      <c r="AF128" s="213"/>
      <c r="AG128" s="213" t="s">
        <v>973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5">
      <c r="A129" s="245">
        <v>116</v>
      </c>
      <c r="B129" s="246" t="s">
        <v>1157</v>
      </c>
      <c r="C129" s="259" t="s">
        <v>1158</v>
      </c>
      <c r="D129" s="247" t="s">
        <v>310</v>
      </c>
      <c r="E129" s="248">
        <v>9.1</v>
      </c>
      <c r="F129" s="249"/>
      <c r="G129" s="250">
        <f>ROUND(E129*F129,2)</f>
        <v>0</v>
      </c>
      <c r="H129" s="249"/>
      <c r="I129" s="250">
        <f>ROUND(E129*H129,2)</f>
        <v>0</v>
      </c>
      <c r="J129" s="249"/>
      <c r="K129" s="250">
        <f>ROUND(E129*J129,2)</f>
        <v>0</v>
      </c>
      <c r="L129" s="250">
        <v>21</v>
      </c>
      <c r="M129" s="250">
        <f>G129*(1+L129/100)</f>
        <v>0</v>
      </c>
      <c r="N129" s="248">
        <v>0</v>
      </c>
      <c r="O129" s="248">
        <f>ROUND(E129*N129,2)</f>
        <v>0</v>
      </c>
      <c r="P129" s="248">
        <v>0</v>
      </c>
      <c r="Q129" s="248">
        <f>ROUND(E129*P129,2)</f>
        <v>0</v>
      </c>
      <c r="R129" s="250"/>
      <c r="S129" s="250" t="s">
        <v>354</v>
      </c>
      <c r="T129" s="251" t="s">
        <v>355</v>
      </c>
      <c r="U129" s="224">
        <v>0</v>
      </c>
      <c r="V129" s="224">
        <f>ROUND(E129*U129,2)</f>
        <v>0</v>
      </c>
      <c r="W129" s="224"/>
      <c r="X129" s="224" t="s">
        <v>398</v>
      </c>
      <c r="Y129" s="224" t="s">
        <v>300</v>
      </c>
      <c r="Z129" s="213"/>
      <c r="AA129" s="213"/>
      <c r="AB129" s="213"/>
      <c r="AC129" s="213"/>
      <c r="AD129" s="213"/>
      <c r="AE129" s="213"/>
      <c r="AF129" s="213"/>
      <c r="AG129" s="213" t="s">
        <v>973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45">
        <v>117</v>
      </c>
      <c r="B130" s="246" t="s">
        <v>1159</v>
      </c>
      <c r="C130" s="259" t="s">
        <v>1160</v>
      </c>
      <c r="D130" s="247" t="s">
        <v>310</v>
      </c>
      <c r="E130" s="248">
        <v>0.35</v>
      </c>
      <c r="F130" s="249"/>
      <c r="G130" s="250">
        <f>ROUND(E130*F130,2)</f>
        <v>0</v>
      </c>
      <c r="H130" s="249"/>
      <c r="I130" s="250">
        <f>ROUND(E130*H130,2)</f>
        <v>0</v>
      </c>
      <c r="J130" s="249"/>
      <c r="K130" s="250">
        <f>ROUND(E130*J130,2)</f>
        <v>0</v>
      </c>
      <c r="L130" s="250">
        <v>21</v>
      </c>
      <c r="M130" s="250">
        <f>G130*(1+L130/100)</f>
        <v>0</v>
      </c>
      <c r="N130" s="248">
        <v>0</v>
      </c>
      <c r="O130" s="248">
        <f>ROUND(E130*N130,2)</f>
        <v>0</v>
      </c>
      <c r="P130" s="248">
        <v>0</v>
      </c>
      <c r="Q130" s="248">
        <f>ROUND(E130*P130,2)</f>
        <v>0</v>
      </c>
      <c r="R130" s="250"/>
      <c r="S130" s="250" t="s">
        <v>354</v>
      </c>
      <c r="T130" s="251" t="s">
        <v>355</v>
      </c>
      <c r="U130" s="224">
        <v>0</v>
      </c>
      <c r="V130" s="224">
        <f>ROUND(E130*U130,2)</f>
        <v>0</v>
      </c>
      <c r="W130" s="224"/>
      <c r="X130" s="224" t="s">
        <v>398</v>
      </c>
      <c r="Y130" s="224" t="s">
        <v>300</v>
      </c>
      <c r="Z130" s="213"/>
      <c r="AA130" s="213"/>
      <c r="AB130" s="213"/>
      <c r="AC130" s="213"/>
      <c r="AD130" s="213"/>
      <c r="AE130" s="213"/>
      <c r="AF130" s="213"/>
      <c r="AG130" s="213" t="s">
        <v>973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5">
      <c r="A131" s="245">
        <v>118</v>
      </c>
      <c r="B131" s="246" t="s">
        <v>1161</v>
      </c>
      <c r="C131" s="259" t="s">
        <v>1162</v>
      </c>
      <c r="D131" s="247" t="s">
        <v>310</v>
      </c>
      <c r="E131" s="248">
        <v>0.35</v>
      </c>
      <c r="F131" s="249"/>
      <c r="G131" s="250">
        <f>ROUND(E131*F131,2)</f>
        <v>0</v>
      </c>
      <c r="H131" s="249"/>
      <c r="I131" s="250">
        <f>ROUND(E131*H131,2)</f>
        <v>0</v>
      </c>
      <c r="J131" s="249"/>
      <c r="K131" s="250">
        <f>ROUND(E131*J131,2)</f>
        <v>0</v>
      </c>
      <c r="L131" s="250">
        <v>21</v>
      </c>
      <c r="M131" s="250">
        <f>G131*(1+L131/100)</f>
        <v>0</v>
      </c>
      <c r="N131" s="248">
        <v>0</v>
      </c>
      <c r="O131" s="248">
        <f>ROUND(E131*N131,2)</f>
        <v>0</v>
      </c>
      <c r="P131" s="248">
        <v>0</v>
      </c>
      <c r="Q131" s="248">
        <f>ROUND(E131*P131,2)</f>
        <v>0</v>
      </c>
      <c r="R131" s="250"/>
      <c r="S131" s="250" t="s">
        <v>354</v>
      </c>
      <c r="T131" s="251" t="s">
        <v>355</v>
      </c>
      <c r="U131" s="224">
        <v>0</v>
      </c>
      <c r="V131" s="224">
        <f>ROUND(E131*U131,2)</f>
        <v>0</v>
      </c>
      <c r="W131" s="224"/>
      <c r="X131" s="224" t="s">
        <v>398</v>
      </c>
      <c r="Y131" s="224" t="s">
        <v>300</v>
      </c>
      <c r="Z131" s="213"/>
      <c r="AA131" s="213"/>
      <c r="AB131" s="213"/>
      <c r="AC131" s="213"/>
      <c r="AD131" s="213"/>
      <c r="AE131" s="213"/>
      <c r="AF131" s="213"/>
      <c r="AG131" s="213" t="s">
        <v>973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5">
      <c r="A132" s="245">
        <v>119</v>
      </c>
      <c r="B132" s="246" t="s">
        <v>1163</v>
      </c>
      <c r="C132" s="259" t="s">
        <v>1164</v>
      </c>
      <c r="D132" s="247" t="s">
        <v>310</v>
      </c>
      <c r="E132" s="248">
        <v>0.35</v>
      </c>
      <c r="F132" s="249"/>
      <c r="G132" s="250">
        <f>ROUND(E132*F132,2)</f>
        <v>0</v>
      </c>
      <c r="H132" s="249"/>
      <c r="I132" s="250">
        <f>ROUND(E132*H132,2)</f>
        <v>0</v>
      </c>
      <c r="J132" s="249"/>
      <c r="K132" s="250">
        <f>ROUND(E132*J132,2)</f>
        <v>0</v>
      </c>
      <c r="L132" s="250">
        <v>21</v>
      </c>
      <c r="M132" s="250">
        <f>G132*(1+L132/100)</f>
        <v>0</v>
      </c>
      <c r="N132" s="248">
        <v>0</v>
      </c>
      <c r="O132" s="248">
        <f>ROUND(E132*N132,2)</f>
        <v>0</v>
      </c>
      <c r="P132" s="248">
        <v>0</v>
      </c>
      <c r="Q132" s="248">
        <f>ROUND(E132*P132,2)</f>
        <v>0</v>
      </c>
      <c r="R132" s="250"/>
      <c r="S132" s="250" t="s">
        <v>354</v>
      </c>
      <c r="T132" s="251" t="s">
        <v>355</v>
      </c>
      <c r="U132" s="224">
        <v>0</v>
      </c>
      <c r="V132" s="224">
        <f>ROUND(E132*U132,2)</f>
        <v>0</v>
      </c>
      <c r="W132" s="224"/>
      <c r="X132" s="224" t="s">
        <v>398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973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5">
      <c r="A133" s="245">
        <v>120</v>
      </c>
      <c r="B133" s="246" t="s">
        <v>1165</v>
      </c>
      <c r="C133" s="259" t="s">
        <v>1166</v>
      </c>
      <c r="D133" s="247" t="s">
        <v>1045</v>
      </c>
      <c r="E133" s="248">
        <v>0.35</v>
      </c>
      <c r="F133" s="249"/>
      <c r="G133" s="250">
        <f>ROUND(E133*F133,2)</f>
        <v>0</v>
      </c>
      <c r="H133" s="249"/>
      <c r="I133" s="250">
        <f>ROUND(E133*H133,2)</f>
        <v>0</v>
      </c>
      <c r="J133" s="249"/>
      <c r="K133" s="250">
        <f>ROUND(E133*J133,2)</f>
        <v>0</v>
      </c>
      <c r="L133" s="250">
        <v>21</v>
      </c>
      <c r="M133" s="250">
        <f>G133*(1+L133/100)</f>
        <v>0</v>
      </c>
      <c r="N133" s="248">
        <v>0</v>
      </c>
      <c r="O133" s="248">
        <f>ROUND(E133*N133,2)</f>
        <v>0</v>
      </c>
      <c r="P133" s="248">
        <v>0</v>
      </c>
      <c r="Q133" s="248">
        <f>ROUND(E133*P133,2)</f>
        <v>0</v>
      </c>
      <c r="R133" s="250"/>
      <c r="S133" s="250" t="s">
        <v>354</v>
      </c>
      <c r="T133" s="251" t="s">
        <v>355</v>
      </c>
      <c r="U133" s="224">
        <v>0</v>
      </c>
      <c r="V133" s="224">
        <f>ROUND(E133*U133,2)</f>
        <v>0</v>
      </c>
      <c r="W133" s="224"/>
      <c r="X133" s="224" t="s">
        <v>398</v>
      </c>
      <c r="Y133" s="224" t="s">
        <v>300</v>
      </c>
      <c r="Z133" s="213"/>
      <c r="AA133" s="213"/>
      <c r="AB133" s="213"/>
      <c r="AC133" s="213"/>
      <c r="AD133" s="213"/>
      <c r="AE133" s="213"/>
      <c r="AF133" s="213"/>
      <c r="AG133" s="213" t="s">
        <v>973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45">
        <v>121</v>
      </c>
      <c r="B134" s="246" t="s">
        <v>974</v>
      </c>
      <c r="C134" s="259" t="s">
        <v>1167</v>
      </c>
      <c r="D134" s="247" t="s">
        <v>1045</v>
      </c>
      <c r="E134" s="248">
        <v>0.35</v>
      </c>
      <c r="F134" s="249"/>
      <c r="G134" s="250">
        <f>ROUND(E134*F134,2)</f>
        <v>0</v>
      </c>
      <c r="H134" s="249"/>
      <c r="I134" s="250">
        <f>ROUND(E134*H134,2)</f>
        <v>0</v>
      </c>
      <c r="J134" s="249"/>
      <c r="K134" s="250">
        <f>ROUND(E134*J134,2)</f>
        <v>0</v>
      </c>
      <c r="L134" s="250">
        <v>21</v>
      </c>
      <c r="M134" s="250">
        <f>G134*(1+L134/100)</f>
        <v>0</v>
      </c>
      <c r="N134" s="248">
        <v>0</v>
      </c>
      <c r="O134" s="248">
        <f>ROUND(E134*N134,2)</f>
        <v>0</v>
      </c>
      <c r="P134" s="248">
        <v>0</v>
      </c>
      <c r="Q134" s="248">
        <f>ROUND(E134*P134,2)</f>
        <v>0</v>
      </c>
      <c r="R134" s="250"/>
      <c r="S134" s="250" t="s">
        <v>354</v>
      </c>
      <c r="T134" s="251" t="s">
        <v>355</v>
      </c>
      <c r="U134" s="224">
        <v>0</v>
      </c>
      <c r="V134" s="224">
        <f>ROUND(E134*U134,2)</f>
        <v>0</v>
      </c>
      <c r="W134" s="224"/>
      <c r="X134" s="224" t="s">
        <v>978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979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5">
      <c r="A135" s="245">
        <v>122</v>
      </c>
      <c r="B135" s="246" t="s">
        <v>974</v>
      </c>
      <c r="C135" s="259" t="s">
        <v>1168</v>
      </c>
      <c r="D135" s="247" t="s">
        <v>310</v>
      </c>
      <c r="E135" s="248">
        <v>0.35</v>
      </c>
      <c r="F135" s="249"/>
      <c r="G135" s="250">
        <f>ROUND(E135*F135,2)</f>
        <v>0</v>
      </c>
      <c r="H135" s="249"/>
      <c r="I135" s="250">
        <f>ROUND(E135*H135,2)</f>
        <v>0</v>
      </c>
      <c r="J135" s="249"/>
      <c r="K135" s="250">
        <f>ROUND(E135*J135,2)</f>
        <v>0</v>
      </c>
      <c r="L135" s="250">
        <v>21</v>
      </c>
      <c r="M135" s="250">
        <f>G135*(1+L135/100)</f>
        <v>0</v>
      </c>
      <c r="N135" s="248">
        <v>0</v>
      </c>
      <c r="O135" s="248">
        <f>ROUND(E135*N135,2)</f>
        <v>0</v>
      </c>
      <c r="P135" s="248">
        <v>0</v>
      </c>
      <c r="Q135" s="248">
        <f>ROUND(E135*P135,2)</f>
        <v>0</v>
      </c>
      <c r="R135" s="250"/>
      <c r="S135" s="250" t="s">
        <v>354</v>
      </c>
      <c r="T135" s="251" t="s">
        <v>355</v>
      </c>
      <c r="U135" s="224">
        <v>0</v>
      </c>
      <c r="V135" s="224">
        <f>ROUND(E135*U135,2)</f>
        <v>0</v>
      </c>
      <c r="W135" s="224"/>
      <c r="X135" s="224" t="s">
        <v>978</v>
      </c>
      <c r="Y135" s="224" t="s">
        <v>300</v>
      </c>
      <c r="Z135" s="213"/>
      <c r="AA135" s="213"/>
      <c r="AB135" s="213"/>
      <c r="AC135" s="213"/>
      <c r="AD135" s="213"/>
      <c r="AE135" s="213"/>
      <c r="AF135" s="213"/>
      <c r="AG135" s="213" t="s">
        <v>979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45">
        <v>123</v>
      </c>
      <c r="B136" s="246" t="s">
        <v>974</v>
      </c>
      <c r="C136" s="259" t="s">
        <v>1169</v>
      </c>
      <c r="D136" s="247" t="s">
        <v>310</v>
      </c>
      <c r="E136" s="248">
        <v>0.35</v>
      </c>
      <c r="F136" s="249"/>
      <c r="G136" s="250">
        <f>ROUND(E136*F136,2)</f>
        <v>0</v>
      </c>
      <c r="H136" s="249"/>
      <c r="I136" s="250">
        <f>ROUND(E136*H136,2)</f>
        <v>0</v>
      </c>
      <c r="J136" s="249"/>
      <c r="K136" s="250">
        <f>ROUND(E136*J136,2)</f>
        <v>0</v>
      </c>
      <c r="L136" s="250">
        <v>21</v>
      </c>
      <c r="M136" s="250">
        <f>G136*(1+L136/100)</f>
        <v>0</v>
      </c>
      <c r="N136" s="248">
        <v>0</v>
      </c>
      <c r="O136" s="248">
        <f>ROUND(E136*N136,2)</f>
        <v>0</v>
      </c>
      <c r="P136" s="248">
        <v>0</v>
      </c>
      <c r="Q136" s="248">
        <f>ROUND(E136*P136,2)</f>
        <v>0</v>
      </c>
      <c r="R136" s="250"/>
      <c r="S136" s="250" t="s">
        <v>354</v>
      </c>
      <c r="T136" s="251" t="s">
        <v>355</v>
      </c>
      <c r="U136" s="224">
        <v>0</v>
      </c>
      <c r="V136" s="224">
        <f>ROUND(E136*U136,2)</f>
        <v>0</v>
      </c>
      <c r="W136" s="224"/>
      <c r="X136" s="224" t="s">
        <v>978</v>
      </c>
      <c r="Y136" s="224" t="s">
        <v>300</v>
      </c>
      <c r="Z136" s="213"/>
      <c r="AA136" s="213"/>
      <c r="AB136" s="213"/>
      <c r="AC136" s="213"/>
      <c r="AD136" s="213"/>
      <c r="AE136" s="213"/>
      <c r="AF136" s="213"/>
      <c r="AG136" s="213" t="s">
        <v>979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5">
      <c r="A137" s="245">
        <v>124</v>
      </c>
      <c r="B137" s="246" t="s">
        <v>974</v>
      </c>
      <c r="C137" s="259" t="s">
        <v>1170</v>
      </c>
      <c r="D137" s="247" t="s">
        <v>310</v>
      </c>
      <c r="E137" s="248">
        <v>0.35</v>
      </c>
      <c r="F137" s="249"/>
      <c r="G137" s="250">
        <f>ROUND(E137*F137,2)</f>
        <v>0</v>
      </c>
      <c r="H137" s="249"/>
      <c r="I137" s="250">
        <f>ROUND(E137*H137,2)</f>
        <v>0</v>
      </c>
      <c r="J137" s="249"/>
      <c r="K137" s="250">
        <f>ROUND(E137*J137,2)</f>
        <v>0</v>
      </c>
      <c r="L137" s="250">
        <v>21</v>
      </c>
      <c r="M137" s="250">
        <f>G137*(1+L137/100)</f>
        <v>0</v>
      </c>
      <c r="N137" s="248">
        <v>0</v>
      </c>
      <c r="O137" s="248">
        <f>ROUND(E137*N137,2)</f>
        <v>0</v>
      </c>
      <c r="P137" s="248">
        <v>0</v>
      </c>
      <c r="Q137" s="248">
        <f>ROUND(E137*P137,2)</f>
        <v>0</v>
      </c>
      <c r="R137" s="250"/>
      <c r="S137" s="250" t="s">
        <v>354</v>
      </c>
      <c r="T137" s="251" t="s">
        <v>355</v>
      </c>
      <c r="U137" s="224">
        <v>0</v>
      </c>
      <c r="V137" s="224">
        <f>ROUND(E137*U137,2)</f>
        <v>0</v>
      </c>
      <c r="W137" s="224"/>
      <c r="X137" s="224" t="s">
        <v>978</v>
      </c>
      <c r="Y137" s="224" t="s">
        <v>300</v>
      </c>
      <c r="Z137" s="213"/>
      <c r="AA137" s="213"/>
      <c r="AB137" s="213"/>
      <c r="AC137" s="213"/>
      <c r="AD137" s="213"/>
      <c r="AE137" s="213"/>
      <c r="AF137" s="213"/>
      <c r="AG137" s="213" t="s">
        <v>979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x14ac:dyDescent="0.25">
      <c r="A138" s="231" t="s">
        <v>291</v>
      </c>
      <c r="B138" s="232" t="s">
        <v>224</v>
      </c>
      <c r="C138" s="256" t="s">
        <v>225</v>
      </c>
      <c r="D138" s="233"/>
      <c r="E138" s="234"/>
      <c r="F138" s="235"/>
      <c r="G138" s="235">
        <f>SUMIF(AG139:AG144,"&lt;&gt;NOR",G139:G144)</f>
        <v>0</v>
      </c>
      <c r="H138" s="235"/>
      <c r="I138" s="235">
        <f>SUM(I139:I144)</f>
        <v>0</v>
      </c>
      <c r="J138" s="235"/>
      <c r="K138" s="235">
        <f>SUM(K139:K144)</f>
        <v>0</v>
      </c>
      <c r="L138" s="235"/>
      <c r="M138" s="235">
        <f>SUM(M139:M144)</f>
        <v>0</v>
      </c>
      <c r="N138" s="234"/>
      <c r="O138" s="234">
        <f>SUM(O139:O144)</f>
        <v>0.02</v>
      </c>
      <c r="P138" s="234"/>
      <c r="Q138" s="234">
        <f>SUM(Q139:Q144)</f>
        <v>0</v>
      </c>
      <c r="R138" s="235"/>
      <c r="S138" s="235"/>
      <c r="T138" s="236"/>
      <c r="U138" s="230"/>
      <c r="V138" s="230">
        <f>SUM(V139:V144)</f>
        <v>0</v>
      </c>
      <c r="W138" s="230"/>
      <c r="X138" s="230"/>
      <c r="Y138" s="230"/>
      <c r="AG138" t="s">
        <v>292</v>
      </c>
    </row>
    <row r="139" spans="1:60" outlineLevel="1" x14ac:dyDescent="0.25">
      <c r="A139" s="245">
        <v>125</v>
      </c>
      <c r="B139" s="246" t="s">
        <v>1171</v>
      </c>
      <c r="C139" s="259" t="s">
        <v>1172</v>
      </c>
      <c r="D139" s="247" t="s">
        <v>381</v>
      </c>
      <c r="E139" s="248">
        <v>2.4500000000000001E-2</v>
      </c>
      <c r="F139" s="249"/>
      <c r="G139" s="250">
        <f>ROUND(E139*F139,2)</f>
        <v>0</v>
      </c>
      <c r="H139" s="249"/>
      <c r="I139" s="250">
        <f>ROUND(E139*H139,2)</f>
        <v>0</v>
      </c>
      <c r="J139" s="249"/>
      <c r="K139" s="250">
        <f>ROUND(E139*J139,2)</f>
        <v>0</v>
      </c>
      <c r="L139" s="250">
        <v>21</v>
      </c>
      <c r="M139" s="250">
        <f>G139*(1+L139/100)</f>
        <v>0</v>
      </c>
      <c r="N139" s="248">
        <v>0</v>
      </c>
      <c r="O139" s="248">
        <f>ROUND(E139*N139,2)</f>
        <v>0</v>
      </c>
      <c r="P139" s="248">
        <v>0</v>
      </c>
      <c r="Q139" s="248">
        <f>ROUND(E139*P139,2)</f>
        <v>0</v>
      </c>
      <c r="R139" s="250"/>
      <c r="S139" s="250" t="s">
        <v>354</v>
      </c>
      <c r="T139" s="251" t="s">
        <v>355</v>
      </c>
      <c r="U139" s="224">
        <v>0</v>
      </c>
      <c r="V139" s="224">
        <f>ROUND(E139*U139,2)</f>
        <v>0</v>
      </c>
      <c r="W139" s="224"/>
      <c r="X139" s="224" t="s">
        <v>299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990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5">
      <c r="A140" s="245">
        <v>126</v>
      </c>
      <c r="B140" s="246" t="s">
        <v>1173</v>
      </c>
      <c r="C140" s="259" t="s">
        <v>1174</v>
      </c>
      <c r="D140" s="247" t="s">
        <v>465</v>
      </c>
      <c r="E140" s="248">
        <v>7.7</v>
      </c>
      <c r="F140" s="249"/>
      <c r="G140" s="250">
        <f>ROUND(E140*F140,2)</f>
        <v>0</v>
      </c>
      <c r="H140" s="249"/>
      <c r="I140" s="250">
        <f>ROUND(E140*H140,2)</f>
        <v>0</v>
      </c>
      <c r="J140" s="249"/>
      <c r="K140" s="250">
        <f>ROUND(E140*J140,2)</f>
        <v>0</v>
      </c>
      <c r="L140" s="250">
        <v>21</v>
      </c>
      <c r="M140" s="250">
        <f>G140*(1+L140/100)</f>
        <v>0</v>
      </c>
      <c r="N140" s="248">
        <v>2.15E-3</v>
      </c>
      <c r="O140" s="248">
        <f>ROUND(E140*N140,2)</f>
        <v>0.02</v>
      </c>
      <c r="P140" s="248">
        <v>0</v>
      </c>
      <c r="Q140" s="248">
        <f>ROUND(E140*P140,2)</f>
        <v>0</v>
      </c>
      <c r="R140" s="250"/>
      <c r="S140" s="250" t="s">
        <v>354</v>
      </c>
      <c r="T140" s="251" t="s">
        <v>355</v>
      </c>
      <c r="U140" s="224">
        <v>0</v>
      </c>
      <c r="V140" s="224">
        <f>ROUND(E140*U140,2)</f>
        <v>0</v>
      </c>
      <c r="W140" s="224"/>
      <c r="X140" s="224" t="s">
        <v>398</v>
      </c>
      <c r="Y140" s="224" t="s">
        <v>300</v>
      </c>
      <c r="Z140" s="213"/>
      <c r="AA140" s="213"/>
      <c r="AB140" s="213"/>
      <c r="AC140" s="213"/>
      <c r="AD140" s="213"/>
      <c r="AE140" s="213"/>
      <c r="AF140" s="213"/>
      <c r="AG140" s="213" t="s">
        <v>973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45">
        <v>127</v>
      </c>
      <c r="B141" s="246" t="s">
        <v>1175</v>
      </c>
      <c r="C141" s="259" t="s">
        <v>1176</v>
      </c>
      <c r="D141" s="247" t="s">
        <v>465</v>
      </c>
      <c r="E141" s="248">
        <v>0.7</v>
      </c>
      <c r="F141" s="249"/>
      <c r="G141" s="250">
        <f>ROUND(E141*F141,2)</f>
        <v>0</v>
      </c>
      <c r="H141" s="249"/>
      <c r="I141" s="250">
        <f>ROUND(E141*H141,2)</f>
        <v>0</v>
      </c>
      <c r="J141" s="249"/>
      <c r="K141" s="250">
        <f>ROUND(E141*J141,2)</f>
        <v>0</v>
      </c>
      <c r="L141" s="250">
        <v>21</v>
      </c>
      <c r="M141" s="250">
        <f>G141*(1+L141/100)</f>
        <v>0</v>
      </c>
      <c r="N141" s="248">
        <v>3.4199999999999999E-3</v>
      </c>
      <c r="O141" s="248">
        <f>ROUND(E141*N141,2)</f>
        <v>0</v>
      </c>
      <c r="P141" s="248">
        <v>0</v>
      </c>
      <c r="Q141" s="248">
        <f>ROUND(E141*P141,2)</f>
        <v>0</v>
      </c>
      <c r="R141" s="250"/>
      <c r="S141" s="250" t="s">
        <v>354</v>
      </c>
      <c r="T141" s="251" t="s">
        <v>355</v>
      </c>
      <c r="U141" s="224">
        <v>0</v>
      </c>
      <c r="V141" s="224">
        <f>ROUND(E141*U141,2)</f>
        <v>0</v>
      </c>
      <c r="W141" s="224"/>
      <c r="X141" s="224" t="s">
        <v>398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973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45">
        <v>128</v>
      </c>
      <c r="B142" s="246" t="s">
        <v>1177</v>
      </c>
      <c r="C142" s="259" t="s">
        <v>1178</v>
      </c>
      <c r="D142" s="247" t="s">
        <v>1179</v>
      </c>
      <c r="E142" s="248">
        <v>0.35</v>
      </c>
      <c r="F142" s="249"/>
      <c r="G142" s="250">
        <f>ROUND(E142*F142,2)</f>
        <v>0</v>
      </c>
      <c r="H142" s="249"/>
      <c r="I142" s="250">
        <f>ROUND(E142*H142,2)</f>
        <v>0</v>
      </c>
      <c r="J142" s="249"/>
      <c r="K142" s="250">
        <f>ROUND(E142*J142,2)</f>
        <v>0</v>
      </c>
      <c r="L142" s="250">
        <v>21</v>
      </c>
      <c r="M142" s="250">
        <f>G142*(1+L142/100)</f>
        <v>0</v>
      </c>
      <c r="N142" s="248">
        <v>7.2199999999999999E-3</v>
      </c>
      <c r="O142" s="248">
        <f>ROUND(E142*N142,2)</f>
        <v>0</v>
      </c>
      <c r="P142" s="248">
        <v>0</v>
      </c>
      <c r="Q142" s="248">
        <f>ROUND(E142*P142,2)</f>
        <v>0</v>
      </c>
      <c r="R142" s="250"/>
      <c r="S142" s="250" t="s">
        <v>354</v>
      </c>
      <c r="T142" s="251" t="s">
        <v>355</v>
      </c>
      <c r="U142" s="224">
        <v>0</v>
      </c>
      <c r="V142" s="224">
        <f>ROUND(E142*U142,2)</f>
        <v>0</v>
      </c>
      <c r="W142" s="224"/>
      <c r="X142" s="224" t="s">
        <v>398</v>
      </c>
      <c r="Y142" s="224" t="s">
        <v>300</v>
      </c>
      <c r="Z142" s="213"/>
      <c r="AA142" s="213"/>
      <c r="AB142" s="213"/>
      <c r="AC142" s="213"/>
      <c r="AD142" s="213"/>
      <c r="AE142" s="213"/>
      <c r="AF142" s="213"/>
      <c r="AG142" s="213" t="s">
        <v>973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45">
        <v>129</v>
      </c>
      <c r="B143" s="246" t="s">
        <v>1180</v>
      </c>
      <c r="C143" s="259" t="s">
        <v>1181</v>
      </c>
      <c r="D143" s="247" t="s">
        <v>310</v>
      </c>
      <c r="E143" s="248">
        <v>0.35</v>
      </c>
      <c r="F143" s="249"/>
      <c r="G143" s="250">
        <f>ROUND(E143*F143,2)</f>
        <v>0</v>
      </c>
      <c r="H143" s="249"/>
      <c r="I143" s="250">
        <f>ROUND(E143*H143,2)</f>
        <v>0</v>
      </c>
      <c r="J143" s="249"/>
      <c r="K143" s="250">
        <f>ROUND(E143*J143,2)</f>
        <v>0</v>
      </c>
      <c r="L143" s="250">
        <v>21</v>
      </c>
      <c r="M143" s="250">
        <f>G143*(1+L143/100)</f>
        <v>0</v>
      </c>
      <c r="N143" s="248">
        <v>0</v>
      </c>
      <c r="O143" s="248">
        <f>ROUND(E143*N143,2)</f>
        <v>0</v>
      </c>
      <c r="P143" s="248">
        <v>0</v>
      </c>
      <c r="Q143" s="248">
        <f>ROUND(E143*P143,2)</f>
        <v>0</v>
      </c>
      <c r="R143" s="250"/>
      <c r="S143" s="250" t="s">
        <v>354</v>
      </c>
      <c r="T143" s="251" t="s">
        <v>355</v>
      </c>
      <c r="U143" s="224">
        <v>0</v>
      </c>
      <c r="V143" s="224">
        <f>ROUND(E143*U143,2)</f>
        <v>0</v>
      </c>
      <c r="W143" s="224"/>
      <c r="X143" s="224" t="s">
        <v>398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973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5">
      <c r="A144" s="245">
        <v>130</v>
      </c>
      <c r="B144" s="246" t="s">
        <v>974</v>
      </c>
      <c r="C144" s="259" t="s">
        <v>1182</v>
      </c>
      <c r="D144" s="247" t="s">
        <v>381</v>
      </c>
      <c r="E144" s="248">
        <v>1.155</v>
      </c>
      <c r="F144" s="249"/>
      <c r="G144" s="250">
        <f>ROUND(E144*F144,2)</f>
        <v>0</v>
      </c>
      <c r="H144" s="249"/>
      <c r="I144" s="250">
        <f>ROUND(E144*H144,2)</f>
        <v>0</v>
      </c>
      <c r="J144" s="249"/>
      <c r="K144" s="250">
        <f>ROUND(E144*J144,2)</f>
        <v>0</v>
      </c>
      <c r="L144" s="250">
        <v>21</v>
      </c>
      <c r="M144" s="250">
        <f>G144*(1+L144/100)</f>
        <v>0</v>
      </c>
      <c r="N144" s="248">
        <v>0</v>
      </c>
      <c r="O144" s="248">
        <f>ROUND(E144*N144,2)</f>
        <v>0</v>
      </c>
      <c r="P144" s="248">
        <v>0</v>
      </c>
      <c r="Q144" s="248">
        <f>ROUND(E144*P144,2)</f>
        <v>0</v>
      </c>
      <c r="R144" s="250"/>
      <c r="S144" s="250" t="s">
        <v>354</v>
      </c>
      <c r="T144" s="251" t="s">
        <v>355</v>
      </c>
      <c r="U144" s="224">
        <v>0</v>
      </c>
      <c r="V144" s="224">
        <f>ROUND(E144*U144,2)</f>
        <v>0</v>
      </c>
      <c r="W144" s="224"/>
      <c r="X144" s="224" t="s">
        <v>978</v>
      </c>
      <c r="Y144" s="224" t="s">
        <v>300</v>
      </c>
      <c r="Z144" s="213"/>
      <c r="AA144" s="213"/>
      <c r="AB144" s="213"/>
      <c r="AC144" s="213"/>
      <c r="AD144" s="213"/>
      <c r="AE144" s="213"/>
      <c r="AF144" s="213"/>
      <c r="AG144" s="213" t="s">
        <v>979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x14ac:dyDescent="0.25">
      <c r="A145" s="231" t="s">
        <v>291</v>
      </c>
      <c r="B145" s="232" t="s">
        <v>226</v>
      </c>
      <c r="C145" s="256" t="s">
        <v>227</v>
      </c>
      <c r="D145" s="233"/>
      <c r="E145" s="234"/>
      <c r="F145" s="235"/>
      <c r="G145" s="235">
        <f>SUMIF(AG146:AG152,"&lt;&gt;NOR",G146:G152)</f>
        <v>0</v>
      </c>
      <c r="H145" s="235"/>
      <c r="I145" s="235">
        <f>SUM(I146:I152)</f>
        <v>0</v>
      </c>
      <c r="J145" s="235"/>
      <c r="K145" s="235">
        <f>SUM(K146:K152)</f>
        <v>0</v>
      </c>
      <c r="L145" s="235"/>
      <c r="M145" s="235">
        <f>SUM(M146:M152)</f>
        <v>0</v>
      </c>
      <c r="N145" s="234"/>
      <c r="O145" s="234">
        <f>SUM(O146:O152)</f>
        <v>0.04</v>
      </c>
      <c r="P145" s="234"/>
      <c r="Q145" s="234">
        <f>SUM(Q146:Q152)</f>
        <v>0</v>
      </c>
      <c r="R145" s="235"/>
      <c r="S145" s="235"/>
      <c r="T145" s="236"/>
      <c r="U145" s="230"/>
      <c r="V145" s="230">
        <f>SUM(V146:V152)</f>
        <v>0</v>
      </c>
      <c r="W145" s="230"/>
      <c r="X145" s="230"/>
      <c r="Y145" s="230"/>
      <c r="AG145" t="s">
        <v>292</v>
      </c>
    </row>
    <row r="146" spans="1:60" outlineLevel="1" x14ac:dyDescent="0.25">
      <c r="A146" s="245">
        <v>131</v>
      </c>
      <c r="B146" s="246" t="s">
        <v>1183</v>
      </c>
      <c r="C146" s="259" t="s">
        <v>1184</v>
      </c>
      <c r="D146" s="247" t="s">
        <v>381</v>
      </c>
      <c r="E146" s="248">
        <v>4.2000000000000003E-2</v>
      </c>
      <c r="F146" s="249"/>
      <c r="G146" s="250">
        <f>ROUND(E146*F146,2)</f>
        <v>0</v>
      </c>
      <c r="H146" s="249"/>
      <c r="I146" s="250">
        <f>ROUND(E146*H146,2)</f>
        <v>0</v>
      </c>
      <c r="J146" s="249"/>
      <c r="K146" s="250">
        <f>ROUND(E146*J146,2)</f>
        <v>0</v>
      </c>
      <c r="L146" s="250">
        <v>21</v>
      </c>
      <c r="M146" s="250">
        <f>G146*(1+L146/100)</f>
        <v>0</v>
      </c>
      <c r="N146" s="248">
        <v>0</v>
      </c>
      <c r="O146" s="248">
        <f>ROUND(E146*N146,2)</f>
        <v>0</v>
      </c>
      <c r="P146" s="248">
        <v>0</v>
      </c>
      <c r="Q146" s="248">
        <f>ROUND(E146*P146,2)</f>
        <v>0</v>
      </c>
      <c r="R146" s="250"/>
      <c r="S146" s="250" t="s">
        <v>354</v>
      </c>
      <c r="T146" s="251" t="s">
        <v>355</v>
      </c>
      <c r="U146" s="224">
        <v>0</v>
      </c>
      <c r="V146" s="224">
        <f>ROUND(E146*U146,2)</f>
        <v>0</v>
      </c>
      <c r="W146" s="224"/>
      <c r="X146" s="224" t="s">
        <v>299</v>
      </c>
      <c r="Y146" s="224" t="s">
        <v>300</v>
      </c>
      <c r="Z146" s="213"/>
      <c r="AA146" s="213"/>
      <c r="AB146" s="213"/>
      <c r="AC146" s="213"/>
      <c r="AD146" s="213"/>
      <c r="AE146" s="213"/>
      <c r="AF146" s="213"/>
      <c r="AG146" s="213" t="s">
        <v>990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5">
      <c r="A147" s="245">
        <v>132</v>
      </c>
      <c r="B147" s="246" t="s">
        <v>1185</v>
      </c>
      <c r="C147" s="259" t="s">
        <v>1186</v>
      </c>
      <c r="D147" s="247" t="s">
        <v>381</v>
      </c>
      <c r="E147" s="248">
        <v>5.6000000000000001E-2</v>
      </c>
      <c r="F147" s="249"/>
      <c r="G147" s="250">
        <f>ROUND(E147*F147,2)</f>
        <v>0</v>
      </c>
      <c r="H147" s="249"/>
      <c r="I147" s="250">
        <f>ROUND(E147*H147,2)</f>
        <v>0</v>
      </c>
      <c r="J147" s="249"/>
      <c r="K147" s="250">
        <f>ROUND(E147*J147,2)</f>
        <v>0</v>
      </c>
      <c r="L147" s="250">
        <v>21</v>
      </c>
      <c r="M147" s="250">
        <f>G147*(1+L147/100)</f>
        <v>0</v>
      </c>
      <c r="N147" s="248">
        <v>0</v>
      </c>
      <c r="O147" s="248">
        <f>ROUND(E147*N147,2)</f>
        <v>0</v>
      </c>
      <c r="P147" s="248">
        <v>0</v>
      </c>
      <c r="Q147" s="248">
        <f>ROUND(E147*P147,2)</f>
        <v>0</v>
      </c>
      <c r="R147" s="250"/>
      <c r="S147" s="250" t="s">
        <v>354</v>
      </c>
      <c r="T147" s="251" t="s">
        <v>355</v>
      </c>
      <c r="U147" s="224">
        <v>0</v>
      </c>
      <c r="V147" s="224">
        <f>ROUND(E147*U147,2)</f>
        <v>0</v>
      </c>
      <c r="W147" s="224"/>
      <c r="X147" s="224" t="s">
        <v>299</v>
      </c>
      <c r="Y147" s="224" t="s">
        <v>300</v>
      </c>
      <c r="Z147" s="213"/>
      <c r="AA147" s="213"/>
      <c r="AB147" s="213"/>
      <c r="AC147" s="213"/>
      <c r="AD147" s="213"/>
      <c r="AE147" s="213"/>
      <c r="AF147" s="213"/>
      <c r="AG147" s="213" t="s">
        <v>990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5">
      <c r="A148" s="245">
        <v>133</v>
      </c>
      <c r="B148" s="246" t="s">
        <v>974</v>
      </c>
      <c r="C148" s="259" t="s">
        <v>1187</v>
      </c>
      <c r="D148" s="247" t="s">
        <v>1045</v>
      </c>
      <c r="E148" s="248">
        <v>0.35</v>
      </c>
      <c r="F148" s="249"/>
      <c r="G148" s="250">
        <f>ROUND(E148*F148,2)</f>
        <v>0</v>
      </c>
      <c r="H148" s="249"/>
      <c r="I148" s="250">
        <f>ROUND(E148*H148,2)</f>
        <v>0</v>
      </c>
      <c r="J148" s="249"/>
      <c r="K148" s="250">
        <f>ROUND(E148*J148,2)</f>
        <v>0</v>
      </c>
      <c r="L148" s="250">
        <v>21</v>
      </c>
      <c r="M148" s="250">
        <f>G148*(1+L148/100)</f>
        <v>0</v>
      </c>
      <c r="N148" s="248">
        <v>0.12</v>
      </c>
      <c r="O148" s="248">
        <f>ROUND(E148*N148,2)</f>
        <v>0.04</v>
      </c>
      <c r="P148" s="248">
        <v>0</v>
      </c>
      <c r="Q148" s="248">
        <f>ROUND(E148*P148,2)</f>
        <v>0</v>
      </c>
      <c r="R148" s="250"/>
      <c r="S148" s="250" t="s">
        <v>354</v>
      </c>
      <c r="T148" s="251" t="s">
        <v>355</v>
      </c>
      <c r="U148" s="224">
        <v>0</v>
      </c>
      <c r="V148" s="224">
        <f>ROUND(E148*U148,2)</f>
        <v>0</v>
      </c>
      <c r="W148" s="224"/>
      <c r="X148" s="224" t="s">
        <v>978</v>
      </c>
      <c r="Y148" s="224" t="s">
        <v>300</v>
      </c>
      <c r="Z148" s="213"/>
      <c r="AA148" s="213"/>
      <c r="AB148" s="213"/>
      <c r="AC148" s="213"/>
      <c r="AD148" s="213"/>
      <c r="AE148" s="213"/>
      <c r="AF148" s="213"/>
      <c r="AG148" s="213" t="s">
        <v>1046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45">
        <v>134</v>
      </c>
      <c r="B149" s="246" t="s">
        <v>1188</v>
      </c>
      <c r="C149" s="259" t="s">
        <v>1189</v>
      </c>
      <c r="D149" s="247" t="s">
        <v>976</v>
      </c>
      <c r="E149" s="248">
        <v>0.35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354</v>
      </c>
      <c r="T149" s="251" t="s">
        <v>355</v>
      </c>
      <c r="U149" s="224">
        <v>0</v>
      </c>
      <c r="V149" s="224">
        <f>ROUND(E149*U149,2)</f>
        <v>0</v>
      </c>
      <c r="W149" s="224"/>
      <c r="X149" s="224" t="s">
        <v>398</v>
      </c>
      <c r="Y149" s="224" t="s">
        <v>300</v>
      </c>
      <c r="Z149" s="213"/>
      <c r="AA149" s="213"/>
      <c r="AB149" s="213"/>
      <c r="AC149" s="213"/>
      <c r="AD149" s="213"/>
      <c r="AE149" s="213"/>
      <c r="AF149" s="213"/>
      <c r="AG149" s="213" t="s">
        <v>973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5">
      <c r="A150" s="245">
        <v>135</v>
      </c>
      <c r="B150" s="246" t="s">
        <v>1190</v>
      </c>
      <c r="C150" s="259" t="s">
        <v>1191</v>
      </c>
      <c r="D150" s="247" t="s">
        <v>976</v>
      </c>
      <c r="E150" s="248">
        <v>0.35</v>
      </c>
      <c r="F150" s="249"/>
      <c r="G150" s="250">
        <f>ROUND(E150*F150,2)</f>
        <v>0</v>
      </c>
      <c r="H150" s="249"/>
      <c r="I150" s="250">
        <f>ROUND(E150*H150,2)</f>
        <v>0</v>
      </c>
      <c r="J150" s="249"/>
      <c r="K150" s="250">
        <f>ROUND(E150*J150,2)</f>
        <v>0</v>
      </c>
      <c r="L150" s="250">
        <v>21</v>
      </c>
      <c r="M150" s="250">
        <f>G150*(1+L150/100)</f>
        <v>0</v>
      </c>
      <c r="N150" s="248">
        <v>0</v>
      </c>
      <c r="O150" s="248">
        <f>ROUND(E150*N150,2)</f>
        <v>0</v>
      </c>
      <c r="P150" s="248">
        <v>0</v>
      </c>
      <c r="Q150" s="248">
        <f>ROUND(E150*P150,2)</f>
        <v>0</v>
      </c>
      <c r="R150" s="250"/>
      <c r="S150" s="250" t="s">
        <v>354</v>
      </c>
      <c r="T150" s="251" t="s">
        <v>355</v>
      </c>
      <c r="U150" s="224">
        <v>0</v>
      </c>
      <c r="V150" s="224">
        <f>ROUND(E150*U150,2)</f>
        <v>0</v>
      </c>
      <c r="W150" s="224"/>
      <c r="X150" s="224" t="s">
        <v>398</v>
      </c>
      <c r="Y150" s="224" t="s">
        <v>300</v>
      </c>
      <c r="Z150" s="213"/>
      <c r="AA150" s="213"/>
      <c r="AB150" s="213"/>
      <c r="AC150" s="213"/>
      <c r="AD150" s="213"/>
      <c r="AE150" s="213"/>
      <c r="AF150" s="213"/>
      <c r="AG150" s="213" t="s">
        <v>973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5">
      <c r="A151" s="245">
        <v>136</v>
      </c>
      <c r="B151" s="246" t="s">
        <v>974</v>
      </c>
      <c r="C151" s="259" t="s">
        <v>1192</v>
      </c>
      <c r="D151" s="247" t="s">
        <v>1045</v>
      </c>
      <c r="E151" s="248">
        <v>0.35</v>
      </c>
      <c r="F151" s="249"/>
      <c r="G151" s="250">
        <f>ROUND(E151*F151,2)</f>
        <v>0</v>
      </c>
      <c r="H151" s="249"/>
      <c r="I151" s="250">
        <f>ROUND(E151*H151,2)</f>
        <v>0</v>
      </c>
      <c r="J151" s="249"/>
      <c r="K151" s="250">
        <f>ROUND(E151*J151,2)</f>
        <v>0</v>
      </c>
      <c r="L151" s="250">
        <v>21</v>
      </c>
      <c r="M151" s="250">
        <f>G151*(1+L151/100)</f>
        <v>0</v>
      </c>
      <c r="N151" s="248">
        <v>0</v>
      </c>
      <c r="O151" s="248">
        <f>ROUND(E151*N151,2)</f>
        <v>0</v>
      </c>
      <c r="P151" s="248">
        <v>0</v>
      </c>
      <c r="Q151" s="248">
        <f>ROUND(E151*P151,2)</f>
        <v>0</v>
      </c>
      <c r="R151" s="250"/>
      <c r="S151" s="250" t="s">
        <v>354</v>
      </c>
      <c r="T151" s="251" t="s">
        <v>355</v>
      </c>
      <c r="U151" s="224">
        <v>0</v>
      </c>
      <c r="V151" s="224">
        <f>ROUND(E151*U151,2)</f>
        <v>0</v>
      </c>
      <c r="W151" s="224"/>
      <c r="X151" s="224" t="s">
        <v>978</v>
      </c>
      <c r="Y151" s="224" t="s">
        <v>300</v>
      </c>
      <c r="Z151" s="213"/>
      <c r="AA151" s="213"/>
      <c r="AB151" s="213"/>
      <c r="AC151" s="213"/>
      <c r="AD151" s="213"/>
      <c r="AE151" s="213"/>
      <c r="AF151" s="213"/>
      <c r="AG151" s="213" t="s">
        <v>979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5">
      <c r="A152" s="245">
        <v>137</v>
      </c>
      <c r="B152" s="246" t="s">
        <v>974</v>
      </c>
      <c r="C152" s="259" t="s">
        <v>1193</v>
      </c>
      <c r="D152" s="247" t="s">
        <v>1045</v>
      </c>
      <c r="E152" s="248">
        <v>0.35</v>
      </c>
      <c r="F152" s="249"/>
      <c r="G152" s="250">
        <f>ROUND(E152*F152,2)</f>
        <v>0</v>
      </c>
      <c r="H152" s="249"/>
      <c r="I152" s="250">
        <f>ROUND(E152*H152,2)</f>
        <v>0</v>
      </c>
      <c r="J152" s="249"/>
      <c r="K152" s="250">
        <f>ROUND(E152*J152,2)</f>
        <v>0</v>
      </c>
      <c r="L152" s="250">
        <v>21</v>
      </c>
      <c r="M152" s="250">
        <f>G152*(1+L152/100)</f>
        <v>0</v>
      </c>
      <c r="N152" s="248">
        <v>0</v>
      </c>
      <c r="O152" s="248">
        <f>ROUND(E152*N152,2)</f>
        <v>0</v>
      </c>
      <c r="P152" s="248">
        <v>0</v>
      </c>
      <c r="Q152" s="248">
        <f>ROUND(E152*P152,2)</f>
        <v>0</v>
      </c>
      <c r="R152" s="250"/>
      <c r="S152" s="250" t="s">
        <v>354</v>
      </c>
      <c r="T152" s="251" t="s">
        <v>355</v>
      </c>
      <c r="U152" s="224">
        <v>0</v>
      </c>
      <c r="V152" s="224">
        <f>ROUND(E152*U152,2)</f>
        <v>0</v>
      </c>
      <c r="W152" s="224"/>
      <c r="X152" s="224" t="s">
        <v>978</v>
      </c>
      <c r="Y152" s="224" t="s">
        <v>300</v>
      </c>
      <c r="Z152" s="213"/>
      <c r="AA152" s="213"/>
      <c r="AB152" s="213"/>
      <c r="AC152" s="213"/>
      <c r="AD152" s="213"/>
      <c r="AE152" s="213"/>
      <c r="AF152" s="213"/>
      <c r="AG152" s="213" t="s">
        <v>979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x14ac:dyDescent="0.25">
      <c r="A153" s="231" t="s">
        <v>291</v>
      </c>
      <c r="B153" s="232" t="s">
        <v>228</v>
      </c>
      <c r="C153" s="256" t="s">
        <v>229</v>
      </c>
      <c r="D153" s="233"/>
      <c r="E153" s="234"/>
      <c r="F153" s="235"/>
      <c r="G153" s="235">
        <f>SUMIF(AG154:AG177,"&lt;&gt;NOR",G154:G177)</f>
        <v>0</v>
      </c>
      <c r="H153" s="235"/>
      <c r="I153" s="235">
        <f>SUM(I154:I177)</f>
        <v>0</v>
      </c>
      <c r="J153" s="235"/>
      <c r="K153" s="235">
        <f>SUM(K154:K177)</f>
        <v>0</v>
      </c>
      <c r="L153" s="235"/>
      <c r="M153" s="235">
        <f>SUM(M154:M177)</f>
        <v>0</v>
      </c>
      <c r="N153" s="234"/>
      <c r="O153" s="234">
        <f>SUM(O154:O177)</f>
        <v>0.35000000000000009</v>
      </c>
      <c r="P153" s="234"/>
      <c r="Q153" s="234">
        <f>SUM(Q154:Q177)</f>
        <v>0</v>
      </c>
      <c r="R153" s="235"/>
      <c r="S153" s="235"/>
      <c r="T153" s="236"/>
      <c r="U153" s="230"/>
      <c r="V153" s="230">
        <f>SUM(V154:V177)</f>
        <v>0</v>
      </c>
      <c r="W153" s="230"/>
      <c r="X153" s="230"/>
      <c r="Y153" s="230"/>
      <c r="AG153" t="s">
        <v>292</v>
      </c>
    </row>
    <row r="154" spans="1:60" outlineLevel="1" x14ac:dyDescent="0.25">
      <c r="A154" s="245">
        <v>138</v>
      </c>
      <c r="B154" s="246" t="s">
        <v>1194</v>
      </c>
      <c r="C154" s="259" t="s">
        <v>1195</v>
      </c>
      <c r="D154" s="247" t="s">
        <v>1045</v>
      </c>
      <c r="E154" s="248">
        <v>3.85</v>
      </c>
      <c r="F154" s="249"/>
      <c r="G154" s="250">
        <f>ROUND(E154*F154,2)</f>
        <v>0</v>
      </c>
      <c r="H154" s="249"/>
      <c r="I154" s="250">
        <f>ROUND(E154*H154,2)</f>
        <v>0</v>
      </c>
      <c r="J154" s="249"/>
      <c r="K154" s="250">
        <f>ROUND(E154*J154,2)</f>
        <v>0</v>
      </c>
      <c r="L154" s="250">
        <v>21</v>
      </c>
      <c r="M154" s="250">
        <f>G154*(1+L154/100)</f>
        <v>0</v>
      </c>
      <c r="N154" s="248">
        <v>0</v>
      </c>
      <c r="O154" s="248">
        <f>ROUND(E154*N154,2)</f>
        <v>0</v>
      </c>
      <c r="P154" s="248">
        <v>0</v>
      </c>
      <c r="Q154" s="248">
        <f>ROUND(E154*P154,2)</f>
        <v>0</v>
      </c>
      <c r="R154" s="250"/>
      <c r="S154" s="250" t="s">
        <v>354</v>
      </c>
      <c r="T154" s="251" t="s">
        <v>355</v>
      </c>
      <c r="U154" s="224">
        <v>0</v>
      </c>
      <c r="V154" s="224">
        <f>ROUND(E154*U154,2)</f>
        <v>0</v>
      </c>
      <c r="W154" s="224"/>
      <c r="X154" s="224" t="s">
        <v>299</v>
      </c>
      <c r="Y154" s="224" t="s">
        <v>300</v>
      </c>
      <c r="Z154" s="213"/>
      <c r="AA154" s="213"/>
      <c r="AB154" s="213"/>
      <c r="AC154" s="213"/>
      <c r="AD154" s="213"/>
      <c r="AE154" s="213"/>
      <c r="AF154" s="213"/>
      <c r="AG154" s="213" t="s">
        <v>990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5">
      <c r="A155" s="245">
        <v>139</v>
      </c>
      <c r="B155" s="246" t="s">
        <v>1196</v>
      </c>
      <c r="C155" s="259" t="s">
        <v>1197</v>
      </c>
      <c r="D155" s="247" t="s">
        <v>1045</v>
      </c>
      <c r="E155" s="248">
        <v>0.7</v>
      </c>
      <c r="F155" s="249"/>
      <c r="G155" s="250">
        <f>ROUND(E155*F155,2)</f>
        <v>0</v>
      </c>
      <c r="H155" s="249"/>
      <c r="I155" s="250">
        <f>ROUND(E155*H155,2)</f>
        <v>0</v>
      </c>
      <c r="J155" s="249"/>
      <c r="K155" s="250">
        <f>ROUND(E155*J155,2)</f>
        <v>0</v>
      </c>
      <c r="L155" s="250">
        <v>21</v>
      </c>
      <c r="M155" s="250">
        <f>G155*(1+L155/100)</f>
        <v>0</v>
      </c>
      <c r="N155" s="248">
        <v>0</v>
      </c>
      <c r="O155" s="248">
        <f>ROUND(E155*N155,2)</f>
        <v>0</v>
      </c>
      <c r="P155" s="248">
        <v>0</v>
      </c>
      <c r="Q155" s="248">
        <f>ROUND(E155*P155,2)</f>
        <v>0</v>
      </c>
      <c r="R155" s="250"/>
      <c r="S155" s="250" t="s">
        <v>354</v>
      </c>
      <c r="T155" s="251" t="s">
        <v>355</v>
      </c>
      <c r="U155" s="224">
        <v>0</v>
      </c>
      <c r="V155" s="224">
        <f>ROUND(E155*U155,2)</f>
        <v>0</v>
      </c>
      <c r="W155" s="224"/>
      <c r="X155" s="224" t="s">
        <v>299</v>
      </c>
      <c r="Y155" s="224" t="s">
        <v>300</v>
      </c>
      <c r="Z155" s="213"/>
      <c r="AA155" s="213"/>
      <c r="AB155" s="213"/>
      <c r="AC155" s="213"/>
      <c r="AD155" s="213"/>
      <c r="AE155" s="213"/>
      <c r="AF155" s="213"/>
      <c r="AG155" s="213" t="s">
        <v>990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5">
      <c r="A156" s="245">
        <v>140</v>
      </c>
      <c r="B156" s="246" t="s">
        <v>1198</v>
      </c>
      <c r="C156" s="259" t="s">
        <v>1199</v>
      </c>
      <c r="D156" s="247" t="s">
        <v>1045</v>
      </c>
      <c r="E156" s="248">
        <v>6.65</v>
      </c>
      <c r="F156" s="249"/>
      <c r="G156" s="250">
        <f>ROUND(E156*F156,2)</f>
        <v>0</v>
      </c>
      <c r="H156" s="249"/>
      <c r="I156" s="250">
        <f>ROUND(E156*H156,2)</f>
        <v>0</v>
      </c>
      <c r="J156" s="249"/>
      <c r="K156" s="250">
        <f>ROUND(E156*J156,2)</f>
        <v>0</v>
      </c>
      <c r="L156" s="250">
        <v>21</v>
      </c>
      <c r="M156" s="250">
        <f>G156*(1+L156/100)</f>
        <v>0</v>
      </c>
      <c r="N156" s="248">
        <v>0</v>
      </c>
      <c r="O156" s="248">
        <f>ROUND(E156*N156,2)</f>
        <v>0</v>
      </c>
      <c r="P156" s="248">
        <v>0</v>
      </c>
      <c r="Q156" s="248">
        <f>ROUND(E156*P156,2)</f>
        <v>0</v>
      </c>
      <c r="R156" s="250"/>
      <c r="S156" s="250" t="s">
        <v>354</v>
      </c>
      <c r="T156" s="251" t="s">
        <v>355</v>
      </c>
      <c r="U156" s="224">
        <v>0</v>
      </c>
      <c r="V156" s="224">
        <f>ROUND(E156*U156,2)</f>
        <v>0</v>
      </c>
      <c r="W156" s="224"/>
      <c r="X156" s="224" t="s">
        <v>299</v>
      </c>
      <c r="Y156" s="224" t="s">
        <v>300</v>
      </c>
      <c r="Z156" s="213"/>
      <c r="AA156" s="213"/>
      <c r="AB156" s="213"/>
      <c r="AC156" s="213"/>
      <c r="AD156" s="213"/>
      <c r="AE156" s="213"/>
      <c r="AF156" s="213"/>
      <c r="AG156" s="213" t="s">
        <v>990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5">
      <c r="A157" s="245">
        <v>141</v>
      </c>
      <c r="B157" s="246" t="s">
        <v>1200</v>
      </c>
      <c r="C157" s="259" t="s">
        <v>1201</v>
      </c>
      <c r="D157" s="247" t="s">
        <v>1045</v>
      </c>
      <c r="E157" s="248">
        <v>2.1</v>
      </c>
      <c r="F157" s="249"/>
      <c r="G157" s="250">
        <f>ROUND(E157*F157,2)</f>
        <v>0</v>
      </c>
      <c r="H157" s="249"/>
      <c r="I157" s="250">
        <f>ROUND(E157*H157,2)</f>
        <v>0</v>
      </c>
      <c r="J157" s="249"/>
      <c r="K157" s="250">
        <f>ROUND(E157*J157,2)</f>
        <v>0</v>
      </c>
      <c r="L157" s="250">
        <v>21</v>
      </c>
      <c r="M157" s="250">
        <f>G157*(1+L157/100)</f>
        <v>0</v>
      </c>
      <c r="N157" s="248">
        <v>0</v>
      </c>
      <c r="O157" s="248">
        <f>ROUND(E157*N157,2)</f>
        <v>0</v>
      </c>
      <c r="P157" s="248">
        <v>0</v>
      </c>
      <c r="Q157" s="248">
        <f>ROUND(E157*P157,2)</f>
        <v>0</v>
      </c>
      <c r="R157" s="250"/>
      <c r="S157" s="250" t="s">
        <v>354</v>
      </c>
      <c r="T157" s="251" t="s">
        <v>355</v>
      </c>
      <c r="U157" s="224">
        <v>0</v>
      </c>
      <c r="V157" s="224">
        <f>ROUND(E157*U157,2)</f>
        <v>0</v>
      </c>
      <c r="W157" s="224"/>
      <c r="X157" s="224" t="s">
        <v>299</v>
      </c>
      <c r="Y157" s="224" t="s">
        <v>300</v>
      </c>
      <c r="Z157" s="213"/>
      <c r="AA157" s="213"/>
      <c r="AB157" s="213"/>
      <c r="AC157" s="213"/>
      <c r="AD157" s="213"/>
      <c r="AE157" s="213"/>
      <c r="AF157" s="213"/>
      <c r="AG157" s="213" t="s">
        <v>990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5">
      <c r="A158" s="245">
        <v>142</v>
      </c>
      <c r="B158" s="246" t="s">
        <v>1202</v>
      </c>
      <c r="C158" s="259" t="s">
        <v>1203</v>
      </c>
      <c r="D158" s="247" t="s">
        <v>1045</v>
      </c>
      <c r="E158" s="248">
        <v>1.05</v>
      </c>
      <c r="F158" s="249"/>
      <c r="G158" s="250">
        <f>ROUND(E158*F158,2)</f>
        <v>0</v>
      </c>
      <c r="H158" s="249"/>
      <c r="I158" s="250">
        <f>ROUND(E158*H158,2)</f>
        <v>0</v>
      </c>
      <c r="J158" s="249"/>
      <c r="K158" s="250">
        <f>ROUND(E158*J158,2)</f>
        <v>0</v>
      </c>
      <c r="L158" s="250">
        <v>21</v>
      </c>
      <c r="M158" s="250">
        <f>G158*(1+L158/100)</f>
        <v>0</v>
      </c>
      <c r="N158" s="248">
        <v>0</v>
      </c>
      <c r="O158" s="248">
        <f>ROUND(E158*N158,2)</f>
        <v>0</v>
      </c>
      <c r="P158" s="248">
        <v>0</v>
      </c>
      <c r="Q158" s="248">
        <f>ROUND(E158*P158,2)</f>
        <v>0</v>
      </c>
      <c r="R158" s="250"/>
      <c r="S158" s="250" t="s">
        <v>354</v>
      </c>
      <c r="T158" s="251" t="s">
        <v>355</v>
      </c>
      <c r="U158" s="224">
        <v>0</v>
      </c>
      <c r="V158" s="224">
        <f>ROUND(E158*U158,2)</f>
        <v>0</v>
      </c>
      <c r="W158" s="224"/>
      <c r="X158" s="224" t="s">
        <v>299</v>
      </c>
      <c r="Y158" s="224" t="s">
        <v>300</v>
      </c>
      <c r="Z158" s="213"/>
      <c r="AA158" s="213"/>
      <c r="AB158" s="213"/>
      <c r="AC158" s="213"/>
      <c r="AD158" s="213"/>
      <c r="AE158" s="213"/>
      <c r="AF158" s="213"/>
      <c r="AG158" s="213" t="s">
        <v>990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5">
      <c r="A159" s="245">
        <v>143</v>
      </c>
      <c r="B159" s="246" t="s">
        <v>1204</v>
      </c>
      <c r="C159" s="259" t="s">
        <v>1205</v>
      </c>
      <c r="D159" s="247" t="s">
        <v>1045</v>
      </c>
      <c r="E159" s="248">
        <v>5.6</v>
      </c>
      <c r="F159" s="249"/>
      <c r="G159" s="250">
        <f>ROUND(E159*F159,2)</f>
        <v>0</v>
      </c>
      <c r="H159" s="249"/>
      <c r="I159" s="250">
        <f>ROUND(E159*H159,2)</f>
        <v>0</v>
      </c>
      <c r="J159" s="249"/>
      <c r="K159" s="250">
        <f>ROUND(E159*J159,2)</f>
        <v>0</v>
      </c>
      <c r="L159" s="250">
        <v>21</v>
      </c>
      <c r="M159" s="250">
        <f>G159*(1+L159/100)</f>
        <v>0</v>
      </c>
      <c r="N159" s="248">
        <v>0</v>
      </c>
      <c r="O159" s="248">
        <f>ROUND(E159*N159,2)</f>
        <v>0</v>
      </c>
      <c r="P159" s="248">
        <v>0</v>
      </c>
      <c r="Q159" s="248">
        <f>ROUND(E159*P159,2)</f>
        <v>0</v>
      </c>
      <c r="R159" s="250"/>
      <c r="S159" s="250" t="s">
        <v>354</v>
      </c>
      <c r="T159" s="251" t="s">
        <v>355</v>
      </c>
      <c r="U159" s="224">
        <v>0</v>
      </c>
      <c r="V159" s="224">
        <f>ROUND(E159*U159,2)</f>
        <v>0</v>
      </c>
      <c r="W159" s="224"/>
      <c r="X159" s="224" t="s">
        <v>299</v>
      </c>
      <c r="Y159" s="224" t="s">
        <v>300</v>
      </c>
      <c r="Z159" s="213"/>
      <c r="AA159" s="213"/>
      <c r="AB159" s="213"/>
      <c r="AC159" s="213"/>
      <c r="AD159" s="213"/>
      <c r="AE159" s="213"/>
      <c r="AF159" s="213"/>
      <c r="AG159" s="213" t="s">
        <v>990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5">
      <c r="A160" s="245">
        <v>144</v>
      </c>
      <c r="B160" s="246" t="s">
        <v>1206</v>
      </c>
      <c r="C160" s="259" t="s">
        <v>1207</v>
      </c>
      <c r="D160" s="247" t="s">
        <v>1045</v>
      </c>
      <c r="E160" s="248">
        <v>3.15</v>
      </c>
      <c r="F160" s="249"/>
      <c r="G160" s="250">
        <f>ROUND(E160*F160,2)</f>
        <v>0</v>
      </c>
      <c r="H160" s="249"/>
      <c r="I160" s="250">
        <f>ROUND(E160*H160,2)</f>
        <v>0</v>
      </c>
      <c r="J160" s="249"/>
      <c r="K160" s="250">
        <f>ROUND(E160*J160,2)</f>
        <v>0</v>
      </c>
      <c r="L160" s="250">
        <v>21</v>
      </c>
      <c r="M160" s="250">
        <f>G160*(1+L160/100)</f>
        <v>0</v>
      </c>
      <c r="N160" s="248">
        <v>0</v>
      </c>
      <c r="O160" s="248">
        <f>ROUND(E160*N160,2)</f>
        <v>0</v>
      </c>
      <c r="P160" s="248">
        <v>0</v>
      </c>
      <c r="Q160" s="248">
        <f>ROUND(E160*P160,2)</f>
        <v>0</v>
      </c>
      <c r="R160" s="250"/>
      <c r="S160" s="250" t="s">
        <v>354</v>
      </c>
      <c r="T160" s="251" t="s">
        <v>355</v>
      </c>
      <c r="U160" s="224">
        <v>0</v>
      </c>
      <c r="V160" s="224">
        <f>ROUND(E160*U160,2)</f>
        <v>0</v>
      </c>
      <c r="W160" s="224"/>
      <c r="X160" s="224" t="s">
        <v>299</v>
      </c>
      <c r="Y160" s="224" t="s">
        <v>300</v>
      </c>
      <c r="Z160" s="213"/>
      <c r="AA160" s="213"/>
      <c r="AB160" s="213"/>
      <c r="AC160" s="213"/>
      <c r="AD160" s="213"/>
      <c r="AE160" s="213"/>
      <c r="AF160" s="213"/>
      <c r="AG160" s="213" t="s">
        <v>990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5">
      <c r="A161" s="245">
        <v>145</v>
      </c>
      <c r="B161" s="246" t="s">
        <v>1208</v>
      </c>
      <c r="C161" s="259" t="s">
        <v>1209</v>
      </c>
      <c r="D161" s="247" t="s">
        <v>1045</v>
      </c>
      <c r="E161" s="248">
        <v>6.65</v>
      </c>
      <c r="F161" s="249"/>
      <c r="G161" s="250">
        <f>ROUND(E161*F161,2)</f>
        <v>0</v>
      </c>
      <c r="H161" s="249"/>
      <c r="I161" s="250">
        <f>ROUND(E161*H161,2)</f>
        <v>0</v>
      </c>
      <c r="J161" s="249"/>
      <c r="K161" s="250">
        <f>ROUND(E161*J161,2)</f>
        <v>0</v>
      </c>
      <c r="L161" s="250">
        <v>21</v>
      </c>
      <c r="M161" s="250">
        <f>G161*(1+L161/100)</f>
        <v>0</v>
      </c>
      <c r="N161" s="248">
        <v>0</v>
      </c>
      <c r="O161" s="248">
        <f>ROUND(E161*N161,2)</f>
        <v>0</v>
      </c>
      <c r="P161" s="248">
        <v>0</v>
      </c>
      <c r="Q161" s="248">
        <f>ROUND(E161*P161,2)</f>
        <v>0</v>
      </c>
      <c r="R161" s="250"/>
      <c r="S161" s="250" t="s">
        <v>354</v>
      </c>
      <c r="T161" s="251" t="s">
        <v>355</v>
      </c>
      <c r="U161" s="224">
        <v>0</v>
      </c>
      <c r="V161" s="224">
        <f>ROUND(E161*U161,2)</f>
        <v>0</v>
      </c>
      <c r="W161" s="224"/>
      <c r="X161" s="224" t="s">
        <v>299</v>
      </c>
      <c r="Y161" s="224" t="s">
        <v>300</v>
      </c>
      <c r="Z161" s="213"/>
      <c r="AA161" s="213"/>
      <c r="AB161" s="213"/>
      <c r="AC161" s="213"/>
      <c r="AD161" s="213"/>
      <c r="AE161" s="213"/>
      <c r="AF161" s="213"/>
      <c r="AG161" s="213" t="s">
        <v>990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5">
      <c r="A162" s="245">
        <v>146</v>
      </c>
      <c r="B162" s="246" t="s">
        <v>1210</v>
      </c>
      <c r="C162" s="259" t="s">
        <v>1211</v>
      </c>
      <c r="D162" s="247" t="s">
        <v>1045</v>
      </c>
      <c r="E162" s="248">
        <v>0.7</v>
      </c>
      <c r="F162" s="249"/>
      <c r="G162" s="250">
        <f>ROUND(E162*F162,2)</f>
        <v>0</v>
      </c>
      <c r="H162" s="249"/>
      <c r="I162" s="250">
        <f>ROUND(E162*H162,2)</f>
        <v>0</v>
      </c>
      <c r="J162" s="249"/>
      <c r="K162" s="250">
        <f>ROUND(E162*J162,2)</f>
        <v>0</v>
      </c>
      <c r="L162" s="250">
        <v>21</v>
      </c>
      <c r="M162" s="250">
        <f>G162*(1+L162/100)</f>
        <v>0</v>
      </c>
      <c r="N162" s="248">
        <v>0</v>
      </c>
      <c r="O162" s="248">
        <f>ROUND(E162*N162,2)</f>
        <v>0</v>
      </c>
      <c r="P162" s="248">
        <v>0</v>
      </c>
      <c r="Q162" s="248">
        <f>ROUND(E162*P162,2)</f>
        <v>0</v>
      </c>
      <c r="R162" s="250"/>
      <c r="S162" s="250" t="s">
        <v>354</v>
      </c>
      <c r="T162" s="251" t="s">
        <v>355</v>
      </c>
      <c r="U162" s="224">
        <v>0</v>
      </c>
      <c r="V162" s="224">
        <f>ROUND(E162*U162,2)</f>
        <v>0</v>
      </c>
      <c r="W162" s="224"/>
      <c r="X162" s="224" t="s">
        <v>299</v>
      </c>
      <c r="Y162" s="224" t="s">
        <v>300</v>
      </c>
      <c r="Z162" s="213"/>
      <c r="AA162" s="213"/>
      <c r="AB162" s="213"/>
      <c r="AC162" s="213"/>
      <c r="AD162" s="213"/>
      <c r="AE162" s="213"/>
      <c r="AF162" s="213"/>
      <c r="AG162" s="213" t="s">
        <v>990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1" x14ac:dyDescent="0.25">
      <c r="A163" s="245">
        <v>147</v>
      </c>
      <c r="B163" s="246" t="s">
        <v>1212</v>
      </c>
      <c r="C163" s="259" t="s">
        <v>1213</v>
      </c>
      <c r="D163" s="247" t="s">
        <v>1045</v>
      </c>
      <c r="E163" s="248">
        <v>6.65</v>
      </c>
      <c r="F163" s="249"/>
      <c r="G163" s="250">
        <f>ROUND(E163*F163,2)</f>
        <v>0</v>
      </c>
      <c r="H163" s="249"/>
      <c r="I163" s="250">
        <f>ROUND(E163*H163,2)</f>
        <v>0</v>
      </c>
      <c r="J163" s="249"/>
      <c r="K163" s="250">
        <f>ROUND(E163*J163,2)</f>
        <v>0</v>
      </c>
      <c r="L163" s="250">
        <v>21</v>
      </c>
      <c r="M163" s="250">
        <f>G163*(1+L163/100)</f>
        <v>0</v>
      </c>
      <c r="N163" s="248">
        <v>0</v>
      </c>
      <c r="O163" s="248">
        <f>ROUND(E163*N163,2)</f>
        <v>0</v>
      </c>
      <c r="P163" s="248">
        <v>0</v>
      </c>
      <c r="Q163" s="248">
        <f>ROUND(E163*P163,2)</f>
        <v>0</v>
      </c>
      <c r="R163" s="250"/>
      <c r="S163" s="250" t="s">
        <v>354</v>
      </c>
      <c r="T163" s="251" t="s">
        <v>355</v>
      </c>
      <c r="U163" s="224">
        <v>0</v>
      </c>
      <c r="V163" s="224">
        <f>ROUND(E163*U163,2)</f>
        <v>0</v>
      </c>
      <c r="W163" s="224"/>
      <c r="X163" s="224" t="s">
        <v>299</v>
      </c>
      <c r="Y163" s="224" t="s">
        <v>300</v>
      </c>
      <c r="Z163" s="213"/>
      <c r="AA163" s="213"/>
      <c r="AB163" s="213"/>
      <c r="AC163" s="213"/>
      <c r="AD163" s="213"/>
      <c r="AE163" s="213"/>
      <c r="AF163" s="213"/>
      <c r="AG163" s="213" t="s">
        <v>990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5">
      <c r="A164" s="245">
        <v>148</v>
      </c>
      <c r="B164" s="246" t="s">
        <v>1214</v>
      </c>
      <c r="C164" s="259" t="s">
        <v>1215</v>
      </c>
      <c r="D164" s="247" t="s">
        <v>381</v>
      </c>
      <c r="E164" s="248">
        <v>4.5499999999999999E-2</v>
      </c>
      <c r="F164" s="249"/>
      <c r="G164" s="250">
        <f>ROUND(E164*F164,2)</f>
        <v>0</v>
      </c>
      <c r="H164" s="249"/>
      <c r="I164" s="250">
        <f>ROUND(E164*H164,2)</f>
        <v>0</v>
      </c>
      <c r="J164" s="249"/>
      <c r="K164" s="250">
        <f>ROUND(E164*J164,2)</f>
        <v>0</v>
      </c>
      <c r="L164" s="250">
        <v>21</v>
      </c>
      <c r="M164" s="250">
        <f>G164*(1+L164/100)</f>
        <v>0</v>
      </c>
      <c r="N164" s="248">
        <v>0</v>
      </c>
      <c r="O164" s="248">
        <f>ROUND(E164*N164,2)</f>
        <v>0</v>
      </c>
      <c r="P164" s="248">
        <v>0</v>
      </c>
      <c r="Q164" s="248">
        <f>ROUND(E164*P164,2)</f>
        <v>0</v>
      </c>
      <c r="R164" s="250"/>
      <c r="S164" s="250" t="s">
        <v>354</v>
      </c>
      <c r="T164" s="251" t="s">
        <v>355</v>
      </c>
      <c r="U164" s="224">
        <v>0</v>
      </c>
      <c r="V164" s="224">
        <f>ROUND(E164*U164,2)</f>
        <v>0</v>
      </c>
      <c r="W164" s="224"/>
      <c r="X164" s="224" t="s">
        <v>299</v>
      </c>
      <c r="Y164" s="224" t="s">
        <v>300</v>
      </c>
      <c r="Z164" s="213"/>
      <c r="AA164" s="213"/>
      <c r="AB164" s="213"/>
      <c r="AC164" s="213"/>
      <c r="AD164" s="213"/>
      <c r="AE164" s="213"/>
      <c r="AF164" s="213"/>
      <c r="AG164" s="213" t="s">
        <v>990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5">
      <c r="A165" s="245">
        <v>149</v>
      </c>
      <c r="B165" s="246" t="s">
        <v>974</v>
      </c>
      <c r="C165" s="259" t="s">
        <v>1216</v>
      </c>
      <c r="D165" s="247" t="s">
        <v>1045</v>
      </c>
      <c r="E165" s="248">
        <v>2.8</v>
      </c>
      <c r="F165" s="249"/>
      <c r="G165" s="250">
        <f>ROUND(E165*F165,2)</f>
        <v>0</v>
      </c>
      <c r="H165" s="249"/>
      <c r="I165" s="250">
        <f>ROUND(E165*H165,2)</f>
        <v>0</v>
      </c>
      <c r="J165" s="249"/>
      <c r="K165" s="250">
        <f>ROUND(E165*J165,2)</f>
        <v>0</v>
      </c>
      <c r="L165" s="250">
        <v>21</v>
      </c>
      <c r="M165" s="250">
        <f>G165*(1+L165/100)</f>
        <v>0</v>
      </c>
      <c r="N165" s="248">
        <v>0</v>
      </c>
      <c r="O165" s="248">
        <f>ROUND(E165*N165,2)</f>
        <v>0</v>
      </c>
      <c r="P165" s="248">
        <v>0</v>
      </c>
      <c r="Q165" s="248">
        <f>ROUND(E165*P165,2)</f>
        <v>0</v>
      </c>
      <c r="R165" s="250"/>
      <c r="S165" s="250" t="s">
        <v>354</v>
      </c>
      <c r="T165" s="251" t="s">
        <v>355</v>
      </c>
      <c r="U165" s="224">
        <v>0</v>
      </c>
      <c r="V165" s="224">
        <f>ROUND(E165*U165,2)</f>
        <v>0</v>
      </c>
      <c r="W165" s="224"/>
      <c r="X165" s="224" t="s">
        <v>978</v>
      </c>
      <c r="Y165" s="224" t="s">
        <v>300</v>
      </c>
      <c r="Z165" s="213"/>
      <c r="AA165" s="213"/>
      <c r="AB165" s="213"/>
      <c r="AC165" s="213"/>
      <c r="AD165" s="213"/>
      <c r="AE165" s="213"/>
      <c r="AF165" s="213"/>
      <c r="AG165" s="213" t="s">
        <v>1046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5">
      <c r="A166" s="245">
        <v>150</v>
      </c>
      <c r="B166" s="246" t="s">
        <v>974</v>
      </c>
      <c r="C166" s="259" t="s">
        <v>1217</v>
      </c>
      <c r="D166" s="247" t="s">
        <v>1045</v>
      </c>
      <c r="E166" s="248">
        <v>5.6</v>
      </c>
      <c r="F166" s="249"/>
      <c r="G166" s="250">
        <f>ROUND(E166*F166,2)</f>
        <v>0</v>
      </c>
      <c r="H166" s="249"/>
      <c r="I166" s="250">
        <f>ROUND(E166*H166,2)</f>
        <v>0</v>
      </c>
      <c r="J166" s="249"/>
      <c r="K166" s="250">
        <f>ROUND(E166*J166,2)</f>
        <v>0</v>
      </c>
      <c r="L166" s="250">
        <v>21</v>
      </c>
      <c r="M166" s="250">
        <f>G166*(1+L166/100)</f>
        <v>0</v>
      </c>
      <c r="N166" s="248">
        <v>0</v>
      </c>
      <c r="O166" s="248">
        <f>ROUND(E166*N166,2)</f>
        <v>0</v>
      </c>
      <c r="P166" s="248">
        <v>0</v>
      </c>
      <c r="Q166" s="248">
        <f>ROUND(E166*P166,2)</f>
        <v>0</v>
      </c>
      <c r="R166" s="250"/>
      <c r="S166" s="250" t="s">
        <v>354</v>
      </c>
      <c r="T166" s="251" t="s">
        <v>355</v>
      </c>
      <c r="U166" s="224">
        <v>0</v>
      </c>
      <c r="V166" s="224">
        <f>ROUND(E166*U166,2)</f>
        <v>0</v>
      </c>
      <c r="W166" s="224"/>
      <c r="X166" s="224" t="s">
        <v>978</v>
      </c>
      <c r="Y166" s="224" t="s">
        <v>300</v>
      </c>
      <c r="Z166" s="213"/>
      <c r="AA166" s="213"/>
      <c r="AB166" s="213"/>
      <c r="AC166" s="213"/>
      <c r="AD166" s="213"/>
      <c r="AE166" s="213"/>
      <c r="AF166" s="213"/>
      <c r="AG166" s="213" t="s">
        <v>1046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1" x14ac:dyDescent="0.25">
      <c r="A167" s="245">
        <v>151</v>
      </c>
      <c r="B167" s="246" t="s">
        <v>1218</v>
      </c>
      <c r="C167" s="259" t="s">
        <v>1219</v>
      </c>
      <c r="D167" s="247" t="s">
        <v>976</v>
      </c>
      <c r="E167" s="248">
        <v>2.4500000000000002</v>
      </c>
      <c r="F167" s="249"/>
      <c r="G167" s="250">
        <f>ROUND(E167*F167,2)</f>
        <v>0</v>
      </c>
      <c r="H167" s="249"/>
      <c r="I167" s="250">
        <f>ROUND(E167*H167,2)</f>
        <v>0</v>
      </c>
      <c r="J167" s="249"/>
      <c r="K167" s="250">
        <f>ROUND(E167*J167,2)</f>
        <v>0</v>
      </c>
      <c r="L167" s="250">
        <v>21</v>
      </c>
      <c r="M167" s="250">
        <f>G167*(1+L167/100)</f>
        <v>0</v>
      </c>
      <c r="N167" s="248">
        <v>1.933E-2</v>
      </c>
      <c r="O167" s="248">
        <f>ROUND(E167*N167,2)</f>
        <v>0.05</v>
      </c>
      <c r="P167" s="248">
        <v>0</v>
      </c>
      <c r="Q167" s="248">
        <f>ROUND(E167*P167,2)</f>
        <v>0</v>
      </c>
      <c r="R167" s="250"/>
      <c r="S167" s="250" t="s">
        <v>354</v>
      </c>
      <c r="T167" s="251" t="s">
        <v>355</v>
      </c>
      <c r="U167" s="224">
        <v>0</v>
      </c>
      <c r="V167" s="224">
        <f>ROUND(E167*U167,2)</f>
        <v>0</v>
      </c>
      <c r="W167" s="224"/>
      <c r="X167" s="224" t="s">
        <v>398</v>
      </c>
      <c r="Y167" s="224" t="s">
        <v>300</v>
      </c>
      <c r="Z167" s="213"/>
      <c r="AA167" s="213"/>
      <c r="AB167" s="213"/>
      <c r="AC167" s="213"/>
      <c r="AD167" s="213"/>
      <c r="AE167" s="213"/>
      <c r="AF167" s="213"/>
      <c r="AG167" s="213" t="s">
        <v>973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5">
      <c r="A168" s="245">
        <v>152</v>
      </c>
      <c r="B168" s="246" t="s">
        <v>1220</v>
      </c>
      <c r="C168" s="259" t="s">
        <v>1221</v>
      </c>
      <c r="D168" s="247" t="s">
        <v>976</v>
      </c>
      <c r="E168" s="248">
        <v>0.7</v>
      </c>
      <c r="F168" s="249"/>
      <c r="G168" s="250">
        <f>ROUND(E168*F168,2)</f>
        <v>0</v>
      </c>
      <c r="H168" s="249"/>
      <c r="I168" s="250">
        <f>ROUND(E168*H168,2)</f>
        <v>0</v>
      </c>
      <c r="J168" s="249"/>
      <c r="K168" s="250">
        <f>ROUND(E168*J168,2)</f>
        <v>0</v>
      </c>
      <c r="L168" s="250">
        <v>21</v>
      </c>
      <c r="M168" s="250">
        <f>G168*(1+L168/100)</f>
        <v>0</v>
      </c>
      <c r="N168" s="248">
        <v>1.72E-2</v>
      </c>
      <c r="O168" s="248">
        <f>ROUND(E168*N168,2)</f>
        <v>0.01</v>
      </c>
      <c r="P168" s="248">
        <v>0</v>
      </c>
      <c r="Q168" s="248">
        <f>ROUND(E168*P168,2)</f>
        <v>0</v>
      </c>
      <c r="R168" s="250"/>
      <c r="S168" s="250" t="s">
        <v>354</v>
      </c>
      <c r="T168" s="251" t="s">
        <v>355</v>
      </c>
      <c r="U168" s="224">
        <v>0</v>
      </c>
      <c r="V168" s="224">
        <f>ROUND(E168*U168,2)</f>
        <v>0</v>
      </c>
      <c r="W168" s="224"/>
      <c r="X168" s="224" t="s">
        <v>398</v>
      </c>
      <c r="Y168" s="224" t="s">
        <v>300</v>
      </c>
      <c r="Z168" s="213"/>
      <c r="AA168" s="213"/>
      <c r="AB168" s="213"/>
      <c r="AC168" s="213"/>
      <c r="AD168" s="213"/>
      <c r="AE168" s="213"/>
      <c r="AF168" s="213"/>
      <c r="AG168" s="213" t="s">
        <v>973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5">
      <c r="A169" s="245">
        <v>153</v>
      </c>
      <c r="B169" s="246" t="s">
        <v>1222</v>
      </c>
      <c r="C169" s="259" t="s">
        <v>1223</v>
      </c>
      <c r="D169" s="247" t="s">
        <v>976</v>
      </c>
      <c r="E169" s="248">
        <v>3.85</v>
      </c>
      <c r="F169" s="249"/>
      <c r="G169" s="250">
        <f>ROUND(E169*F169,2)</f>
        <v>0</v>
      </c>
      <c r="H169" s="249"/>
      <c r="I169" s="250">
        <f>ROUND(E169*H169,2)</f>
        <v>0</v>
      </c>
      <c r="J169" s="249"/>
      <c r="K169" s="250">
        <f>ROUND(E169*J169,2)</f>
        <v>0</v>
      </c>
      <c r="L169" s="250">
        <v>21</v>
      </c>
      <c r="M169" s="250">
        <f>G169*(1+L169/100)</f>
        <v>0</v>
      </c>
      <c r="N169" s="248">
        <v>6.6E-3</v>
      </c>
      <c r="O169" s="248">
        <f>ROUND(E169*N169,2)</f>
        <v>0.03</v>
      </c>
      <c r="P169" s="248">
        <v>0</v>
      </c>
      <c r="Q169" s="248">
        <f>ROUND(E169*P169,2)</f>
        <v>0</v>
      </c>
      <c r="R169" s="250"/>
      <c r="S169" s="250" t="s">
        <v>354</v>
      </c>
      <c r="T169" s="251" t="s">
        <v>355</v>
      </c>
      <c r="U169" s="224">
        <v>0</v>
      </c>
      <c r="V169" s="224">
        <f>ROUND(E169*U169,2)</f>
        <v>0</v>
      </c>
      <c r="W169" s="224"/>
      <c r="X169" s="224" t="s">
        <v>398</v>
      </c>
      <c r="Y169" s="224" t="s">
        <v>300</v>
      </c>
      <c r="Z169" s="213"/>
      <c r="AA169" s="213"/>
      <c r="AB169" s="213"/>
      <c r="AC169" s="213"/>
      <c r="AD169" s="213"/>
      <c r="AE169" s="213"/>
      <c r="AF169" s="213"/>
      <c r="AG169" s="213" t="s">
        <v>973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5">
      <c r="A170" s="245">
        <v>154</v>
      </c>
      <c r="B170" s="246" t="s">
        <v>1224</v>
      </c>
      <c r="C170" s="259" t="s">
        <v>1225</v>
      </c>
      <c r="D170" s="247" t="s">
        <v>976</v>
      </c>
      <c r="E170" s="248">
        <v>0.7</v>
      </c>
      <c r="F170" s="249"/>
      <c r="G170" s="250">
        <f>ROUND(E170*F170,2)</f>
        <v>0</v>
      </c>
      <c r="H170" s="249"/>
      <c r="I170" s="250">
        <f>ROUND(E170*H170,2)</f>
        <v>0</v>
      </c>
      <c r="J170" s="249"/>
      <c r="K170" s="250">
        <f>ROUND(E170*J170,2)</f>
        <v>0</v>
      </c>
      <c r="L170" s="250">
        <v>21</v>
      </c>
      <c r="M170" s="250">
        <f>G170*(1+L170/100)</f>
        <v>0</v>
      </c>
      <c r="N170" s="248">
        <v>7.1499999999999994E-2</v>
      </c>
      <c r="O170" s="248">
        <f>ROUND(E170*N170,2)</f>
        <v>0.05</v>
      </c>
      <c r="P170" s="248">
        <v>0</v>
      </c>
      <c r="Q170" s="248">
        <f>ROUND(E170*P170,2)</f>
        <v>0</v>
      </c>
      <c r="R170" s="250"/>
      <c r="S170" s="250" t="s">
        <v>354</v>
      </c>
      <c r="T170" s="251" t="s">
        <v>355</v>
      </c>
      <c r="U170" s="224">
        <v>0</v>
      </c>
      <c r="V170" s="224">
        <f>ROUND(E170*U170,2)</f>
        <v>0</v>
      </c>
      <c r="W170" s="224"/>
      <c r="X170" s="224" t="s">
        <v>398</v>
      </c>
      <c r="Y170" s="224" t="s">
        <v>300</v>
      </c>
      <c r="Z170" s="213"/>
      <c r="AA170" s="213"/>
      <c r="AB170" s="213"/>
      <c r="AC170" s="213"/>
      <c r="AD170" s="213"/>
      <c r="AE170" s="213"/>
      <c r="AF170" s="213"/>
      <c r="AG170" s="213" t="s">
        <v>973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5">
      <c r="A171" s="245">
        <v>155</v>
      </c>
      <c r="B171" s="246" t="s">
        <v>1226</v>
      </c>
      <c r="C171" s="259" t="s">
        <v>1227</v>
      </c>
      <c r="D171" s="247" t="s">
        <v>976</v>
      </c>
      <c r="E171" s="248">
        <v>0.35</v>
      </c>
      <c r="F171" s="249"/>
      <c r="G171" s="250">
        <f>ROUND(E171*F171,2)</f>
        <v>0</v>
      </c>
      <c r="H171" s="249"/>
      <c r="I171" s="250">
        <f>ROUND(E171*H171,2)</f>
        <v>0</v>
      </c>
      <c r="J171" s="249"/>
      <c r="K171" s="250">
        <f>ROUND(E171*J171,2)</f>
        <v>0</v>
      </c>
      <c r="L171" s="250">
        <v>21</v>
      </c>
      <c r="M171" s="250">
        <f>G171*(1+L171/100)</f>
        <v>0</v>
      </c>
      <c r="N171" s="248">
        <v>3.4700000000000002E-2</v>
      </c>
      <c r="O171" s="248">
        <f>ROUND(E171*N171,2)</f>
        <v>0.01</v>
      </c>
      <c r="P171" s="248">
        <v>0</v>
      </c>
      <c r="Q171" s="248">
        <f>ROUND(E171*P171,2)</f>
        <v>0</v>
      </c>
      <c r="R171" s="250"/>
      <c r="S171" s="250" t="s">
        <v>354</v>
      </c>
      <c r="T171" s="251" t="s">
        <v>355</v>
      </c>
      <c r="U171" s="224">
        <v>0</v>
      </c>
      <c r="V171" s="224">
        <f>ROUND(E171*U171,2)</f>
        <v>0</v>
      </c>
      <c r="W171" s="224"/>
      <c r="X171" s="224" t="s">
        <v>398</v>
      </c>
      <c r="Y171" s="224" t="s">
        <v>300</v>
      </c>
      <c r="Z171" s="213"/>
      <c r="AA171" s="213"/>
      <c r="AB171" s="213"/>
      <c r="AC171" s="213"/>
      <c r="AD171" s="213"/>
      <c r="AE171" s="213"/>
      <c r="AF171" s="213"/>
      <c r="AG171" s="213" t="s">
        <v>973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5">
      <c r="A172" s="245">
        <v>156</v>
      </c>
      <c r="B172" s="246" t="s">
        <v>1228</v>
      </c>
      <c r="C172" s="259" t="s">
        <v>1229</v>
      </c>
      <c r="D172" s="247" t="s">
        <v>976</v>
      </c>
      <c r="E172" s="248">
        <v>1.05</v>
      </c>
      <c r="F172" s="249"/>
      <c r="G172" s="250">
        <f>ROUND(E172*F172,2)</f>
        <v>0</v>
      </c>
      <c r="H172" s="249"/>
      <c r="I172" s="250">
        <f>ROUND(E172*H172,2)</f>
        <v>0</v>
      </c>
      <c r="J172" s="249"/>
      <c r="K172" s="250">
        <f>ROUND(E172*J172,2)</f>
        <v>0</v>
      </c>
      <c r="L172" s="250">
        <v>21</v>
      </c>
      <c r="M172" s="250">
        <f>G172*(1+L172/100)</f>
        <v>0</v>
      </c>
      <c r="N172" s="248">
        <v>0.155</v>
      </c>
      <c r="O172" s="248">
        <f>ROUND(E172*N172,2)</f>
        <v>0.16</v>
      </c>
      <c r="P172" s="248">
        <v>0</v>
      </c>
      <c r="Q172" s="248">
        <f>ROUND(E172*P172,2)</f>
        <v>0</v>
      </c>
      <c r="R172" s="250"/>
      <c r="S172" s="250" t="s">
        <v>354</v>
      </c>
      <c r="T172" s="251" t="s">
        <v>355</v>
      </c>
      <c r="U172" s="224">
        <v>0</v>
      </c>
      <c r="V172" s="224">
        <f>ROUND(E172*U172,2)</f>
        <v>0</v>
      </c>
      <c r="W172" s="224"/>
      <c r="X172" s="224" t="s">
        <v>398</v>
      </c>
      <c r="Y172" s="224" t="s">
        <v>300</v>
      </c>
      <c r="Z172" s="213"/>
      <c r="AA172" s="213"/>
      <c r="AB172" s="213"/>
      <c r="AC172" s="213"/>
      <c r="AD172" s="213"/>
      <c r="AE172" s="213"/>
      <c r="AF172" s="213"/>
      <c r="AG172" s="213" t="s">
        <v>973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5">
      <c r="A173" s="245">
        <v>157</v>
      </c>
      <c r="B173" s="246" t="s">
        <v>1230</v>
      </c>
      <c r="C173" s="259" t="s">
        <v>1231</v>
      </c>
      <c r="D173" s="247" t="s">
        <v>976</v>
      </c>
      <c r="E173" s="248">
        <v>3.85</v>
      </c>
      <c r="F173" s="249"/>
      <c r="G173" s="250">
        <f>ROUND(E173*F173,2)</f>
        <v>0</v>
      </c>
      <c r="H173" s="249"/>
      <c r="I173" s="250">
        <f>ROUND(E173*H173,2)</f>
        <v>0</v>
      </c>
      <c r="J173" s="249"/>
      <c r="K173" s="250">
        <f>ROUND(E173*J173,2)</f>
        <v>0</v>
      </c>
      <c r="L173" s="250">
        <v>21</v>
      </c>
      <c r="M173" s="250">
        <f>G173*(1+L173/100)</f>
        <v>0</v>
      </c>
      <c r="N173" s="248">
        <v>4.8999999999999998E-3</v>
      </c>
      <c r="O173" s="248">
        <f>ROUND(E173*N173,2)</f>
        <v>0.02</v>
      </c>
      <c r="P173" s="248">
        <v>0</v>
      </c>
      <c r="Q173" s="248">
        <f>ROUND(E173*P173,2)</f>
        <v>0</v>
      </c>
      <c r="R173" s="250"/>
      <c r="S173" s="250" t="s">
        <v>354</v>
      </c>
      <c r="T173" s="251" t="s">
        <v>355</v>
      </c>
      <c r="U173" s="224">
        <v>0</v>
      </c>
      <c r="V173" s="224">
        <f>ROUND(E173*U173,2)</f>
        <v>0</v>
      </c>
      <c r="W173" s="224"/>
      <c r="X173" s="224" t="s">
        <v>398</v>
      </c>
      <c r="Y173" s="224" t="s">
        <v>300</v>
      </c>
      <c r="Z173" s="213"/>
      <c r="AA173" s="213"/>
      <c r="AB173" s="213"/>
      <c r="AC173" s="213"/>
      <c r="AD173" s="213"/>
      <c r="AE173" s="213"/>
      <c r="AF173" s="213"/>
      <c r="AG173" s="213" t="s">
        <v>973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5">
      <c r="A174" s="245">
        <v>158</v>
      </c>
      <c r="B174" s="246" t="s">
        <v>1232</v>
      </c>
      <c r="C174" s="259" t="s">
        <v>1233</v>
      </c>
      <c r="D174" s="247" t="s">
        <v>976</v>
      </c>
      <c r="E174" s="248">
        <v>4.9000000000000004</v>
      </c>
      <c r="F174" s="249"/>
      <c r="G174" s="250">
        <f>ROUND(E174*F174,2)</f>
        <v>0</v>
      </c>
      <c r="H174" s="249"/>
      <c r="I174" s="250">
        <f>ROUND(E174*H174,2)</f>
        <v>0</v>
      </c>
      <c r="J174" s="249"/>
      <c r="K174" s="250">
        <f>ROUND(E174*J174,2)</f>
        <v>0</v>
      </c>
      <c r="L174" s="250">
        <v>21</v>
      </c>
      <c r="M174" s="250">
        <f>G174*(1+L174/100)</f>
        <v>0</v>
      </c>
      <c r="N174" s="248">
        <v>1.56E-3</v>
      </c>
      <c r="O174" s="248">
        <f>ROUND(E174*N174,2)</f>
        <v>0.01</v>
      </c>
      <c r="P174" s="248">
        <v>0</v>
      </c>
      <c r="Q174" s="248">
        <f>ROUND(E174*P174,2)</f>
        <v>0</v>
      </c>
      <c r="R174" s="250"/>
      <c r="S174" s="250" t="s">
        <v>354</v>
      </c>
      <c r="T174" s="251" t="s">
        <v>355</v>
      </c>
      <c r="U174" s="224">
        <v>0</v>
      </c>
      <c r="V174" s="224">
        <f>ROUND(E174*U174,2)</f>
        <v>0</v>
      </c>
      <c r="W174" s="224"/>
      <c r="X174" s="224" t="s">
        <v>398</v>
      </c>
      <c r="Y174" s="224" t="s">
        <v>300</v>
      </c>
      <c r="Z174" s="213"/>
      <c r="AA174" s="213"/>
      <c r="AB174" s="213"/>
      <c r="AC174" s="213"/>
      <c r="AD174" s="213"/>
      <c r="AE174" s="213"/>
      <c r="AF174" s="213"/>
      <c r="AG174" s="213" t="s">
        <v>973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5">
      <c r="A175" s="245">
        <v>159</v>
      </c>
      <c r="B175" s="246" t="s">
        <v>1234</v>
      </c>
      <c r="C175" s="259" t="s">
        <v>1235</v>
      </c>
      <c r="D175" s="247" t="s">
        <v>976</v>
      </c>
      <c r="E175" s="248">
        <v>0.7</v>
      </c>
      <c r="F175" s="249"/>
      <c r="G175" s="250">
        <f>ROUND(E175*F175,2)</f>
        <v>0</v>
      </c>
      <c r="H175" s="249"/>
      <c r="I175" s="250">
        <f>ROUND(E175*H175,2)</f>
        <v>0</v>
      </c>
      <c r="J175" s="249"/>
      <c r="K175" s="250">
        <f>ROUND(E175*J175,2)</f>
        <v>0</v>
      </c>
      <c r="L175" s="250">
        <v>21</v>
      </c>
      <c r="M175" s="250">
        <f>G175*(1+L175/100)</f>
        <v>0</v>
      </c>
      <c r="N175" s="248">
        <v>2.2499999999999998E-3</v>
      </c>
      <c r="O175" s="248">
        <f>ROUND(E175*N175,2)</f>
        <v>0</v>
      </c>
      <c r="P175" s="248">
        <v>0</v>
      </c>
      <c r="Q175" s="248">
        <f>ROUND(E175*P175,2)</f>
        <v>0</v>
      </c>
      <c r="R175" s="250"/>
      <c r="S175" s="250" t="s">
        <v>354</v>
      </c>
      <c r="T175" s="251" t="s">
        <v>355</v>
      </c>
      <c r="U175" s="224">
        <v>0</v>
      </c>
      <c r="V175" s="224">
        <f>ROUND(E175*U175,2)</f>
        <v>0</v>
      </c>
      <c r="W175" s="224"/>
      <c r="X175" s="224" t="s">
        <v>398</v>
      </c>
      <c r="Y175" s="224" t="s">
        <v>300</v>
      </c>
      <c r="Z175" s="213"/>
      <c r="AA175" s="213"/>
      <c r="AB175" s="213"/>
      <c r="AC175" s="213"/>
      <c r="AD175" s="213"/>
      <c r="AE175" s="213"/>
      <c r="AF175" s="213"/>
      <c r="AG175" s="213" t="s">
        <v>973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5">
      <c r="A176" s="245">
        <v>160</v>
      </c>
      <c r="B176" s="246" t="s">
        <v>1236</v>
      </c>
      <c r="C176" s="259" t="s">
        <v>1237</v>
      </c>
      <c r="D176" s="247" t="s">
        <v>976</v>
      </c>
      <c r="E176" s="248">
        <v>4.9000000000000004</v>
      </c>
      <c r="F176" s="249"/>
      <c r="G176" s="250">
        <f>ROUND(E176*F176,2)</f>
        <v>0</v>
      </c>
      <c r="H176" s="249"/>
      <c r="I176" s="250">
        <f>ROUND(E176*H176,2)</f>
        <v>0</v>
      </c>
      <c r="J176" s="249"/>
      <c r="K176" s="250">
        <f>ROUND(E176*J176,2)</f>
        <v>0</v>
      </c>
      <c r="L176" s="250">
        <v>21</v>
      </c>
      <c r="M176" s="250">
        <f>G176*(1+L176/100)</f>
        <v>0</v>
      </c>
      <c r="N176" s="248">
        <v>1.2199999999999999E-3</v>
      </c>
      <c r="O176" s="248">
        <f>ROUND(E176*N176,2)</f>
        <v>0.01</v>
      </c>
      <c r="P176" s="248">
        <v>0</v>
      </c>
      <c r="Q176" s="248">
        <f>ROUND(E176*P176,2)</f>
        <v>0</v>
      </c>
      <c r="R176" s="250"/>
      <c r="S176" s="250" t="s">
        <v>354</v>
      </c>
      <c r="T176" s="251" t="s">
        <v>355</v>
      </c>
      <c r="U176" s="224">
        <v>0</v>
      </c>
      <c r="V176" s="224">
        <f>ROUND(E176*U176,2)</f>
        <v>0</v>
      </c>
      <c r="W176" s="224"/>
      <c r="X176" s="224" t="s">
        <v>398</v>
      </c>
      <c r="Y176" s="224" t="s">
        <v>300</v>
      </c>
      <c r="Z176" s="213"/>
      <c r="AA176" s="213"/>
      <c r="AB176" s="213"/>
      <c r="AC176" s="213"/>
      <c r="AD176" s="213"/>
      <c r="AE176" s="213"/>
      <c r="AF176" s="213"/>
      <c r="AG176" s="213" t="s">
        <v>973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5">
      <c r="A177" s="245">
        <v>161</v>
      </c>
      <c r="B177" s="246" t="s">
        <v>1042</v>
      </c>
      <c r="C177" s="259" t="s">
        <v>1238</v>
      </c>
      <c r="D177" s="247" t="s">
        <v>381</v>
      </c>
      <c r="E177" s="248">
        <v>0.35</v>
      </c>
      <c r="F177" s="249"/>
      <c r="G177" s="250">
        <f>ROUND(E177*F177,2)</f>
        <v>0</v>
      </c>
      <c r="H177" s="249"/>
      <c r="I177" s="250">
        <f>ROUND(E177*H177,2)</f>
        <v>0</v>
      </c>
      <c r="J177" s="249"/>
      <c r="K177" s="250">
        <f>ROUND(E177*J177,2)</f>
        <v>0</v>
      </c>
      <c r="L177" s="250">
        <v>21</v>
      </c>
      <c r="M177" s="250">
        <f>G177*(1+L177/100)</f>
        <v>0</v>
      </c>
      <c r="N177" s="248">
        <v>0</v>
      </c>
      <c r="O177" s="248">
        <f>ROUND(E177*N177,2)</f>
        <v>0</v>
      </c>
      <c r="P177" s="248">
        <v>0</v>
      </c>
      <c r="Q177" s="248">
        <f>ROUND(E177*P177,2)</f>
        <v>0</v>
      </c>
      <c r="R177" s="250"/>
      <c r="S177" s="250" t="s">
        <v>354</v>
      </c>
      <c r="T177" s="251" t="s">
        <v>355</v>
      </c>
      <c r="U177" s="224">
        <v>0</v>
      </c>
      <c r="V177" s="224">
        <f>ROUND(E177*U177,2)</f>
        <v>0</v>
      </c>
      <c r="W177" s="224"/>
      <c r="X177" s="224" t="s">
        <v>978</v>
      </c>
      <c r="Y177" s="224" t="s">
        <v>300</v>
      </c>
      <c r="Z177" s="213"/>
      <c r="AA177" s="213"/>
      <c r="AB177" s="213"/>
      <c r="AC177" s="213"/>
      <c r="AD177" s="213"/>
      <c r="AE177" s="213"/>
      <c r="AF177" s="213"/>
      <c r="AG177" s="213" t="s">
        <v>979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x14ac:dyDescent="0.25">
      <c r="A178" s="231" t="s">
        <v>291</v>
      </c>
      <c r="B178" s="232" t="s">
        <v>230</v>
      </c>
      <c r="C178" s="256" t="s">
        <v>231</v>
      </c>
      <c r="D178" s="233"/>
      <c r="E178" s="234"/>
      <c r="F178" s="235"/>
      <c r="G178" s="235">
        <f>SUMIF(AG179:AG182,"&lt;&gt;NOR",G179:G182)</f>
        <v>0</v>
      </c>
      <c r="H178" s="235"/>
      <c r="I178" s="235">
        <f>SUM(I179:I182)</f>
        <v>0</v>
      </c>
      <c r="J178" s="235"/>
      <c r="K178" s="235">
        <f>SUM(K179:K182)</f>
        <v>0</v>
      </c>
      <c r="L178" s="235"/>
      <c r="M178" s="235">
        <f>SUM(M179:M182)</f>
        <v>0</v>
      </c>
      <c r="N178" s="234"/>
      <c r="O178" s="234">
        <f>SUM(O179:O182)</f>
        <v>0</v>
      </c>
      <c r="P178" s="234"/>
      <c r="Q178" s="234">
        <f>SUM(Q179:Q182)</f>
        <v>0</v>
      </c>
      <c r="R178" s="235"/>
      <c r="S178" s="235"/>
      <c r="T178" s="236"/>
      <c r="U178" s="230"/>
      <c r="V178" s="230">
        <f>SUM(V179:V182)</f>
        <v>0</v>
      </c>
      <c r="W178" s="230"/>
      <c r="X178" s="230"/>
      <c r="Y178" s="230"/>
      <c r="AG178" t="s">
        <v>292</v>
      </c>
    </row>
    <row r="179" spans="1:60" outlineLevel="1" x14ac:dyDescent="0.25">
      <c r="A179" s="245">
        <v>162</v>
      </c>
      <c r="B179" s="246" t="s">
        <v>1239</v>
      </c>
      <c r="C179" s="259" t="s">
        <v>1240</v>
      </c>
      <c r="D179" s="247" t="s">
        <v>381</v>
      </c>
      <c r="E179" s="248">
        <v>3.0000000000000001E-3</v>
      </c>
      <c r="F179" s="249"/>
      <c r="G179" s="250">
        <f>ROUND(E179*F179,2)</f>
        <v>0</v>
      </c>
      <c r="H179" s="249"/>
      <c r="I179" s="250">
        <f>ROUND(E179*H179,2)</f>
        <v>0</v>
      </c>
      <c r="J179" s="249"/>
      <c r="K179" s="250">
        <f>ROUND(E179*J179,2)</f>
        <v>0</v>
      </c>
      <c r="L179" s="250">
        <v>21</v>
      </c>
      <c r="M179" s="250">
        <f>G179*(1+L179/100)</f>
        <v>0</v>
      </c>
      <c r="N179" s="248">
        <v>0</v>
      </c>
      <c r="O179" s="248">
        <f>ROUND(E179*N179,2)</f>
        <v>0</v>
      </c>
      <c r="P179" s="248">
        <v>0</v>
      </c>
      <c r="Q179" s="248">
        <f>ROUND(E179*P179,2)</f>
        <v>0</v>
      </c>
      <c r="R179" s="250"/>
      <c r="S179" s="250" t="s">
        <v>354</v>
      </c>
      <c r="T179" s="251" t="s">
        <v>355</v>
      </c>
      <c r="U179" s="224">
        <v>0</v>
      </c>
      <c r="V179" s="224">
        <f>ROUND(E179*U179,2)</f>
        <v>0</v>
      </c>
      <c r="W179" s="224"/>
      <c r="X179" s="224" t="s">
        <v>299</v>
      </c>
      <c r="Y179" s="224" t="s">
        <v>300</v>
      </c>
      <c r="Z179" s="213"/>
      <c r="AA179" s="213"/>
      <c r="AB179" s="213"/>
      <c r="AC179" s="213"/>
      <c r="AD179" s="213"/>
      <c r="AE179" s="213"/>
      <c r="AF179" s="213"/>
      <c r="AG179" s="213" t="s">
        <v>990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5">
      <c r="A180" s="245">
        <v>163</v>
      </c>
      <c r="B180" s="246" t="s">
        <v>1241</v>
      </c>
      <c r="C180" s="259" t="s">
        <v>1242</v>
      </c>
      <c r="D180" s="247" t="s">
        <v>310</v>
      </c>
      <c r="E180" s="248">
        <v>0.35</v>
      </c>
      <c r="F180" s="249"/>
      <c r="G180" s="250">
        <f>ROUND(E180*F180,2)</f>
        <v>0</v>
      </c>
      <c r="H180" s="249"/>
      <c r="I180" s="250">
        <f>ROUND(E180*H180,2)</f>
        <v>0</v>
      </c>
      <c r="J180" s="249"/>
      <c r="K180" s="250">
        <f>ROUND(E180*J180,2)</f>
        <v>0</v>
      </c>
      <c r="L180" s="250">
        <v>21</v>
      </c>
      <c r="M180" s="250">
        <f>G180*(1+L180/100)</f>
        <v>0</v>
      </c>
      <c r="N180" s="248">
        <v>0</v>
      </c>
      <c r="O180" s="248">
        <f>ROUND(E180*N180,2)</f>
        <v>0</v>
      </c>
      <c r="P180" s="248">
        <v>0</v>
      </c>
      <c r="Q180" s="248">
        <f>ROUND(E180*P180,2)</f>
        <v>0</v>
      </c>
      <c r="R180" s="250"/>
      <c r="S180" s="250" t="s">
        <v>354</v>
      </c>
      <c r="T180" s="251" t="s">
        <v>355</v>
      </c>
      <c r="U180" s="224">
        <v>0</v>
      </c>
      <c r="V180" s="224">
        <f>ROUND(E180*U180,2)</f>
        <v>0</v>
      </c>
      <c r="W180" s="224"/>
      <c r="X180" s="224" t="s">
        <v>398</v>
      </c>
      <c r="Y180" s="224" t="s">
        <v>300</v>
      </c>
      <c r="Z180" s="213"/>
      <c r="AA180" s="213"/>
      <c r="AB180" s="213"/>
      <c r="AC180" s="213"/>
      <c r="AD180" s="213"/>
      <c r="AE180" s="213"/>
      <c r="AF180" s="213"/>
      <c r="AG180" s="213" t="s">
        <v>973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5">
      <c r="A181" s="245">
        <v>164</v>
      </c>
      <c r="B181" s="246" t="s">
        <v>1243</v>
      </c>
      <c r="C181" s="259" t="s">
        <v>1244</v>
      </c>
      <c r="D181" s="247" t="s">
        <v>310</v>
      </c>
      <c r="E181" s="248">
        <v>1.4</v>
      </c>
      <c r="F181" s="249"/>
      <c r="G181" s="250">
        <f>ROUND(E181*F181,2)</f>
        <v>0</v>
      </c>
      <c r="H181" s="249"/>
      <c r="I181" s="250">
        <f>ROUND(E181*H181,2)</f>
        <v>0</v>
      </c>
      <c r="J181" s="249"/>
      <c r="K181" s="250">
        <f>ROUND(E181*J181,2)</f>
        <v>0</v>
      </c>
      <c r="L181" s="250">
        <v>21</v>
      </c>
      <c r="M181" s="250">
        <f>G181*(1+L181/100)</f>
        <v>0</v>
      </c>
      <c r="N181" s="248">
        <v>0</v>
      </c>
      <c r="O181" s="248">
        <f>ROUND(E181*N181,2)</f>
        <v>0</v>
      </c>
      <c r="P181" s="248">
        <v>0</v>
      </c>
      <c r="Q181" s="248">
        <f>ROUND(E181*P181,2)</f>
        <v>0</v>
      </c>
      <c r="R181" s="250"/>
      <c r="S181" s="250" t="s">
        <v>354</v>
      </c>
      <c r="T181" s="251" t="s">
        <v>355</v>
      </c>
      <c r="U181" s="224">
        <v>0</v>
      </c>
      <c r="V181" s="224">
        <f>ROUND(E181*U181,2)</f>
        <v>0</v>
      </c>
      <c r="W181" s="224"/>
      <c r="X181" s="224" t="s">
        <v>398</v>
      </c>
      <c r="Y181" s="224" t="s">
        <v>300</v>
      </c>
      <c r="Z181" s="213"/>
      <c r="AA181" s="213"/>
      <c r="AB181" s="213"/>
      <c r="AC181" s="213"/>
      <c r="AD181" s="213"/>
      <c r="AE181" s="213"/>
      <c r="AF181" s="213"/>
      <c r="AG181" s="213" t="s">
        <v>973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5">
      <c r="A182" s="238">
        <v>165</v>
      </c>
      <c r="B182" s="239" t="s">
        <v>1245</v>
      </c>
      <c r="C182" s="257" t="s">
        <v>1246</v>
      </c>
      <c r="D182" s="240" t="s">
        <v>310</v>
      </c>
      <c r="E182" s="241">
        <v>2.4500000000000002</v>
      </c>
      <c r="F182" s="242"/>
      <c r="G182" s="243">
        <f>ROUND(E182*F182,2)</f>
        <v>0</v>
      </c>
      <c r="H182" s="242"/>
      <c r="I182" s="243">
        <f>ROUND(E182*H182,2)</f>
        <v>0</v>
      </c>
      <c r="J182" s="242"/>
      <c r="K182" s="243">
        <f>ROUND(E182*J182,2)</f>
        <v>0</v>
      </c>
      <c r="L182" s="243">
        <v>21</v>
      </c>
      <c r="M182" s="243">
        <f>G182*(1+L182/100)</f>
        <v>0</v>
      </c>
      <c r="N182" s="241">
        <v>0</v>
      </c>
      <c r="O182" s="241">
        <f>ROUND(E182*N182,2)</f>
        <v>0</v>
      </c>
      <c r="P182" s="241">
        <v>0</v>
      </c>
      <c r="Q182" s="241">
        <f>ROUND(E182*P182,2)</f>
        <v>0</v>
      </c>
      <c r="R182" s="243"/>
      <c r="S182" s="243" t="s">
        <v>354</v>
      </c>
      <c r="T182" s="244" t="s">
        <v>355</v>
      </c>
      <c r="U182" s="224">
        <v>0</v>
      </c>
      <c r="V182" s="224">
        <f>ROUND(E182*U182,2)</f>
        <v>0</v>
      </c>
      <c r="W182" s="224"/>
      <c r="X182" s="224" t="s">
        <v>398</v>
      </c>
      <c r="Y182" s="224" t="s">
        <v>300</v>
      </c>
      <c r="Z182" s="213"/>
      <c r="AA182" s="213"/>
      <c r="AB182" s="213"/>
      <c r="AC182" s="213"/>
      <c r="AD182" s="213"/>
      <c r="AE182" s="213"/>
      <c r="AF182" s="213"/>
      <c r="AG182" s="213" t="s">
        <v>973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x14ac:dyDescent="0.25">
      <c r="A183" s="3"/>
      <c r="B183" s="4"/>
      <c r="C183" s="264"/>
      <c r="D183" s="6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AE183">
        <v>12</v>
      </c>
      <c r="AF183">
        <v>21</v>
      </c>
      <c r="AG183" t="s">
        <v>277</v>
      </c>
    </row>
    <row r="184" spans="1:60" x14ac:dyDescent="0.25">
      <c r="A184" s="216"/>
      <c r="B184" s="217" t="s">
        <v>29</v>
      </c>
      <c r="C184" s="265"/>
      <c r="D184" s="218"/>
      <c r="E184" s="219"/>
      <c r="F184" s="219"/>
      <c r="G184" s="237">
        <f>G8+G24+G29+G43+G84+G138+G145+G153+G178</f>
        <v>0</v>
      </c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AE184">
        <f>SUMIF(L7:L182,AE183,G7:G182)</f>
        <v>0</v>
      </c>
      <c r="AF184">
        <f>SUMIF(L7:L182,AF183,G7:G182)</f>
        <v>0</v>
      </c>
      <c r="AG184" t="s">
        <v>503</v>
      </c>
    </row>
    <row r="185" spans="1:60" x14ac:dyDescent="0.25">
      <c r="C185" s="266"/>
      <c r="D185" s="10"/>
      <c r="AG185" t="s">
        <v>504</v>
      </c>
    </row>
    <row r="186" spans="1:60" x14ac:dyDescent="0.25">
      <c r="D186" s="10"/>
    </row>
    <row r="187" spans="1:60" x14ac:dyDescent="0.25">
      <c r="D187" s="10"/>
    </row>
    <row r="188" spans="1:60" x14ac:dyDescent="0.25">
      <c r="D188" s="10"/>
    </row>
    <row r="189" spans="1:60" x14ac:dyDescent="0.25">
      <c r="D189" s="10"/>
    </row>
    <row r="190" spans="1:60" x14ac:dyDescent="0.25">
      <c r="D190" s="10"/>
    </row>
    <row r="191" spans="1:60" x14ac:dyDescent="0.25">
      <c r="D191" s="10"/>
    </row>
    <row r="192" spans="1:60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crik3qS0/W8jigxzVu1t+c9UT2KUons4GMuu8M4ND/A1t1SzUQjPK77yRnP2RokCl+p7ojeH72VxUvvWOV6Dnw==" saltValue="PJd/gB1rJGGGrl/kErdU1A==" spinCount="100000" sheet="1" formatRows="0"/>
  <mergeCells count="5">
    <mergeCell ref="A1:G1"/>
    <mergeCell ref="C2:G2"/>
    <mergeCell ref="C3:G3"/>
    <mergeCell ref="C4:G4"/>
    <mergeCell ref="C116:G11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68868-0D6C-4443-BD46-86A6FE84A10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61</v>
      </c>
      <c r="C3" s="202" t="s">
        <v>62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65</v>
      </c>
      <c r="C4" s="205" t="s">
        <v>66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172</v>
      </c>
      <c r="D8" s="233"/>
      <c r="E8" s="234"/>
      <c r="F8" s="235"/>
      <c r="G8" s="235">
        <f>SUMIF(AG9:AG23,"&lt;&gt;NOR",G9:G23)</f>
        <v>0</v>
      </c>
      <c r="H8" s="235"/>
      <c r="I8" s="235">
        <f>SUM(I9:I23)</f>
        <v>0</v>
      </c>
      <c r="J8" s="235"/>
      <c r="K8" s="235">
        <f>SUM(K9:K23)</f>
        <v>0</v>
      </c>
      <c r="L8" s="235"/>
      <c r="M8" s="235">
        <f>SUM(M9:M23)</f>
        <v>0</v>
      </c>
      <c r="N8" s="234"/>
      <c r="O8" s="234">
        <f>SUM(O9:O23)</f>
        <v>0</v>
      </c>
      <c r="P8" s="234"/>
      <c r="Q8" s="234">
        <f>SUM(Q9:Q23)</f>
        <v>0</v>
      </c>
      <c r="R8" s="235"/>
      <c r="S8" s="235"/>
      <c r="T8" s="236"/>
      <c r="U8" s="230"/>
      <c r="V8" s="230">
        <f>SUM(V9:V23)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948</v>
      </c>
      <c r="C9" s="259" t="s">
        <v>949</v>
      </c>
      <c r="D9" s="247" t="s">
        <v>295</v>
      </c>
      <c r="E9" s="248">
        <v>91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950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951</v>
      </c>
      <c r="C10" s="259" t="s">
        <v>952</v>
      </c>
      <c r="D10" s="247" t="s">
        <v>507</v>
      </c>
      <c r="E10" s="248">
        <v>61.75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950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953</v>
      </c>
      <c r="C11" s="259" t="s">
        <v>954</v>
      </c>
      <c r="D11" s="247" t="s">
        <v>507</v>
      </c>
      <c r="E11" s="248">
        <v>71.5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950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955</v>
      </c>
      <c r="C12" s="259" t="s">
        <v>956</v>
      </c>
      <c r="D12" s="247" t="s">
        <v>507</v>
      </c>
      <c r="E12" s="248">
        <v>97.5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950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957</v>
      </c>
      <c r="C13" s="259" t="s">
        <v>958</v>
      </c>
      <c r="D13" s="247" t="s">
        <v>507</v>
      </c>
      <c r="E13" s="248">
        <v>68.25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950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959</v>
      </c>
      <c r="C14" s="259" t="s">
        <v>960</v>
      </c>
      <c r="D14" s="247" t="s">
        <v>507</v>
      </c>
      <c r="E14" s="248">
        <v>68.25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950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961</v>
      </c>
      <c r="C15" s="259" t="s">
        <v>962</v>
      </c>
      <c r="D15" s="247" t="s">
        <v>507</v>
      </c>
      <c r="E15" s="248">
        <v>122.2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950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963</v>
      </c>
      <c r="C16" s="259" t="s">
        <v>964</v>
      </c>
      <c r="D16" s="247" t="s">
        <v>507</v>
      </c>
      <c r="E16" s="248">
        <v>39.65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950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9</v>
      </c>
      <c r="B17" s="246" t="s">
        <v>965</v>
      </c>
      <c r="C17" s="259" t="s">
        <v>966</v>
      </c>
      <c r="D17" s="247" t="s">
        <v>507</v>
      </c>
      <c r="E17" s="248">
        <v>40.700000000000003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950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10</v>
      </c>
      <c r="B18" s="246" t="s">
        <v>967</v>
      </c>
      <c r="C18" s="259" t="s">
        <v>968</v>
      </c>
      <c r="D18" s="247" t="s">
        <v>465</v>
      </c>
      <c r="E18" s="248">
        <v>170.95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950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11</v>
      </c>
      <c r="B19" s="246" t="s">
        <v>969</v>
      </c>
      <c r="C19" s="259" t="s">
        <v>970</v>
      </c>
      <c r="D19" s="247" t="s">
        <v>507</v>
      </c>
      <c r="E19" s="248">
        <v>68.25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950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12</v>
      </c>
      <c r="B20" s="246" t="s">
        <v>971</v>
      </c>
      <c r="C20" s="259" t="s">
        <v>972</v>
      </c>
      <c r="D20" s="247" t="s">
        <v>465</v>
      </c>
      <c r="E20" s="248">
        <v>170.95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398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973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13</v>
      </c>
      <c r="B21" s="246" t="s">
        <v>974</v>
      </c>
      <c r="C21" s="259" t="s">
        <v>975</v>
      </c>
      <c r="D21" s="247" t="s">
        <v>976</v>
      </c>
      <c r="E21" s="248">
        <v>0.65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398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973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14</v>
      </c>
      <c r="B22" s="246" t="s">
        <v>948</v>
      </c>
      <c r="C22" s="259" t="s">
        <v>977</v>
      </c>
      <c r="D22" s="247" t="s">
        <v>295</v>
      </c>
      <c r="E22" s="248">
        <v>91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978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979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15</v>
      </c>
      <c r="B23" s="246" t="s">
        <v>980</v>
      </c>
      <c r="C23" s="259" t="s">
        <v>981</v>
      </c>
      <c r="D23" s="247" t="s">
        <v>507</v>
      </c>
      <c r="E23" s="248">
        <v>68.25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982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983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x14ac:dyDescent="0.25">
      <c r="A24" s="231" t="s">
        <v>291</v>
      </c>
      <c r="B24" s="232" t="s">
        <v>175</v>
      </c>
      <c r="C24" s="256" t="s">
        <v>176</v>
      </c>
      <c r="D24" s="233"/>
      <c r="E24" s="234"/>
      <c r="F24" s="235"/>
      <c r="G24" s="235">
        <f>SUMIF(AG25:AG28,"&lt;&gt;NOR",G25:G28)</f>
        <v>0</v>
      </c>
      <c r="H24" s="235"/>
      <c r="I24" s="235">
        <f>SUM(I25:I28)</f>
        <v>0</v>
      </c>
      <c r="J24" s="235"/>
      <c r="K24" s="235">
        <f>SUM(K25:K28)</f>
        <v>0</v>
      </c>
      <c r="L24" s="235"/>
      <c r="M24" s="235">
        <f>SUM(M25:M28)</f>
        <v>0</v>
      </c>
      <c r="N24" s="234"/>
      <c r="O24" s="234">
        <f>SUM(O25:O28)</f>
        <v>0</v>
      </c>
      <c r="P24" s="234"/>
      <c r="Q24" s="234">
        <f>SUM(Q25:Q28)</f>
        <v>0</v>
      </c>
      <c r="R24" s="235"/>
      <c r="S24" s="235"/>
      <c r="T24" s="236"/>
      <c r="U24" s="230"/>
      <c r="V24" s="230">
        <f>SUM(V25:V28)</f>
        <v>0</v>
      </c>
      <c r="W24" s="230"/>
      <c r="X24" s="230"/>
      <c r="Y24" s="230"/>
      <c r="AG24" t="s">
        <v>292</v>
      </c>
    </row>
    <row r="25" spans="1:60" outlineLevel="1" x14ac:dyDescent="0.25">
      <c r="A25" s="245">
        <v>16</v>
      </c>
      <c r="B25" s="246" t="s">
        <v>974</v>
      </c>
      <c r="C25" s="259" t="s">
        <v>984</v>
      </c>
      <c r="D25" s="247" t="s">
        <v>295</v>
      </c>
      <c r="E25" s="248">
        <v>5.85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950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17</v>
      </c>
      <c r="B26" s="246" t="s">
        <v>974</v>
      </c>
      <c r="C26" s="259" t="s">
        <v>985</v>
      </c>
      <c r="D26" s="247" t="s">
        <v>295</v>
      </c>
      <c r="E26" s="248">
        <v>5.85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978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979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18</v>
      </c>
      <c r="B27" s="246" t="s">
        <v>974</v>
      </c>
      <c r="C27" s="259" t="s">
        <v>986</v>
      </c>
      <c r="D27" s="247" t="s">
        <v>507</v>
      </c>
      <c r="E27" s="248">
        <v>2.6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978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979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19</v>
      </c>
      <c r="B28" s="246" t="s">
        <v>974</v>
      </c>
      <c r="C28" s="259" t="s">
        <v>987</v>
      </c>
      <c r="D28" s="247" t="s">
        <v>507</v>
      </c>
      <c r="E28" s="248">
        <v>2.6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982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983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x14ac:dyDescent="0.25">
      <c r="A29" s="231" t="s">
        <v>291</v>
      </c>
      <c r="B29" s="232" t="s">
        <v>215</v>
      </c>
      <c r="C29" s="256" t="s">
        <v>216</v>
      </c>
      <c r="D29" s="233"/>
      <c r="E29" s="234"/>
      <c r="F29" s="235"/>
      <c r="G29" s="235">
        <f>SUMIF(AG30:AG42,"&lt;&gt;NOR",G30:G42)</f>
        <v>0</v>
      </c>
      <c r="H29" s="235"/>
      <c r="I29" s="235">
        <f>SUM(I30:I42)</f>
        <v>0</v>
      </c>
      <c r="J29" s="235"/>
      <c r="K29" s="235">
        <f>SUM(K30:K42)</f>
        <v>0</v>
      </c>
      <c r="L29" s="235"/>
      <c r="M29" s="235">
        <f>SUM(M30:M42)</f>
        <v>0</v>
      </c>
      <c r="N29" s="234"/>
      <c r="O29" s="234">
        <f>SUM(O30:O42)</f>
        <v>0</v>
      </c>
      <c r="P29" s="234"/>
      <c r="Q29" s="234">
        <f>SUM(Q30:Q42)</f>
        <v>0</v>
      </c>
      <c r="R29" s="235"/>
      <c r="S29" s="235"/>
      <c r="T29" s="236"/>
      <c r="U29" s="230"/>
      <c r="V29" s="230">
        <f>SUM(V30:V42)</f>
        <v>0</v>
      </c>
      <c r="W29" s="230"/>
      <c r="X29" s="230"/>
      <c r="Y29" s="230"/>
      <c r="AG29" t="s">
        <v>292</v>
      </c>
    </row>
    <row r="30" spans="1:60" outlineLevel="1" x14ac:dyDescent="0.25">
      <c r="A30" s="245">
        <v>20</v>
      </c>
      <c r="B30" s="246" t="s">
        <v>988</v>
      </c>
      <c r="C30" s="259" t="s">
        <v>989</v>
      </c>
      <c r="D30" s="247" t="s">
        <v>465</v>
      </c>
      <c r="E30" s="248">
        <v>250.9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354</v>
      </c>
      <c r="T30" s="251" t="s">
        <v>355</v>
      </c>
      <c r="U30" s="224">
        <v>0</v>
      </c>
      <c r="V30" s="224">
        <f>ROUND(E30*U30,2)</f>
        <v>0</v>
      </c>
      <c r="W30" s="224"/>
      <c r="X30" s="224" t="s">
        <v>299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990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45">
        <v>21</v>
      </c>
      <c r="B31" s="246" t="s">
        <v>991</v>
      </c>
      <c r="C31" s="259" t="s">
        <v>992</v>
      </c>
      <c r="D31" s="247" t="s">
        <v>381</v>
      </c>
      <c r="E31" s="248">
        <v>0.45500000000000002</v>
      </c>
      <c r="F31" s="249"/>
      <c r="G31" s="250">
        <f>ROUND(E31*F31,2)</f>
        <v>0</v>
      </c>
      <c r="H31" s="249"/>
      <c r="I31" s="250">
        <f>ROUND(E31*H31,2)</f>
        <v>0</v>
      </c>
      <c r="J31" s="249"/>
      <c r="K31" s="250">
        <f>ROUND(E31*J31,2)</f>
        <v>0</v>
      </c>
      <c r="L31" s="250">
        <v>21</v>
      </c>
      <c r="M31" s="250">
        <f>G31*(1+L31/100)</f>
        <v>0</v>
      </c>
      <c r="N31" s="248">
        <v>0</v>
      </c>
      <c r="O31" s="248">
        <f>ROUND(E31*N31,2)</f>
        <v>0</v>
      </c>
      <c r="P31" s="248">
        <v>0</v>
      </c>
      <c r="Q31" s="248">
        <f>ROUND(E31*P31,2)</f>
        <v>0</v>
      </c>
      <c r="R31" s="250"/>
      <c r="S31" s="250" t="s">
        <v>354</v>
      </c>
      <c r="T31" s="251" t="s">
        <v>355</v>
      </c>
      <c r="U31" s="224">
        <v>0</v>
      </c>
      <c r="V31" s="224">
        <f>ROUND(E31*U31,2)</f>
        <v>0</v>
      </c>
      <c r="W31" s="224"/>
      <c r="X31" s="224" t="s">
        <v>299</v>
      </c>
      <c r="Y31" s="224" t="s">
        <v>300</v>
      </c>
      <c r="Z31" s="213"/>
      <c r="AA31" s="213"/>
      <c r="AB31" s="213"/>
      <c r="AC31" s="213"/>
      <c r="AD31" s="213"/>
      <c r="AE31" s="213"/>
      <c r="AF31" s="213"/>
      <c r="AG31" s="213" t="s">
        <v>990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45">
        <v>22</v>
      </c>
      <c r="B32" s="246" t="s">
        <v>974</v>
      </c>
      <c r="C32" s="259" t="s">
        <v>993</v>
      </c>
      <c r="D32" s="247" t="s">
        <v>465</v>
      </c>
      <c r="E32" s="248">
        <v>44.85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354</v>
      </c>
      <c r="T32" s="251" t="s">
        <v>355</v>
      </c>
      <c r="U32" s="224">
        <v>0</v>
      </c>
      <c r="V32" s="224">
        <f>ROUND(E32*U32,2)</f>
        <v>0</v>
      </c>
      <c r="W32" s="224"/>
      <c r="X32" s="224" t="s">
        <v>978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979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45">
        <v>23</v>
      </c>
      <c r="B33" s="246" t="s">
        <v>974</v>
      </c>
      <c r="C33" s="259" t="s">
        <v>994</v>
      </c>
      <c r="D33" s="247" t="s">
        <v>465</v>
      </c>
      <c r="E33" s="248">
        <v>87.1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0</v>
      </c>
      <c r="O33" s="248">
        <f>ROUND(E33*N33,2)</f>
        <v>0</v>
      </c>
      <c r="P33" s="248">
        <v>0</v>
      </c>
      <c r="Q33" s="248">
        <f>ROUND(E33*P33,2)</f>
        <v>0</v>
      </c>
      <c r="R33" s="250"/>
      <c r="S33" s="250" t="s">
        <v>354</v>
      </c>
      <c r="T33" s="251" t="s">
        <v>355</v>
      </c>
      <c r="U33" s="224">
        <v>0</v>
      </c>
      <c r="V33" s="224">
        <f>ROUND(E33*U33,2)</f>
        <v>0</v>
      </c>
      <c r="W33" s="224"/>
      <c r="X33" s="224" t="s">
        <v>978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979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24</v>
      </c>
      <c r="B34" s="246" t="s">
        <v>974</v>
      </c>
      <c r="C34" s="259" t="s">
        <v>995</v>
      </c>
      <c r="D34" s="247" t="s">
        <v>465</v>
      </c>
      <c r="E34" s="248">
        <v>20.8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978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979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45">
        <v>25</v>
      </c>
      <c r="B35" s="246" t="s">
        <v>974</v>
      </c>
      <c r="C35" s="259" t="s">
        <v>996</v>
      </c>
      <c r="D35" s="247" t="s">
        <v>465</v>
      </c>
      <c r="E35" s="248">
        <v>22.75</v>
      </c>
      <c r="F35" s="249"/>
      <c r="G35" s="250">
        <f>ROUND(E35*F35,2)</f>
        <v>0</v>
      </c>
      <c r="H35" s="249"/>
      <c r="I35" s="250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48">
        <v>0</v>
      </c>
      <c r="O35" s="248">
        <f>ROUND(E35*N35,2)</f>
        <v>0</v>
      </c>
      <c r="P35" s="248">
        <v>0</v>
      </c>
      <c r="Q35" s="248">
        <f>ROUND(E35*P35,2)</f>
        <v>0</v>
      </c>
      <c r="R35" s="250"/>
      <c r="S35" s="250" t="s">
        <v>354</v>
      </c>
      <c r="T35" s="251" t="s">
        <v>355</v>
      </c>
      <c r="U35" s="224">
        <v>0</v>
      </c>
      <c r="V35" s="224">
        <f>ROUND(E35*U35,2)</f>
        <v>0</v>
      </c>
      <c r="W35" s="224"/>
      <c r="X35" s="224" t="s">
        <v>978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979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45">
        <v>26</v>
      </c>
      <c r="B36" s="246" t="s">
        <v>974</v>
      </c>
      <c r="C36" s="259" t="s">
        <v>997</v>
      </c>
      <c r="D36" s="247" t="s">
        <v>465</v>
      </c>
      <c r="E36" s="248">
        <v>13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978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979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45">
        <v>27</v>
      </c>
      <c r="B37" s="246" t="s">
        <v>974</v>
      </c>
      <c r="C37" s="259" t="s">
        <v>998</v>
      </c>
      <c r="D37" s="247" t="s">
        <v>465</v>
      </c>
      <c r="E37" s="248">
        <v>21.45</v>
      </c>
      <c r="F37" s="249"/>
      <c r="G37" s="250">
        <f>ROUND(E37*F37,2)</f>
        <v>0</v>
      </c>
      <c r="H37" s="249"/>
      <c r="I37" s="250">
        <f>ROUND(E37*H37,2)</f>
        <v>0</v>
      </c>
      <c r="J37" s="249"/>
      <c r="K37" s="250">
        <f>ROUND(E37*J37,2)</f>
        <v>0</v>
      </c>
      <c r="L37" s="250">
        <v>21</v>
      </c>
      <c r="M37" s="250">
        <f>G37*(1+L37/100)</f>
        <v>0</v>
      </c>
      <c r="N37" s="248">
        <v>0</v>
      </c>
      <c r="O37" s="248">
        <f>ROUND(E37*N37,2)</f>
        <v>0</v>
      </c>
      <c r="P37" s="248">
        <v>0</v>
      </c>
      <c r="Q37" s="248">
        <f>ROUND(E37*P37,2)</f>
        <v>0</v>
      </c>
      <c r="R37" s="250"/>
      <c r="S37" s="250" t="s">
        <v>354</v>
      </c>
      <c r="T37" s="251" t="s">
        <v>355</v>
      </c>
      <c r="U37" s="224">
        <v>0</v>
      </c>
      <c r="V37" s="224">
        <f>ROUND(E37*U37,2)</f>
        <v>0</v>
      </c>
      <c r="W37" s="224"/>
      <c r="X37" s="224" t="s">
        <v>978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979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45">
        <v>28</v>
      </c>
      <c r="B38" s="246" t="s">
        <v>974</v>
      </c>
      <c r="C38" s="259" t="s">
        <v>999</v>
      </c>
      <c r="D38" s="247" t="s">
        <v>465</v>
      </c>
      <c r="E38" s="248">
        <v>2.6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978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979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29</v>
      </c>
      <c r="B39" s="246" t="s">
        <v>974</v>
      </c>
      <c r="C39" s="259" t="s">
        <v>1000</v>
      </c>
      <c r="D39" s="247" t="s">
        <v>465</v>
      </c>
      <c r="E39" s="248">
        <v>5.85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978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979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30</v>
      </c>
      <c r="B40" s="246" t="s">
        <v>974</v>
      </c>
      <c r="C40" s="259" t="s">
        <v>1001</v>
      </c>
      <c r="D40" s="247" t="s">
        <v>465</v>
      </c>
      <c r="E40" s="248">
        <v>16.25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978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979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31</v>
      </c>
      <c r="B41" s="246" t="s">
        <v>974</v>
      </c>
      <c r="C41" s="259" t="s">
        <v>1002</v>
      </c>
      <c r="D41" s="247" t="s">
        <v>465</v>
      </c>
      <c r="E41" s="248">
        <v>13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978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979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32</v>
      </c>
      <c r="B42" s="246" t="s">
        <v>974</v>
      </c>
      <c r="C42" s="259" t="s">
        <v>1003</v>
      </c>
      <c r="D42" s="247" t="s">
        <v>465</v>
      </c>
      <c r="E42" s="248">
        <v>3.25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978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979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x14ac:dyDescent="0.25">
      <c r="A43" s="231" t="s">
        <v>291</v>
      </c>
      <c r="B43" s="232" t="s">
        <v>220</v>
      </c>
      <c r="C43" s="256" t="s">
        <v>221</v>
      </c>
      <c r="D43" s="233"/>
      <c r="E43" s="234"/>
      <c r="F43" s="235"/>
      <c r="G43" s="235">
        <f>SUMIF(AG44:AG83,"&lt;&gt;NOR",G44:G83)</f>
        <v>0</v>
      </c>
      <c r="H43" s="235"/>
      <c r="I43" s="235">
        <f>SUM(I44:I83)</f>
        <v>0</v>
      </c>
      <c r="J43" s="235"/>
      <c r="K43" s="235">
        <f>SUM(K44:K83)</f>
        <v>0</v>
      </c>
      <c r="L43" s="235"/>
      <c r="M43" s="235">
        <f>SUM(M44:M83)</f>
        <v>0</v>
      </c>
      <c r="N43" s="234"/>
      <c r="O43" s="234">
        <f>SUM(O44:O83)</f>
        <v>0.96</v>
      </c>
      <c r="P43" s="234"/>
      <c r="Q43" s="234">
        <f>SUM(Q44:Q83)</f>
        <v>0</v>
      </c>
      <c r="R43" s="235"/>
      <c r="S43" s="235"/>
      <c r="T43" s="236"/>
      <c r="U43" s="230"/>
      <c r="V43" s="230">
        <f>SUM(V44:V83)</f>
        <v>0</v>
      </c>
      <c r="W43" s="230"/>
      <c r="X43" s="230"/>
      <c r="Y43" s="230"/>
      <c r="AG43" t="s">
        <v>292</v>
      </c>
    </row>
    <row r="44" spans="1:60" outlineLevel="1" x14ac:dyDescent="0.25">
      <c r="A44" s="245">
        <v>33</v>
      </c>
      <c r="B44" s="246" t="s">
        <v>1004</v>
      </c>
      <c r="C44" s="259" t="s">
        <v>1005</v>
      </c>
      <c r="D44" s="247" t="s">
        <v>465</v>
      </c>
      <c r="E44" s="248">
        <v>60.45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0</v>
      </c>
      <c r="O44" s="248">
        <f>ROUND(E44*N44,2)</f>
        <v>0</v>
      </c>
      <c r="P44" s="248">
        <v>0</v>
      </c>
      <c r="Q44" s="248">
        <f>ROUND(E44*P44,2)</f>
        <v>0</v>
      </c>
      <c r="R44" s="250"/>
      <c r="S44" s="250" t="s">
        <v>354</v>
      </c>
      <c r="T44" s="251" t="s">
        <v>355</v>
      </c>
      <c r="U44" s="224">
        <v>0</v>
      </c>
      <c r="V44" s="224">
        <f>ROUND(E44*U44,2)</f>
        <v>0</v>
      </c>
      <c r="W44" s="224"/>
      <c r="X44" s="224" t="s">
        <v>299</v>
      </c>
      <c r="Y44" s="224" t="s">
        <v>300</v>
      </c>
      <c r="Z44" s="213"/>
      <c r="AA44" s="213"/>
      <c r="AB44" s="213"/>
      <c r="AC44" s="213"/>
      <c r="AD44" s="213"/>
      <c r="AE44" s="213"/>
      <c r="AF44" s="213"/>
      <c r="AG44" s="213" t="s">
        <v>990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45">
        <v>34</v>
      </c>
      <c r="B45" s="246" t="s">
        <v>1006</v>
      </c>
      <c r="C45" s="259" t="s">
        <v>1007</v>
      </c>
      <c r="D45" s="247" t="s">
        <v>465</v>
      </c>
      <c r="E45" s="248">
        <v>1.3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299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990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35</v>
      </c>
      <c r="B46" s="246" t="s">
        <v>1008</v>
      </c>
      <c r="C46" s="259" t="s">
        <v>1009</v>
      </c>
      <c r="D46" s="247" t="s">
        <v>465</v>
      </c>
      <c r="E46" s="248">
        <v>3.9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299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990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45">
        <v>36</v>
      </c>
      <c r="B47" s="246" t="s">
        <v>1010</v>
      </c>
      <c r="C47" s="259" t="s">
        <v>1011</v>
      </c>
      <c r="D47" s="247" t="s">
        <v>465</v>
      </c>
      <c r="E47" s="248">
        <v>52.65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354</v>
      </c>
      <c r="T47" s="251" t="s">
        <v>355</v>
      </c>
      <c r="U47" s="224">
        <v>0</v>
      </c>
      <c r="V47" s="224">
        <f>ROUND(E47*U47,2)</f>
        <v>0</v>
      </c>
      <c r="W47" s="224"/>
      <c r="X47" s="224" t="s">
        <v>299</v>
      </c>
      <c r="Y47" s="224" t="s">
        <v>300</v>
      </c>
      <c r="Z47" s="213"/>
      <c r="AA47" s="213"/>
      <c r="AB47" s="213"/>
      <c r="AC47" s="213"/>
      <c r="AD47" s="213"/>
      <c r="AE47" s="213"/>
      <c r="AF47" s="213"/>
      <c r="AG47" s="213" t="s">
        <v>990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45">
        <v>37</v>
      </c>
      <c r="B48" s="246" t="s">
        <v>1012</v>
      </c>
      <c r="C48" s="259" t="s">
        <v>1013</v>
      </c>
      <c r="D48" s="247" t="s">
        <v>465</v>
      </c>
      <c r="E48" s="248">
        <v>16.899999999999999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0</v>
      </c>
      <c r="O48" s="248">
        <f>ROUND(E48*N48,2)</f>
        <v>0</v>
      </c>
      <c r="P48" s="248">
        <v>0</v>
      </c>
      <c r="Q48" s="248">
        <f>ROUND(E48*P48,2)</f>
        <v>0</v>
      </c>
      <c r="R48" s="250"/>
      <c r="S48" s="250" t="s">
        <v>354</v>
      </c>
      <c r="T48" s="251" t="s">
        <v>355</v>
      </c>
      <c r="U48" s="224">
        <v>0</v>
      </c>
      <c r="V48" s="224">
        <f>ROUND(E48*U48,2)</f>
        <v>0</v>
      </c>
      <c r="W48" s="224"/>
      <c r="X48" s="224" t="s">
        <v>299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990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45">
        <v>38</v>
      </c>
      <c r="B49" s="246" t="s">
        <v>1014</v>
      </c>
      <c r="C49" s="259" t="s">
        <v>1015</v>
      </c>
      <c r="D49" s="247" t="s">
        <v>465</v>
      </c>
      <c r="E49" s="248">
        <v>11.7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354</v>
      </c>
      <c r="T49" s="251" t="s">
        <v>355</v>
      </c>
      <c r="U49" s="224">
        <v>0</v>
      </c>
      <c r="V49" s="224">
        <f>ROUND(E49*U49,2)</f>
        <v>0</v>
      </c>
      <c r="W49" s="224"/>
      <c r="X49" s="224" t="s">
        <v>299</v>
      </c>
      <c r="Y49" s="224" t="s">
        <v>300</v>
      </c>
      <c r="Z49" s="213"/>
      <c r="AA49" s="213"/>
      <c r="AB49" s="213"/>
      <c r="AC49" s="213"/>
      <c r="AD49" s="213"/>
      <c r="AE49" s="213"/>
      <c r="AF49" s="213"/>
      <c r="AG49" s="213" t="s">
        <v>990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45">
        <v>39</v>
      </c>
      <c r="B50" s="246" t="s">
        <v>1016</v>
      </c>
      <c r="C50" s="259" t="s">
        <v>1017</v>
      </c>
      <c r="D50" s="247" t="s">
        <v>465</v>
      </c>
      <c r="E50" s="248">
        <v>3.9</v>
      </c>
      <c r="F50" s="249"/>
      <c r="G50" s="250">
        <f>ROUND(E50*F50,2)</f>
        <v>0</v>
      </c>
      <c r="H50" s="249"/>
      <c r="I50" s="250">
        <f>ROUND(E50*H50,2)</f>
        <v>0</v>
      </c>
      <c r="J50" s="249"/>
      <c r="K50" s="250">
        <f>ROUND(E50*J50,2)</f>
        <v>0</v>
      </c>
      <c r="L50" s="250">
        <v>21</v>
      </c>
      <c r="M50" s="250">
        <f>G50*(1+L50/100)</f>
        <v>0</v>
      </c>
      <c r="N50" s="248">
        <v>0</v>
      </c>
      <c r="O50" s="248">
        <f>ROUND(E50*N50,2)</f>
        <v>0</v>
      </c>
      <c r="P50" s="248">
        <v>0</v>
      </c>
      <c r="Q50" s="248">
        <f>ROUND(E50*P50,2)</f>
        <v>0</v>
      </c>
      <c r="R50" s="250"/>
      <c r="S50" s="250" t="s">
        <v>354</v>
      </c>
      <c r="T50" s="251" t="s">
        <v>355</v>
      </c>
      <c r="U50" s="224">
        <v>0</v>
      </c>
      <c r="V50" s="224">
        <f>ROUND(E50*U50,2)</f>
        <v>0</v>
      </c>
      <c r="W50" s="224"/>
      <c r="X50" s="224" t="s">
        <v>299</v>
      </c>
      <c r="Y50" s="224" t="s">
        <v>300</v>
      </c>
      <c r="Z50" s="213"/>
      <c r="AA50" s="213"/>
      <c r="AB50" s="213"/>
      <c r="AC50" s="213"/>
      <c r="AD50" s="213"/>
      <c r="AE50" s="213"/>
      <c r="AF50" s="213"/>
      <c r="AG50" s="213" t="s">
        <v>990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45">
        <v>40</v>
      </c>
      <c r="B51" s="246" t="s">
        <v>1018</v>
      </c>
      <c r="C51" s="259" t="s">
        <v>1019</v>
      </c>
      <c r="D51" s="247" t="s">
        <v>465</v>
      </c>
      <c r="E51" s="248">
        <v>31.2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354</v>
      </c>
      <c r="T51" s="251" t="s">
        <v>355</v>
      </c>
      <c r="U51" s="224">
        <v>0</v>
      </c>
      <c r="V51" s="224">
        <f>ROUND(E51*U51,2)</f>
        <v>0</v>
      </c>
      <c r="W51" s="224"/>
      <c r="X51" s="224" t="s">
        <v>299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990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41</v>
      </c>
      <c r="B52" s="246" t="s">
        <v>1020</v>
      </c>
      <c r="C52" s="259" t="s">
        <v>1021</v>
      </c>
      <c r="D52" s="247" t="s">
        <v>465</v>
      </c>
      <c r="E52" s="248">
        <v>9.1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/>
      <c r="S52" s="250" t="s">
        <v>354</v>
      </c>
      <c r="T52" s="251" t="s">
        <v>355</v>
      </c>
      <c r="U52" s="224">
        <v>0</v>
      </c>
      <c r="V52" s="224">
        <f>ROUND(E52*U52,2)</f>
        <v>0</v>
      </c>
      <c r="W52" s="224"/>
      <c r="X52" s="224" t="s">
        <v>299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990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42</v>
      </c>
      <c r="B53" s="246" t="s">
        <v>1022</v>
      </c>
      <c r="C53" s="259" t="s">
        <v>1023</v>
      </c>
      <c r="D53" s="247" t="s">
        <v>465</v>
      </c>
      <c r="E53" s="248">
        <v>7.8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354</v>
      </c>
      <c r="T53" s="251" t="s">
        <v>355</v>
      </c>
      <c r="U53" s="224">
        <v>0</v>
      </c>
      <c r="V53" s="224">
        <f>ROUND(E53*U53,2)</f>
        <v>0</v>
      </c>
      <c r="W53" s="224"/>
      <c r="X53" s="224" t="s">
        <v>299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990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45">
        <v>43</v>
      </c>
      <c r="B54" s="246" t="s">
        <v>1024</v>
      </c>
      <c r="C54" s="259" t="s">
        <v>1025</v>
      </c>
      <c r="D54" s="247" t="s">
        <v>465</v>
      </c>
      <c r="E54" s="248">
        <v>14.3</v>
      </c>
      <c r="F54" s="249"/>
      <c r="G54" s="250">
        <f>ROUND(E54*F54,2)</f>
        <v>0</v>
      </c>
      <c r="H54" s="249"/>
      <c r="I54" s="250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8">
        <v>0</v>
      </c>
      <c r="O54" s="248">
        <f>ROUND(E54*N54,2)</f>
        <v>0</v>
      </c>
      <c r="P54" s="248">
        <v>0</v>
      </c>
      <c r="Q54" s="248">
        <f>ROUND(E54*P54,2)</f>
        <v>0</v>
      </c>
      <c r="R54" s="250"/>
      <c r="S54" s="250" t="s">
        <v>354</v>
      </c>
      <c r="T54" s="251" t="s">
        <v>355</v>
      </c>
      <c r="U54" s="224">
        <v>0</v>
      </c>
      <c r="V54" s="224">
        <f>ROUND(E54*U54,2)</f>
        <v>0</v>
      </c>
      <c r="W54" s="224"/>
      <c r="X54" s="224" t="s">
        <v>299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990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45">
        <v>44</v>
      </c>
      <c r="B55" s="246" t="s">
        <v>1026</v>
      </c>
      <c r="C55" s="259" t="s">
        <v>1027</v>
      </c>
      <c r="D55" s="247" t="s">
        <v>465</v>
      </c>
      <c r="E55" s="248">
        <v>39.65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354</v>
      </c>
      <c r="T55" s="251" t="s">
        <v>355</v>
      </c>
      <c r="U55" s="224">
        <v>0</v>
      </c>
      <c r="V55" s="224">
        <f>ROUND(E55*U55,2)</f>
        <v>0</v>
      </c>
      <c r="W55" s="224"/>
      <c r="X55" s="224" t="s">
        <v>299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990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45">
        <v>45</v>
      </c>
      <c r="B56" s="246" t="s">
        <v>1028</v>
      </c>
      <c r="C56" s="259" t="s">
        <v>1029</v>
      </c>
      <c r="D56" s="247" t="s">
        <v>310</v>
      </c>
      <c r="E56" s="248">
        <v>22.75</v>
      </c>
      <c r="F56" s="249"/>
      <c r="G56" s="250">
        <f>ROUND(E56*F56,2)</f>
        <v>0</v>
      </c>
      <c r="H56" s="249"/>
      <c r="I56" s="250">
        <f>ROUND(E56*H56,2)</f>
        <v>0</v>
      </c>
      <c r="J56" s="249"/>
      <c r="K56" s="250">
        <f>ROUND(E56*J56,2)</f>
        <v>0</v>
      </c>
      <c r="L56" s="250">
        <v>21</v>
      </c>
      <c r="M56" s="250">
        <f>G56*(1+L56/100)</f>
        <v>0</v>
      </c>
      <c r="N56" s="248">
        <v>0</v>
      </c>
      <c r="O56" s="248">
        <f>ROUND(E56*N56,2)</f>
        <v>0</v>
      </c>
      <c r="P56" s="248">
        <v>0</v>
      </c>
      <c r="Q56" s="248">
        <f>ROUND(E56*P56,2)</f>
        <v>0</v>
      </c>
      <c r="R56" s="250"/>
      <c r="S56" s="250" t="s">
        <v>354</v>
      </c>
      <c r="T56" s="251" t="s">
        <v>355</v>
      </c>
      <c r="U56" s="224">
        <v>0</v>
      </c>
      <c r="V56" s="224">
        <f>ROUND(E56*U56,2)</f>
        <v>0</v>
      </c>
      <c r="W56" s="224"/>
      <c r="X56" s="224" t="s">
        <v>299</v>
      </c>
      <c r="Y56" s="224" t="s">
        <v>300</v>
      </c>
      <c r="Z56" s="213"/>
      <c r="AA56" s="213"/>
      <c r="AB56" s="213"/>
      <c r="AC56" s="213"/>
      <c r="AD56" s="213"/>
      <c r="AE56" s="213"/>
      <c r="AF56" s="213"/>
      <c r="AG56" s="213" t="s">
        <v>990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45">
        <v>46</v>
      </c>
      <c r="B57" s="246" t="s">
        <v>1030</v>
      </c>
      <c r="C57" s="259" t="s">
        <v>1031</v>
      </c>
      <c r="D57" s="247" t="s">
        <v>310</v>
      </c>
      <c r="E57" s="248">
        <v>7.8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354</v>
      </c>
      <c r="T57" s="251" t="s">
        <v>355</v>
      </c>
      <c r="U57" s="224">
        <v>0</v>
      </c>
      <c r="V57" s="224">
        <f>ROUND(E57*U57,2)</f>
        <v>0</v>
      </c>
      <c r="W57" s="224"/>
      <c r="X57" s="224" t="s">
        <v>299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990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45">
        <v>47</v>
      </c>
      <c r="B58" s="246" t="s">
        <v>1032</v>
      </c>
      <c r="C58" s="259" t="s">
        <v>1033</v>
      </c>
      <c r="D58" s="247" t="s">
        <v>310</v>
      </c>
      <c r="E58" s="248">
        <v>9.1</v>
      </c>
      <c r="F58" s="249"/>
      <c r="G58" s="250">
        <f>ROUND(E58*F58,2)</f>
        <v>0</v>
      </c>
      <c r="H58" s="249"/>
      <c r="I58" s="250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0</v>
      </c>
      <c r="O58" s="248">
        <f>ROUND(E58*N58,2)</f>
        <v>0</v>
      </c>
      <c r="P58" s="248">
        <v>0</v>
      </c>
      <c r="Q58" s="248">
        <f>ROUND(E58*P58,2)</f>
        <v>0</v>
      </c>
      <c r="R58" s="250"/>
      <c r="S58" s="250" t="s">
        <v>354</v>
      </c>
      <c r="T58" s="251" t="s">
        <v>355</v>
      </c>
      <c r="U58" s="224">
        <v>0</v>
      </c>
      <c r="V58" s="224">
        <f>ROUND(E58*U58,2)</f>
        <v>0</v>
      </c>
      <c r="W58" s="224"/>
      <c r="X58" s="224" t="s">
        <v>299</v>
      </c>
      <c r="Y58" s="224" t="s">
        <v>300</v>
      </c>
      <c r="Z58" s="213"/>
      <c r="AA58" s="213"/>
      <c r="AB58" s="213"/>
      <c r="AC58" s="213"/>
      <c r="AD58" s="213"/>
      <c r="AE58" s="213"/>
      <c r="AF58" s="213"/>
      <c r="AG58" s="213" t="s">
        <v>990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45">
        <v>48</v>
      </c>
      <c r="B59" s="246" t="s">
        <v>1034</v>
      </c>
      <c r="C59" s="259" t="s">
        <v>1035</v>
      </c>
      <c r="D59" s="247" t="s">
        <v>976</v>
      </c>
      <c r="E59" s="248">
        <v>0.65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354</v>
      </c>
      <c r="T59" s="251" t="s">
        <v>355</v>
      </c>
      <c r="U59" s="224">
        <v>0</v>
      </c>
      <c r="V59" s="224">
        <f>ROUND(E59*U59,2)</f>
        <v>0</v>
      </c>
      <c r="W59" s="224"/>
      <c r="X59" s="224" t="s">
        <v>299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990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45">
        <v>49</v>
      </c>
      <c r="B60" s="246" t="s">
        <v>1036</v>
      </c>
      <c r="C60" s="259" t="s">
        <v>1037</v>
      </c>
      <c r="D60" s="247" t="s">
        <v>465</v>
      </c>
      <c r="E60" s="248">
        <v>237.25</v>
      </c>
      <c r="F60" s="249"/>
      <c r="G60" s="250">
        <f>ROUND(E60*F60,2)</f>
        <v>0</v>
      </c>
      <c r="H60" s="249"/>
      <c r="I60" s="250">
        <f>ROUND(E60*H60,2)</f>
        <v>0</v>
      </c>
      <c r="J60" s="249"/>
      <c r="K60" s="250">
        <f>ROUND(E60*J60,2)</f>
        <v>0</v>
      </c>
      <c r="L60" s="250">
        <v>21</v>
      </c>
      <c r="M60" s="250">
        <f>G60*(1+L60/100)</f>
        <v>0</v>
      </c>
      <c r="N60" s="248">
        <v>0</v>
      </c>
      <c r="O60" s="248">
        <f>ROUND(E60*N60,2)</f>
        <v>0</v>
      </c>
      <c r="P60" s="248">
        <v>0</v>
      </c>
      <c r="Q60" s="248">
        <f>ROUND(E60*P60,2)</f>
        <v>0</v>
      </c>
      <c r="R60" s="250"/>
      <c r="S60" s="250" t="s">
        <v>354</v>
      </c>
      <c r="T60" s="251" t="s">
        <v>355</v>
      </c>
      <c r="U60" s="224">
        <v>0</v>
      </c>
      <c r="V60" s="224">
        <f>ROUND(E60*U60,2)</f>
        <v>0</v>
      </c>
      <c r="W60" s="224"/>
      <c r="X60" s="224" t="s">
        <v>299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990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45">
        <v>50</v>
      </c>
      <c r="B61" s="246" t="s">
        <v>1038</v>
      </c>
      <c r="C61" s="259" t="s">
        <v>1039</v>
      </c>
      <c r="D61" s="247" t="s">
        <v>465</v>
      </c>
      <c r="E61" s="248">
        <v>15.6</v>
      </c>
      <c r="F61" s="249"/>
      <c r="G61" s="250">
        <f>ROUND(E61*F61,2)</f>
        <v>0</v>
      </c>
      <c r="H61" s="249"/>
      <c r="I61" s="250">
        <f>ROUND(E61*H61,2)</f>
        <v>0</v>
      </c>
      <c r="J61" s="249"/>
      <c r="K61" s="250">
        <f>ROUND(E61*J61,2)</f>
        <v>0</v>
      </c>
      <c r="L61" s="250">
        <v>21</v>
      </c>
      <c r="M61" s="250">
        <f>G61*(1+L61/100)</f>
        <v>0</v>
      </c>
      <c r="N61" s="248">
        <v>0</v>
      </c>
      <c r="O61" s="248">
        <f>ROUND(E61*N61,2)</f>
        <v>0</v>
      </c>
      <c r="P61" s="248">
        <v>0</v>
      </c>
      <c r="Q61" s="248">
        <f>ROUND(E61*P61,2)</f>
        <v>0</v>
      </c>
      <c r="R61" s="250"/>
      <c r="S61" s="250" t="s">
        <v>354</v>
      </c>
      <c r="T61" s="251" t="s">
        <v>355</v>
      </c>
      <c r="U61" s="224">
        <v>0</v>
      </c>
      <c r="V61" s="224">
        <f>ROUND(E61*U61,2)</f>
        <v>0</v>
      </c>
      <c r="W61" s="224"/>
      <c r="X61" s="224" t="s">
        <v>299</v>
      </c>
      <c r="Y61" s="224" t="s">
        <v>300</v>
      </c>
      <c r="Z61" s="213"/>
      <c r="AA61" s="213"/>
      <c r="AB61" s="213"/>
      <c r="AC61" s="213"/>
      <c r="AD61" s="213"/>
      <c r="AE61" s="213"/>
      <c r="AF61" s="213"/>
      <c r="AG61" s="213" t="s">
        <v>990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45">
        <v>51</v>
      </c>
      <c r="B62" s="246" t="s">
        <v>1040</v>
      </c>
      <c r="C62" s="259" t="s">
        <v>1041</v>
      </c>
      <c r="D62" s="247" t="s">
        <v>381</v>
      </c>
      <c r="E62" s="248">
        <v>0.97499999999999998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354</v>
      </c>
      <c r="T62" s="251" t="s">
        <v>355</v>
      </c>
      <c r="U62" s="224">
        <v>0</v>
      </c>
      <c r="V62" s="224">
        <f>ROUND(E62*U62,2)</f>
        <v>0</v>
      </c>
      <c r="W62" s="224"/>
      <c r="X62" s="224" t="s">
        <v>299</v>
      </c>
      <c r="Y62" s="224" t="s">
        <v>300</v>
      </c>
      <c r="Z62" s="213"/>
      <c r="AA62" s="213"/>
      <c r="AB62" s="213"/>
      <c r="AC62" s="213"/>
      <c r="AD62" s="213"/>
      <c r="AE62" s="213"/>
      <c r="AF62" s="213"/>
      <c r="AG62" s="213" t="s">
        <v>990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45">
        <v>52</v>
      </c>
      <c r="B63" s="246" t="s">
        <v>1042</v>
      </c>
      <c r="C63" s="259" t="s">
        <v>1043</v>
      </c>
      <c r="D63" s="247" t="s">
        <v>381</v>
      </c>
      <c r="E63" s="248">
        <v>1.56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0</v>
      </c>
      <c r="O63" s="248">
        <f>ROUND(E63*N63,2)</f>
        <v>0</v>
      </c>
      <c r="P63" s="248">
        <v>0</v>
      </c>
      <c r="Q63" s="248">
        <f>ROUND(E63*P63,2)</f>
        <v>0</v>
      </c>
      <c r="R63" s="250"/>
      <c r="S63" s="250" t="s">
        <v>354</v>
      </c>
      <c r="T63" s="251" t="s">
        <v>355</v>
      </c>
      <c r="U63" s="224">
        <v>0</v>
      </c>
      <c r="V63" s="224">
        <f>ROUND(E63*U63,2)</f>
        <v>0</v>
      </c>
      <c r="W63" s="224"/>
      <c r="X63" s="224" t="s">
        <v>299</v>
      </c>
      <c r="Y63" s="224" t="s">
        <v>300</v>
      </c>
      <c r="Z63" s="213"/>
      <c r="AA63" s="213"/>
      <c r="AB63" s="213"/>
      <c r="AC63" s="213"/>
      <c r="AD63" s="213"/>
      <c r="AE63" s="213"/>
      <c r="AF63" s="213"/>
      <c r="AG63" s="213" t="s">
        <v>990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45">
        <v>53</v>
      </c>
      <c r="B64" s="246" t="s">
        <v>974</v>
      </c>
      <c r="C64" s="259" t="s">
        <v>1044</v>
      </c>
      <c r="D64" s="247" t="s">
        <v>1045</v>
      </c>
      <c r="E64" s="248">
        <v>15.6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0</v>
      </c>
      <c r="O64" s="248">
        <f>ROUND(E64*N64,2)</f>
        <v>0</v>
      </c>
      <c r="P64" s="248">
        <v>0</v>
      </c>
      <c r="Q64" s="248">
        <f>ROUND(E64*P64,2)</f>
        <v>0</v>
      </c>
      <c r="R64" s="250"/>
      <c r="S64" s="250" t="s">
        <v>354</v>
      </c>
      <c r="T64" s="251" t="s">
        <v>355</v>
      </c>
      <c r="U64" s="224">
        <v>0</v>
      </c>
      <c r="V64" s="224">
        <f>ROUND(E64*U64,2)</f>
        <v>0</v>
      </c>
      <c r="W64" s="224"/>
      <c r="X64" s="224" t="s">
        <v>978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1046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45">
        <v>54</v>
      </c>
      <c r="B65" s="246" t="s">
        <v>974</v>
      </c>
      <c r="C65" s="259" t="s">
        <v>1047</v>
      </c>
      <c r="D65" s="247" t="s">
        <v>1045</v>
      </c>
      <c r="E65" s="248">
        <v>1.3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0</v>
      </c>
      <c r="O65" s="248">
        <f>ROUND(E65*N65,2)</f>
        <v>0</v>
      </c>
      <c r="P65" s="248">
        <v>0</v>
      </c>
      <c r="Q65" s="248">
        <f>ROUND(E65*P65,2)</f>
        <v>0</v>
      </c>
      <c r="R65" s="250"/>
      <c r="S65" s="250" t="s">
        <v>354</v>
      </c>
      <c r="T65" s="251" t="s">
        <v>355</v>
      </c>
      <c r="U65" s="224">
        <v>0</v>
      </c>
      <c r="V65" s="224">
        <f>ROUND(E65*U65,2)</f>
        <v>0</v>
      </c>
      <c r="W65" s="224"/>
      <c r="X65" s="224" t="s">
        <v>978</v>
      </c>
      <c r="Y65" s="224" t="s">
        <v>300</v>
      </c>
      <c r="Z65" s="213"/>
      <c r="AA65" s="213"/>
      <c r="AB65" s="213"/>
      <c r="AC65" s="213"/>
      <c r="AD65" s="213"/>
      <c r="AE65" s="213"/>
      <c r="AF65" s="213"/>
      <c r="AG65" s="213" t="s">
        <v>1046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45">
        <v>55</v>
      </c>
      <c r="B66" s="246" t="s">
        <v>1048</v>
      </c>
      <c r="C66" s="259" t="s">
        <v>1049</v>
      </c>
      <c r="D66" s="247" t="s">
        <v>465</v>
      </c>
      <c r="E66" s="248">
        <v>29.25</v>
      </c>
      <c r="F66" s="249"/>
      <c r="G66" s="250">
        <f>ROUND(E66*F66,2)</f>
        <v>0</v>
      </c>
      <c r="H66" s="249"/>
      <c r="I66" s="250">
        <f>ROUND(E66*H66,2)</f>
        <v>0</v>
      </c>
      <c r="J66" s="249"/>
      <c r="K66" s="250">
        <f>ROUND(E66*J66,2)</f>
        <v>0</v>
      </c>
      <c r="L66" s="250">
        <v>21</v>
      </c>
      <c r="M66" s="250">
        <f>G66*(1+L66/100)</f>
        <v>0</v>
      </c>
      <c r="N66" s="248">
        <v>5.8999999999999999E-3</v>
      </c>
      <c r="O66" s="248">
        <f>ROUND(E66*N66,2)</f>
        <v>0.17</v>
      </c>
      <c r="P66" s="248">
        <v>0</v>
      </c>
      <c r="Q66" s="248">
        <f>ROUND(E66*P66,2)</f>
        <v>0</v>
      </c>
      <c r="R66" s="250"/>
      <c r="S66" s="250" t="s">
        <v>354</v>
      </c>
      <c r="T66" s="251" t="s">
        <v>355</v>
      </c>
      <c r="U66" s="224">
        <v>0</v>
      </c>
      <c r="V66" s="224">
        <f>ROUND(E66*U66,2)</f>
        <v>0</v>
      </c>
      <c r="W66" s="224"/>
      <c r="X66" s="224" t="s">
        <v>398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973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45">
        <v>56</v>
      </c>
      <c r="B67" s="246" t="s">
        <v>1050</v>
      </c>
      <c r="C67" s="259" t="s">
        <v>1051</v>
      </c>
      <c r="D67" s="247" t="s">
        <v>465</v>
      </c>
      <c r="E67" s="248">
        <v>53.3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7.1999999999999998E-3</v>
      </c>
      <c r="O67" s="248">
        <f>ROUND(E67*N67,2)</f>
        <v>0.38</v>
      </c>
      <c r="P67" s="248">
        <v>0</v>
      </c>
      <c r="Q67" s="248">
        <f>ROUND(E67*P67,2)</f>
        <v>0</v>
      </c>
      <c r="R67" s="250"/>
      <c r="S67" s="250" t="s">
        <v>354</v>
      </c>
      <c r="T67" s="251" t="s">
        <v>355</v>
      </c>
      <c r="U67" s="224">
        <v>0</v>
      </c>
      <c r="V67" s="224">
        <f>ROUND(E67*U67,2)</f>
        <v>0</v>
      </c>
      <c r="W67" s="224"/>
      <c r="X67" s="224" t="s">
        <v>398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973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45">
        <v>57</v>
      </c>
      <c r="B68" s="246" t="s">
        <v>1052</v>
      </c>
      <c r="C68" s="259" t="s">
        <v>1053</v>
      </c>
      <c r="D68" s="247" t="s">
        <v>465</v>
      </c>
      <c r="E68" s="248">
        <v>22.1</v>
      </c>
      <c r="F68" s="249"/>
      <c r="G68" s="250">
        <f>ROUND(E68*F68,2)</f>
        <v>0</v>
      </c>
      <c r="H68" s="249"/>
      <c r="I68" s="250">
        <f>ROUND(E68*H68,2)</f>
        <v>0</v>
      </c>
      <c r="J68" s="249"/>
      <c r="K68" s="250">
        <f>ROUND(E68*J68,2)</f>
        <v>0</v>
      </c>
      <c r="L68" s="250">
        <v>21</v>
      </c>
      <c r="M68" s="250">
        <f>G68*(1+L68/100)</f>
        <v>0</v>
      </c>
      <c r="N68" s="248">
        <v>9.7000000000000003E-3</v>
      </c>
      <c r="O68" s="248">
        <f>ROUND(E68*N68,2)</f>
        <v>0.21</v>
      </c>
      <c r="P68" s="248">
        <v>0</v>
      </c>
      <c r="Q68" s="248">
        <f>ROUND(E68*P68,2)</f>
        <v>0</v>
      </c>
      <c r="R68" s="250"/>
      <c r="S68" s="250" t="s">
        <v>354</v>
      </c>
      <c r="T68" s="251" t="s">
        <v>355</v>
      </c>
      <c r="U68" s="224">
        <v>0</v>
      </c>
      <c r="V68" s="224">
        <f>ROUND(E68*U68,2)</f>
        <v>0</v>
      </c>
      <c r="W68" s="224"/>
      <c r="X68" s="224" t="s">
        <v>398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973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45">
        <v>58</v>
      </c>
      <c r="B69" s="246" t="s">
        <v>1054</v>
      </c>
      <c r="C69" s="259" t="s">
        <v>1055</v>
      </c>
      <c r="D69" s="247" t="s">
        <v>310</v>
      </c>
      <c r="E69" s="248">
        <v>3.9</v>
      </c>
      <c r="F69" s="249"/>
      <c r="G69" s="250">
        <f>ROUND(E69*F69,2)</f>
        <v>0</v>
      </c>
      <c r="H69" s="249"/>
      <c r="I69" s="250">
        <f>ROUND(E69*H69,2)</f>
        <v>0</v>
      </c>
      <c r="J69" s="249"/>
      <c r="K69" s="250">
        <f>ROUND(E69*J69,2)</f>
        <v>0</v>
      </c>
      <c r="L69" s="250">
        <v>21</v>
      </c>
      <c r="M69" s="250">
        <f>G69*(1+L69/100)</f>
        <v>0</v>
      </c>
      <c r="N69" s="248">
        <v>5.1999999999999998E-3</v>
      </c>
      <c r="O69" s="248">
        <f>ROUND(E69*N69,2)</f>
        <v>0.02</v>
      </c>
      <c r="P69" s="248">
        <v>0</v>
      </c>
      <c r="Q69" s="248">
        <f>ROUND(E69*P69,2)</f>
        <v>0</v>
      </c>
      <c r="R69" s="250"/>
      <c r="S69" s="250" t="s">
        <v>354</v>
      </c>
      <c r="T69" s="251" t="s">
        <v>355</v>
      </c>
      <c r="U69" s="224">
        <v>0</v>
      </c>
      <c r="V69" s="224">
        <f>ROUND(E69*U69,2)</f>
        <v>0</v>
      </c>
      <c r="W69" s="224"/>
      <c r="X69" s="224" t="s">
        <v>398</v>
      </c>
      <c r="Y69" s="224" t="s">
        <v>300</v>
      </c>
      <c r="Z69" s="213"/>
      <c r="AA69" s="213"/>
      <c r="AB69" s="213"/>
      <c r="AC69" s="213"/>
      <c r="AD69" s="213"/>
      <c r="AE69" s="213"/>
      <c r="AF69" s="213"/>
      <c r="AG69" s="213" t="s">
        <v>973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5">
      <c r="A70" s="245">
        <v>59</v>
      </c>
      <c r="B70" s="246" t="s">
        <v>1056</v>
      </c>
      <c r="C70" s="259" t="s">
        <v>1057</v>
      </c>
      <c r="D70" s="247" t="s">
        <v>1045</v>
      </c>
      <c r="E70" s="248">
        <v>3.9</v>
      </c>
      <c r="F70" s="249"/>
      <c r="G70" s="250">
        <f>ROUND(E70*F70,2)</f>
        <v>0</v>
      </c>
      <c r="H70" s="249"/>
      <c r="I70" s="250">
        <f>ROUND(E70*H70,2)</f>
        <v>0</v>
      </c>
      <c r="J70" s="249"/>
      <c r="K70" s="250">
        <f>ROUND(E70*J70,2)</f>
        <v>0</v>
      </c>
      <c r="L70" s="250">
        <v>21</v>
      </c>
      <c r="M70" s="250">
        <f>G70*(1+L70/100)</f>
        <v>0</v>
      </c>
      <c r="N70" s="248">
        <v>0</v>
      </c>
      <c r="O70" s="248">
        <f>ROUND(E70*N70,2)</f>
        <v>0</v>
      </c>
      <c r="P70" s="248">
        <v>0</v>
      </c>
      <c r="Q70" s="248">
        <f>ROUND(E70*P70,2)</f>
        <v>0</v>
      </c>
      <c r="R70" s="250"/>
      <c r="S70" s="250" t="s">
        <v>354</v>
      </c>
      <c r="T70" s="251" t="s">
        <v>355</v>
      </c>
      <c r="U70" s="224">
        <v>0</v>
      </c>
      <c r="V70" s="224">
        <f>ROUND(E70*U70,2)</f>
        <v>0</v>
      </c>
      <c r="W70" s="224"/>
      <c r="X70" s="224" t="s">
        <v>398</v>
      </c>
      <c r="Y70" s="224" t="s">
        <v>300</v>
      </c>
      <c r="Z70" s="213"/>
      <c r="AA70" s="213"/>
      <c r="AB70" s="213"/>
      <c r="AC70" s="213"/>
      <c r="AD70" s="213"/>
      <c r="AE70" s="213"/>
      <c r="AF70" s="213"/>
      <c r="AG70" s="213" t="s">
        <v>973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45">
        <v>60</v>
      </c>
      <c r="B71" s="246" t="s">
        <v>1058</v>
      </c>
      <c r="C71" s="259" t="s">
        <v>1059</v>
      </c>
      <c r="D71" s="247" t="s">
        <v>1045</v>
      </c>
      <c r="E71" s="248">
        <v>0.65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398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973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45">
        <v>61</v>
      </c>
      <c r="B72" s="246" t="s">
        <v>1060</v>
      </c>
      <c r="C72" s="259" t="s">
        <v>1061</v>
      </c>
      <c r="D72" s="247" t="s">
        <v>1045</v>
      </c>
      <c r="E72" s="248">
        <v>1.3</v>
      </c>
      <c r="F72" s="249"/>
      <c r="G72" s="250">
        <f>ROUND(E72*F72,2)</f>
        <v>0</v>
      </c>
      <c r="H72" s="249"/>
      <c r="I72" s="250">
        <f>ROUND(E72*H72,2)</f>
        <v>0</v>
      </c>
      <c r="J72" s="249"/>
      <c r="K72" s="250">
        <f>ROUND(E72*J72,2)</f>
        <v>0</v>
      </c>
      <c r="L72" s="250">
        <v>21</v>
      </c>
      <c r="M72" s="250">
        <f>G72*(1+L72/100)</f>
        <v>0</v>
      </c>
      <c r="N72" s="248">
        <v>0</v>
      </c>
      <c r="O72" s="248">
        <f>ROUND(E72*N72,2)</f>
        <v>0</v>
      </c>
      <c r="P72" s="248">
        <v>0</v>
      </c>
      <c r="Q72" s="248">
        <f>ROUND(E72*P72,2)</f>
        <v>0</v>
      </c>
      <c r="R72" s="250"/>
      <c r="S72" s="250" t="s">
        <v>354</v>
      </c>
      <c r="T72" s="251" t="s">
        <v>355</v>
      </c>
      <c r="U72" s="224">
        <v>0</v>
      </c>
      <c r="V72" s="224">
        <f>ROUND(E72*U72,2)</f>
        <v>0</v>
      </c>
      <c r="W72" s="224"/>
      <c r="X72" s="224" t="s">
        <v>398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973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45">
        <v>62</v>
      </c>
      <c r="B73" s="246" t="s">
        <v>1062</v>
      </c>
      <c r="C73" s="259" t="s">
        <v>1063</v>
      </c>
      <c r="D73" s="247" t="s">
        <v>1045</v>
      </c>
      <c r="E73" s="248">
        <v>1.95</v>
      </c>
      <c r="F73" s="249"/>
      <c r="G73" s="250">
        <f>ROUND(E73*F73,2)</f>
        <v>0</v>
      </c>
      <c r="H73" s="249"/>
      <c r="I73" s="250">
        <f>ROUND(E73*H73,2)</f>
        <v>0</v>
      </c>
      <c r="J73" s="249"/>
      <c r="K73" s="250">
        <f>ROUND(E73*J73,2)</f>
        <v>0</v>
      </c>
      <c r="L73" s="250">
        <v>21</v>
      </c>
      <c r="M73" s="250">
        <f>G73*(1+L73/100)</f>
        <v>0</v>
      </c>
      <c r="N73" s="248">
        <v>0</v>
      </c>
      <c r="O73" s="248">
        <f>ROUND(E73*N73,2)</f>
        <v>0</v>
      </c>
      <c r="P73" s="248">
        <v>0</v>
      </c>
      <c r="Q73" s="248">
        <f>ROUND(E73*P73,2)</f>
        <v>0</v>
      </c>
      <c r="R73" s="250"/>
      <c r="S73" s="250" t="s">
        <v>354</v>
      </c>
      <c r="T73" s="251" t="s">
        <v>355</v>
      </c>
      <c r="U73" s="224">
        <v>0</v>
      </c>
      <c r="V73" s="224">
        <f>ROUND(E73*U73,2)</f>
        <v>0</v>
      </c>
      <c r="W73" s="224"/>
      <c r="X73" s="224" t="s">
        <v>398</v>
      </c>
      <c r="Y73" s="224" t="s">
        <v>300</v>
      </c>
      <c r="Z73" s="213"/>
      <c r="AA73" s="213"/>
      <c r="AB73" s="213"/>
      <c r="AC73" s="213"/>
      <c r="AD73" s="213"/>
      <c r="AE73" s="213"/>
      <c r="AF73" s="213"/>
      <c r="AG73" s="213" t="s">
        <v>973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45">
        <v>63</v>
      </c>
      <c r="B74" s="246" t="s">
        <v>1064</v>
      </c>
      <c r="C74" s="259" t="s">
        <v>1065</v>
      </c>
      <c r="D74" s="247" t="s">
        <v>1045</v>
      </c>
      <c r="E74" s="248">
        <v>3.85</v>
      </c>
      <c r="F74" s="249"/>
      <c r="G74" s="250">
        <f>ROUND(E74*F74,2)</f>
        <v>0</v>
      </c>
      <c r="H74" s="249"/>
      <c r="I74" s="250">
        <f>ROUND(E74*H74,2)</f>
        <v>0</v>
      </c>
      <c r="J74" s="249"/>
      <c r="K74" s="250">
        <f>ROUND(E74*J74,2)</f>
        <v>0</v>
      </c>
      <c r="L74" s="250">
        <v>21</v>
      </c>
      <c r="M74" s="250">
        <f>G74*(1+L74/100)</f>
        <v>0</v>
      </c>
      <c r="N74" s="248">
        <v>0</v>
      </c>
      <c r="O74" s="248">
        <f>ROUND(E74*N74,2)</f>
        <v>0</v>
      </c>
      <c r="P74" s="248">
        <v>0</v>
      </c>
      <c r="Q74" s="248">
        <f>ROUND(E74*P74,2)</f>
        <v>0</v>
      </c>
      <c r="R74" s="250"/>
      <c r="S74" s="250" t="s">
        <v>354</v>
      </c>
      <c r="T74" s="251" t="s">
        <v>355</v>
      </c>
      <c r="U74" s="224">
        <v>0</v>
      </c>
      <c r="V74" s="224">
        <f>ROUND(E74*U74,2)</f>
        <v>0</v>
      </c>
      <c r="W74" s="224"/>
      <c r="X74" s="224" t="s">
        <v>398</v>
      </c>
      <c r="Y74" s="224" t="s">
        <v>300</v>
      </c>
      <c r="Z74" s="213"/>
      <c r="AA74" s="213"/>
      <c r="AB74" s="213"/>
      <c r="AC74" s="213"/>
      <c r="AD74" s="213"/>
      <c r="AE74" s="213"/>
      <c r="AF74" s="213"/>
      <c r="AG74" s="213" t="s">
        <v>973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5">
      <c r="A75" s="245">
        <v>64</v>
      </c>
      <c r="B75" s="246" t="s">
        <v>1066</v>
      </c>
      <c r="C75" s="259" t="s">
        <v>1067</v>
      </c>
      <c r="D75" s="247" t="s">
        <v>1045</v>
      </c>
      <c r="E75" s="248">
        <v>1.95</v>
      </c>
      <c r="F75" s="249"/>
      <c r="G75" s="250">
        <f>ROUND(E75*F75,2)</f>
        <v>0</v>
      </c>
      <c r="H75" s="249"/>
      <c r="I75" s="250">
        <f>ROUND(E75*H75,2)</f>
        <v>0</v>
      </c>
      <c r="J75" s="249"/>
      <c r="K75" s="250">
        <f>ROUND(E75*J75,2)</f>
        <v>0</v>
      </c>
      <c r="L75" s="250">
        <v>21</v>
      </c>
      <c r="M75" s="250">
        <f>G75*(1+L75/100)</f>
        <v>0</v>
      </c>
      <c r="N75" s="248">
        <v>0</v>
      </c>
      <c r="O75" s="248">
        <f>ROUND(E75*N75,2)</f>
        <v>0</v>
      </c>
      <c r="P75" s="248">
        <v>0</v>
      </c>
      <c r="Q75" s="248">
        <f>ROUND(E75*P75,2)</f>
        <v>0</v>
      </c>
      <c r="R75" s="250"/>
      <c r="S75" s="250" t="s">
        <v>354</v>
      </c>
      <c r="T75" s="251" t="s">
        <v>355</v>
      </c>
      <c r="U75" s="224">
        <v>0</v>
      </c>
      <c r="V75" s="224">
        <f>ROUND(E75*U75,2)</f>
        <v>0</v>
      </c>
      <c r="W75" s="224"/>
      <c r="X75" s="224" t="s">
        <v>398</v>
      </c>
      <c r="Y75" s="224" t="s">
        <v>300</v>
      </c>
      <c r="Z75" s="213"/>
      <c r="AA75" s="213"/>
      <c r="AB75" s="213"/>
      <c r="AC75" s="213"/>
      <c r="AD75" s="213"/>
      <c r="AE75" s="213"/>
      <c r="AF75" s="213"/>
      <c r="AG75" s="213" t="s">
        <v>973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45">
        <v>65</v>
      </c>
      <c r="B76" s="246" t="s">
        <v>1068</v>
      </c>
      <c r="C76" s="259" t="s">
        <v>1069</v>
      </c>
      <c r="D76" s="247" t="s">
        <v>310</v>
      </c>
      <c r="E76" s="248">
        <v>1.95</v>
      </c>
      <c r="F76" s="249"/>
      <c r="G76" s="250">
        <f>ROUND(E76*F76,2)</f>
        <v>0</v>
      </c>
      <c r="H76" s="249"/>
      <c r="I76" s="250">
        <f>ROUND(E76*H76,2)</f>
        <v>0</v>
      </c>
      <c r="J76" s="249"/>
      <c r="K76" s="250">
        <f>ROUND(E76*J76,2)</f>
        <v>0</v>
      </c>
      <c r="L76" s="250">
        <v>21</v>
      </c>
      <c r="M76" s="250">
        <f>G76*(1+L76/100)</f>
        <v>0</v>
      </c>
      <c r="N76" s="248">
        <v>0</v>
      </c>
      <c r="O76" s="248">
        <f>ROUND(E76*N76,2)</f>
        <v>0</v>
      </c>
      <c r="P76" s="248">
        <v>0</v>
      </c>
      <c r="Q76" s="248">
        <f>ROUND(E76*P76,2)</f>
        <v>0</v>
      </c>
      <c r="R76" s="250"/>
      <c r="S76" s="250" t="s">
        <v>354</v>
      </c>
      <c r="T76" s="251" t="s">
        <v>355</v>
      </c>
      <c r="U76" s="224">
        <v>0</v>
      </c>
      <c r="V76" s="224">
        <f>ROUND(E76*U76,2)</f>
        <v>0</v>
      </c>
      <c r="W76" s="224"/>
      <c r="X76" s="224" t="s">
        <v>398</v>
      </c>
      <c r="Y76" s="224" t="s">
        <v>300</v>
      </c>
      <c r="Z76" s="213"/>
      <c r="AA76" s="213"/>
      <c r="AB76" s="213"/>
      <c r="AC76" s="213"/>
      <c r="AD76" s="213"/>
      <c r="AE76" s="213"/>
      <c r="AF76" s="213"/>
      <c r="AG76" s="213" t="s">
        <v>973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45">
        <v>66</v>
      </c>
      <c r="B77" s="246" t="s">
        <v>1070</v>
      </c>
      <c r="C77" s="259" t="s">
        <v>1071</v>
      </c>
      <c r="D77" s="247" t="s">
        <v>310</v>
      </c>
      <c r="E77" s="248">
        <v>1.95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</v>
      </c>
      <c r="O77" s="248">
        <f>ROUND(E77*N77,2)</f>
        <v>0</v>
      </c>
      <c r="P77" s="248">
        <v>0</v>
      </c>
      <c r="Q77" s="248">
        <f>ROUND(E77*P77,2)</f>
        <v>0</v>
      </c>
      <c r="R77" s="250"/>
      <c r="S77" s="250" t="s">
        <v>354</v>
      </c>
      <c r="T77" s="251" t="s">
        <v>355</v>
      </c>
      <c r="U77" s="224">
        <v>0</v>
      </c>
      <c r="V77" s="224">
        <f>ROUND(E77*U77,2)</f>
        <v>0</v>
      </c>
      <c r="W77" s="224"/>
      <c r="X77" s="224" t="s">
        <v>398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973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45">
        <v>67</v>
      </c>
      <c r="B78" s="246" t="s">
        <v>1072</v>
      </c>
      <c r="C78" s="259" t="s">
        <v>1073</v>
      </c>
      <c r="D78" s="247" t="s">
        <v>310</v>
      </c>
      <c r="E78" s="248">
        <v>1.95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/>
      <c r="S78" s="250" t="s">
        <v>354</v>
      </c>
      <c r="T78" s="251" t="s">
        <v>355</v>
      </c>
      <c r="U78" s="224">
        <v>0</v>
      </c>
      <c r="V78" s="224">
        <f>ROUND(E78*U78,2)</f>
        <v>0</v>
      </c>
      <c r="W78" s="224"/>
      <c r="X78" s="224" t="s">
        <v>398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973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45">
        <v>68</v>
      </c>
      <c r="B79" s="246" t="s">
        <v>1074</v>
      </c>
      <c r="C79" s="259" t="s">
        <v>1075</v>
      </c>
      <c r="D79" s="247" t="s">
        <v>310</v>
      </c>
      <c r="E79" s="248">
        <v>2.6</v>
      </c>
      <c r="F79" s="249"/>
      <c r="G79" s="250">
        <f>ROUND(E79*F79,2)</f>
        <v>0</v>
      </c>
      <c r="H79" s="249"/>
      <c r="I79" s="250">
        <f>ROUND(E79*H79,2)</f>
        <v>0</v>
      </c>
      <c r="J79" s="249"/>
      <c r="K79" s="250">
        <f>ROUND(E79*J79,2)</f>
        <v>0</v>
      </c>
      <c r="L79" s="250">
        <v>21</v>
      </c>
      <c r="M79" s="250">
        <f>G79*(1+L79/100)</f>
        <v>0</v>
      </c>
      <c r="N79" s="248">
        <v>0</v>
      </c>
      <c r="O79" s="248">
        <f>ROUND(E79*N79,2)</f>
        <v>0</v>
      </c>
      <c r="P79" s="248">
        <v>0</v>
      </c>
      <c r="Q79" s="248">
        <f>ROUND(E79*P79,2)</f>
        <v>0</v>
      </c>
      <c r="R79" s="250"/>
      <c r="S79" s="250" t="s">
        <v>354</v>
      </c>
      <c r="T79" s="251" t="s">
        <v>355</v>
      </c>
      <c r="U79" s="224">
        <v>0</v>
      </c>
      <c r="V79" s="224">
        <f>ROUND(E79*U79,2)</f>
        <v>0</v>
      </c>
      <c r="W79" s="224"/>
      <c r="X79" s="224" t="s">
        <v>398</v>
      </c>
      <c r="Y79" s="224" t="s">
        <v>300</v>
      </c>
      <c r="Z79" s="213"/>
      <c r="AA79" s="213"/>
      <c r="AB79" s="213"/>
      <c r="AC79" s="213"/>
      <c r="AD79" s="213"/>
      <c r="AE79" s="213"/>
      <c r="AF79" s="213"/>
      <c r="AG79" s="213" t="s">
        <v>973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45">
        <v>69</v>
      </c>
      <c r="B80" s="246" t="s">
        <v>1076</v>
      </c>
      <c r="C80" s="259" t="s">
        <v>1077</v>
      </c>
      <c r="D80" s="247" t="s">
        <v>976</v>
      </c>
      <c r="E80" s="248">
        <v>0.65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0.28000000000000003</v>
      </c>
      <c r="O80" s="248">
        <f>ROUND(E80*N80,2)</f>
        <v>0.18</v>
      </c>
      <c r="P80" s="248">
        <v>0</v>
      </c>
      <c r="Q80" s="248">
        <f>ROUND(E80*P80,2)</f>
        <v>0</v>
      </c>
      <c r="R80" s="250"/>
      <c r="S80" s="250" t="s">
        <v>354</v>
      </c>
      <c r="T80" s="251" t="s">
        <v>355</v>
      </c>
      <c r="U80" s="224">
        <v>0</v>
      </c>
      <c r="V80" s="224">
        <f>ROUND(E80*U80,2)</f>
        <v>0</v>
      </c>
      <c r="W80" s="224"/>
      <c r="X80" s="224" t="s">
        <v>398</v>
      </c>
      <c r="Y80" s="224" t="s">
        <v>300</v>
      </c>
      <c r="Z80" s="213"/>
      <c r="AA80" s="213"/>
      <c r="AB80" s="213"/>
      <c r="AC80" s="213"/>
      <c r="AD80" s="213"/>
      <c r="AE80" s="213"/>
      <c r="AF80" s="213"/>
      <c r="AG80" s="213" t="s">
        <v>973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45">
        <v>70</v>
      </c>
      <c r="B81" s="246" t="s">
        <v>1078</v>
      </c>
      <c r="C81" s="259" t="s">
        <v>1079</v>
      </c>
      <c r="D81" s="247" t="s">
        <v>976</v>
      </c>
      <c r="E81" s="248">
        <v>0.65</v>
      </c>
      <c r="F81" s="249"/>
      <c r="G81" s="250">
        <f>ROUND(E81*F81,2)</f>
        <v>0</v>
      </c>
      <c r="H81" s="249"/>
      <c r="I81" s="250">
        <f>ROUND(E81*H81,2)</f>
        <v>0</v>
      </c>
      <c r="J81" s="249"/>
      <c r="K81" s="250">
        <f>ROUND(E81*J81,2)</f>
        <v>0</v>
      </c>
      <c r="L81" s="250">
        <v>21</v>
      </c>
      <c r="M81" s="250">
        <f>G81*(1+L81/100)</f>
        <v>0</v>
      </c>
      <c r="N81" s="248">
        <v>0</v>
      </c>
      <c r="O81" s="248">
        <f>ROUND(E81*N81,2)</f>
        <v>0</v>
      </c>
      <c r="P81" s="248">
        <v>0</v>
      </c>
      <c r="Q81" s="248">
        <f>ROUND(E81*P81,2)</f>
        <v>0</v>
      </c>
      <c r="R81" s="250"/>
      <c r="S81" s="250" t="s">
        <v>354</v>
      </c>
      <c r="T81" s="251" t="s">
        <v>355</v>
      </c>
      <c r="U81" s="224">
        <v>0</v>
      </c>
      <c r="V81" s="224">
        <f>ROUND(E81*U81,2)</f>
        <v>0</v>
      </c>
      <c r="W81" s="224"/>
      <c r="X81" s="224" t="s">
        <v>398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973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45">
        <v>71</v>
      </c>
      <c r="B82" s="246" t="s">
        <v>974</v>
      </c>
      <c r="C82" s="259" t="s">
        <v>1080</v>
      </c>
      <c r="D82" s="247" t="s">
        <v>1045</v>
      </c>
      <c r="E82" s="248">
        <v>0.65</v>
      </c>
      <c r="F82" s="249"/>
      <c r="G82" s="250">
        <f>ROUND(E82*F82,2)</f>
        <v>0</v>
      </c>
      <c r="H82" s="249"/>
      <c r="I82" s="250">
        <f>ROUND(E82*H82,2)</f>
        <v>0</v>
      </c>
      <c r="J82" s="249"/>
      <c r="K82" s="250">
        <f>ROUND(E82*J82,2)</f>
        <v>0</v>
      </c>
      <c r="L82" s="250">
        <v>21</v>
      </c>
      <c r="M82" s="250">
        <f>G82*(1+L82/100)</f>
        <v>0</v>
      </c>
      <c r="N82" s="248">
        <v>0</v>
      </c>
      <c r="O82" s="248">
        <f>ROUND(E82*N82,2)</f>
        <v>0</v>
      </c>
      <c r="P82" s="248">
        <v>0</v>
      </c>
      <c r="Q82" s="248">
        <f>ROUND(E82*P82,2)</f>
        <v>0</v>
      </c>
      <c r="R82" s="250"/>
      <c r="S82" s="250" t="s">
        <v>354</v>
      </c>
      <c r="T82" s="251" t="s">
        <v>355</v>
      </c>
      <c r="U82" s="224">
        <v>0</v>
      </c>
      <c r="V82" s="224">
        <f>ROUND(E82*U82,2)</f>
        <v>0</v>
      </c>
      <c r="W82" s="224"/>
      <c r="X82" s="224" t="s">
        <v>978</v>
      </c>
      <c r="Y82" s="224" t="s">
        <v>300</v>
      </c>
      <c r="Z82" s="213"/>
      <c r="AA82" s="213"/>
      <c r="AB82" s="213"/>
      <c r="AC82" s="213"/>
      <c r="AD82" s="213"/>
      <c r="AE82" s="213"/>
      <c r="AF82" s="213"/>
      <c r="AG82" s="213" t="s">
        <v>979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45">
        <v>72</v>
      </c>
      <c r="B83" s="246" t="s">
        <v>974</v>
      </c>
      <c r="C83" s="259" t="s">
        <v>1081</v>
      </c>
      <c r="D83" s="247" t="s">
        <v>465</v>
      </c>
      <c r="E83" s="248">
        <v>20.8</v>
      </c>
      <c r="F83" s="249"/>
      <c r="G83" s="250">
        <f>ROUND(E83*F83,2)</f>
        <v>0</v>
      </c>
      <c r="H83" s="249"/>
      <c r="I83" s="250">
        <f>ROUND(E83*H83,2)</f>
        <v>0</v>
      </c>
      <c r="J83" s="249"/>
      <c r="K83" s="250">
        <f>ROUND(E83*J83,2)</f>
        <v>0</v>
      </c>
      <c r="L83" s="250">
        <v>21</v>
      </c>
      <c r="M83" s="250">
        <f>G83*(1+L83/100)</f>
        <v>0</v>
      </c>
      <c r="N83" s="248">
        <v>0</v>
      </c>
      <c r="O83" s="248">
        <f>ROUND(E83*N83,2)</f>
        <v>0</v>
      </c>
      <c r="P83" s="248">
        <v>0</v>
      </c>
      <c r="Q83" s="248">
        <f>ROUND(E83*P83,2)</f>
        <v>0</v>
      </c>
      <c r="R83" s="250"/>
      <c r="S83" s="250" t="s">
        <v>354</v>
      </c>
      <c r="T83" s="251" t="s">
        <v>355</v>
      </c>
      <c r="U83" s="224">
        <v>0</v>
      </c>
      <c r="V83" s="224">
        <f>ROUND(E83*U83,2)</f>
        <v>0</v>
      </c>
      <c r="W83" s="224"/>
      <c r="X83" s="224" t="s">
        <v>978</v>
      </c>
      <c r="Y83" s="224" t="s">
        <v>300</v>
      </c>
      <c r="Z83" s="213"/>
      <c r="AA83" s="213"/>
      <c r="AB83" s="213"/>
      <c r="AC83" s="213"/>
      <c r="AD83" s="213"/>
      <c r="AE83" s="213"/>
      <c r="AF83" s="213"/>
      <c r="AG83" s="213" t="s">
        <v>979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x14ac:dyDescent="0.25">
      <c r="A84" s="231" t="s">
        <v>291</v>
      </c>
      <c r="B84" s="232" t="s">
        <v>222</v>
      </c>
      <c r="C84" s="256" t="s">
        <v>223</v>
      </c>
      <c r="D84" s="233"/>
      <c r="E84" s="234"/>
      <c r="F84" s="235"/>
      <c r="G84" s="235">
        <f>SUMIF(AG85:AG137,"&lt;&gt;NOR",G85:G137)</f>
        <v>0</v>
      </c>
      <c r="H84" s="235"/>
      <c r="I84" s="235">
        <f>SUM(I85:I137)</f>
        <v>0</v>
      </c>
      <c r="J84" s="235"/>
      <c r="K84" s="235">
        <f>SUM(K85:K137)</f>
        <v>0</v>
      </c>
      <c r="L84" s="235"/>
      <c r="M84" s="235">
        <f>SUM(M85:M137)</f>
        <v>0</v>
      </c>
      <c r="N84" s="234"/>
      <c r="O84" s="234">
        <f>SUM(O85:O137)</f>
        <v>0.38</v>
      </c>
      <c r="P84" s="234"/>
      <c r="Q84" s="234">
        <f>SUM(Q85:Q137)</f>
        <v>0</v>
      </c>
      <c r="R84" s="235"/>
      <c r="S84" s="235"/>
      <c r="T84" s="236"/>
      <c r="U84" s="230"/>
      <c r="V84" s="230">
        <f>SUM(V85:V137)</f>
        <v>0</v>
      </c>
      <c r="W84" s="230"/>
      <c r="X84" s="230"/>
      <c r="Y84" s="230"/>
      <c r="AG84" t="s">
        <v>292</v>
      </c>
    </row>
    <row r="85" spans="1:60" outlineLevel="1" x14ac:dyDescent="0.25">
      <c r="A85" s="245">
        <v>73</v>
      </c>
      <c r="B85" s="246" t="s">
        <v>1082</v>
      </c>
      <c r="C85" s="259" t="s">
        <v>1083</v>
      </c>
      <c r="D85" s="247" t="s">
        <v>465</v>
      </c>
      <c r="E85" s="248">
        <v>3.25</v>
      </c>
      <c r="F85" s="249"/>
      <c r="G85" s="250">
        <f>ROUND(E85*F85,2)</f>
        <v>0</v>
      </c>
      <c r="H85" s="249"/>
      <c r="I85" s="250">
        <f>ROUND(E85*H85,2)</f>
        <v>0</v>
      </c>
      <c r="J85" s="249"/>
      <c r="K85" s="250">
        <f>ROUND(E85*J85,2)</f>
        <v>0</v>
      </c>
      <c r="L85" s="250">
        <v>21</v>
      </c>
      <c r="M85" s="250">
        <f>G85*(1+L85/100)</f>
        <v>0</v>
      </c>
      <c r="N85" s="248">
        <v>0</v>
      </c>
      <c r="O85" s="248">
        <f>ROUND(E85*N85,2)</f>
        <v>0</v>
      </c>
      <c r="P85" s="248">
        <v>0</v>
      </c>
      <c r="Q85" s="248">
        <f>ROUND(E85*P85,2)</f>
        <v>0</v>
      </c>
      <c r="R85" s="250"/>
      <c r="S85" s="250" t="s">
        <v>354</v>
      </c>
      <c r="T85" s="251" t="s">
        <v>355</v>
      </c>
      <c r="U85" s="224">
        <v>0</v>
      </c>
      <c r="V85" s="224">
        <f>ROUND(E85*U85,2)</f>
        <v>0</v>
      </c>
      <c r="W85" s="224"/>
      <c r="X85" s="224" t="s">
        <v>299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990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5">
      <c r="A86" s="245">
        <v>74</v>
      </c>
      <c r="B86" s="246" t="s">
        <v>1084</v>
      </c>
      <c r="C86" s="259" t="s">
        <v>1085</v>
      </c>
      <c r="D86" s="247" t="s">
        <v>465</v>
      </c>
      <c r="E86" s="248">
        <v>20.8</v>
      </c>
      <c r="F86" s="249"/>
      <c r="G86" s="250">
        <f>ROUND(E86*F86,2)</f>
        <v>0</v>
      </c>
      <c r="H86" s="249"/>
      <c r="I86" s="250">
        <f>ROUND(E86*H86,2)</f>
        <v>0</v>
      </c>
      <c r="J86" s="249"/>
      <c r="K86" s="250">
        <f>ROUND(E86*J86,2)</f>
        <v>0</v>
      </c>
      <c r="L86" s="250">
        <v>21</v>
      </c>
      <c r="M86" s="250">
        <f>G86*(1+L86/100)</f>
        <v>0</v>
      </c>
      <c r="N86" s="248">
        <v>0</v>
      </c>
      <c r="O86" s="248">
        <f>ROUND(E86*N86,2)</f>
        <v>0</v>
      </c>
      <c r="P86" s="248">
        <v>0</v>
      </c>
      <c r="Q86" s="248">
        <f>ROUND(E86*P86,2)</f>
        <v>0</v>
      </c>
      <c r="R86" s="250"/>
      <c r="S86" s="250" t="s">
        <v>354</v>
      </c>
      <c r="T86" s="251" t="s">
        <v>355</v>
      </c>
      <c r="U86" s="224">
        <v>0</v>
      </c>
      <c r="V86" s="224">
        <f>ROUND(E86*U86,2)</f>
        <v>0</v>
      </c>
      <c r="W86" s="224"/>
      <c r="X86" s="224" t="s">
        <v>299</v>
      </c>
      <c r="Y86" s="224" t="s">
        <v>300</v>
      </c>
      <c r="Z86" s="213"/>
      <c r="AA86" s="213"/>
      <c r="AB86" s="213"/>
      <c r="AC86" s="213"/>
      <c r="AD86" s="213"/>
      <c r="AE86" s="213"/>
      <c r="AF86" s="213"/>
      <c r="AG86" s="213" t="s">
        <v>990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45">
        <v>75</v>
      </c>
      <c r="B87" s="246" t="s">
        <v>1086</v>
      </c>
      <c r="C87" s="259" t="s">
        <v>1087</v>
      </c>
      <c r="D87" s="247" t="s">
        <v>465</v>
      </c>
      <c r="E87" s="248">
        <v>131.94999999999999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0</v>
      </c>
      <c r="O87" s="248">
        <f>ROUND(E87*N87,2)</f>
        <v>0</v>
      </c>
      <c r="P87" s="248">
        <v>0</v>
      </c>
      <c r="Q87" s="248">
        <f>ROUND(E87*P87,2)</f>
        <v>0</v>
      </c>
      <c r="R87" s="250"/>
      <c r="S87" s="250" t="s">
        <v>354</v>
      </c>
      <c r="T87" s="251" t="s">
        <v>355</v>
      </c>
      <c r="U87" s="224">
        <v>0</v>
      </c>
      <c r="V87" s="224">
        <f>ROUND(E87*U87,2)</f>
        <v>0</v>
      </c>
      <c r="W87" s="224"/>
      <c r="X87" s="224" t="s">
        <v>299</v>
      </c>
      <c r="Y87" s="224" t="s">
        <v>300</v>
      </c>
      <c r="Z87" s="213"/>
      <c r="AA87" s="213"/>
      <c r="AB87" s="213"/>
      <c r="AC87" s="213"/>
      <c r="AD87" s="213"/>
      <c r="AE87" s="213"/>
      <c r="AF87" s="213"/>
      <c r="AG87" s="213" t="s">
        <v>990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45">
        <v>76</v>
      </c>
      <c r="B88" s="246" t="s">
        <v>1088</v>
      </c>
      <c r="C88" s="259" t="s">
        <v>1089</v>
      </c>
      <c r="D88" s="247" t="s">
        <v>465</v>
      </c>
      <c r="E88" s="248">
        <v>43.55</v>
      </c>
      <c r="F88" s="249"/>
      <c r="G88" s="250">
        <f>ROUND(E88*F88,2)</f>
        <v>0</v>
      </c>
      <c r="H88" s="249"/>
      <c r="I88" s="250">
        <f>ROUND(E88*H88,2)</f>
        <v>0</v>
      </c>
      <c r="J88" s="249"/>
      <c r="K88" s="250">
        <f>ROUND(E88*J88,2)</f>
        <v>0</v>
      </c>
      <c r="L88" s="250">
        <v>21</v>
      </c>
      <c r="M88" s="250">
        <f>G88*(1+L88/100)</f>
        <v>0</v>
      </c>
      <c r="N88" s="248">
        <v>0</v>
      </c>
      <c r="O88" s="248">
        <f>ROUND(E88*N88,2)</f>
        <v>0</v>
      </c>
      <c r="P88" s="248">
        <v>0</v>
      </c>
      <c r="Q88" s="248">
        <f>ROUND(E88*P88,2)</f>
        <v>0</v>
      </c>
      <c r="R88" s="250"/>
      <c r="S88" s="250" t="s">
        <v>354</v>
      </c>
      <c r="T88" s="251" t="s">
        <v>355</v>
      </c>
      <c r="U88" s="224">
        <v>0</v>
      </c>
      <c r="V88" s="224">
        <f>ROUND(E88*U88,2)</f>
        <v>0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990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45">
        <v>77</v>
      </c>
      <c r="B89" s="246" t="s">
        <v>1090</v>
      </c>
      <c r="C89" s="259" t="s">
        <v>1091</v>
      </c>
      <c r="D89" s="247" t="s">
        <v>465</v>
      </c>
      <c r="E89" s="248">
        <v>34.450000000000003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0</v>
      </c>
      <c r="O89" s="248">
        <f>ROUND(E89*N89,2)</f>
        <v>0</v>
      </c>
      <c r="P89" s="248">
        <v>0</v>
      </c>
      <c r="Q89" s="248">
        <f>ROUND(E89*P89,2)</f>
        <v>0</v>
      </c>
      <c r="R89" s="250"/>
      <c r="S89" s="250" t="s">
        <v>354</v>
      </c>
      <c r="T89" s="251" t="s">
        <v>355</v>
      </c>
      <c r="U89" s="224">
        <v>0</v>
      </c>
      <c r="V89" s="224">
        <f>ROUND(E89*U89,2)</f>
        <v>0</v>
      </c>
      <c r="W89" s="224"/>
      <c r="X89" s="224" t="s">
        <v>299</v>
      </c>
      <c r="Y89" s="224" t="s">
        <v>300</v>
      </c>
      <c r="Z89" s="213"/>
      <c r="AA89" s="213"/>
      <c r="AB89" s="213"/>
      <c r="AC89" s="213"/>
      <c r="AD89" s="213"/>
      <c r="AE89" s="213"/>
      <c r="AF89" s="213"/>
      <c r="AG89" s="213" t="s">
        <v>990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45">
        <v>78</v>
      </c>
      <c r="B90" s="246" t="s">
        <v>1092</v>
      </c>
      <c r="C90" s="259" t="s">
        <v>1093</v>
      </c>
      <c r="D90" s="247" t="s">
        <v>465</v>
      </c>
      <c r="E90" s="248">
        <v>8.4499999999999993</v>
      </c>
      <c r="F90" s="249"/>
      <c r="G90" s="250">
        <f>ROUND(E90*F90,2)</f>
        <v>0</v>
      </c>
      <c r="H90" s="249"/>
      <c r="I90" s="250">
        <f>ROUND(E90*H90,2)</f>
        <v>0</v>
      </c>
      <c r="J90" s="249"/>
      <c r="K90" s="250">
        <f>ROUND(E90*J90,2)</f>
        <v>0</v>
      </c>
      <c r="L90" s="250">
        <v>21</v>
      </c>
      <c r="M90" s="250">
        <f>G90*(1+L90/100)</f>
        <v>0</v>
      </c>
      <c r="N90" s="248">
        <v>0</v>
      </c>
      <c r="O90" s="248">
        <f>ROUND(E90*N90,2)</f>
        <v>0</v>
      </c>
      <c r="P90" s="248">
        <v>0</v>
      </c>
      <c r="Q90" s="248">
        <f>ROUND(E90*P90,2)</f>
        <v>0</v>
      </c>
      <c r="R90" s="250"/>
      <c r="S90" s="250" t="s">
        <v>354</v>
      </c>
      <c r="T90" s="251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990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45">
        <v>79</v>
      </c>
      <c r="B91" s="246" t="s">
        <v>1094</v>
      </c>
      <c r="C91" s="259" t="s">
        <v>1095</v>
      </c>
      <c r="D91" s="247" t="s">
        <v>465</v>
      </c>
      <c r="E91" s="248">
        <v>29.25</v>
      </c>
      <c r="F91" s="249"/>
      <c r="G91" s="250">
        <f>ROUND(E91*F91,2)</f>
        <v>0</v>
      </c>
      <c r="H91" s="249"/>
      <c r="I91" s="250">
        <f>ROUND(E91*H91,2)</f>
        <v>0</v>
      </c>
      <c r="J91" s="249"/>
      <c r="K91" s="250">
        <f>ROUND(E91*J91,2)</f>
        <v>0</v>
      </c>
      <c r="L91" s="250">
        <v>21</v>
      </c>
      <c r="M91" s="250">
        <f>G91*(1+L91/100)</f>
        <v>0</v>
      </c>
      <c r="N91" s="248">
        <v>0</v>
      </c>
      <c r="O91" s="248">
        <f>ROUND(E91*N91,2)</f>
        <v>0</v>
      </c>
      <c r="P91" s="248">
        <v>0</v>
      </c>
      <c r="Q91" s="248">
        <f>ROUND(E91*P91,2)</f>
        <v>0</v>
      </c>
      <c r="R91" s="250"/>
      <c r="S91" s="250" t="s">
        <v>354</v>
      </c>
      <c r="T91" s="251" t="s">
        <v>355</v>
      </c>
      <c r="U91" s="224">
        <v>0</v>
      </c>
      <c r="V91" s="224">
        <f>ROUND(E91*U91,2)</f>
        <v>0</v>
      </c>
      <c r="W91" s="224"/>
      <c r="X91" s="224" t="s">
        <v>299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990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5">
      <c r="A92" s="245">
        <v>80</v>
      </c>
      <c r="B92" s="246" t="s">
        <v>1096</v>
      </c>
      <c r="C92" s="259" t="s">
        <v>1097</v>
      </c>
      <c r="D92" s="247" t="s">
        <v>465</v>
      </c>
      <c r="E92" s="248">
        <v>3.25</v>
      </c>
      <c r="F92" s="249"/>
      <c r="G92" s="250">
        <f>ROUND(E92*F92,2)</f>
        <v>0</v>
      </c>
      <c r="H92" s="249"/>
      <c r="I92" s="250">
        <f>ROUND(E92*H92,2)</f>
        <v>0</v>
      </c>
      <c r="J92" s="249"/>
      <c r="K92" s="250">
        <f>ROUND(E92*J92,2)</f>
        <v>0</v>
      </c>
      <c r="L92" s="250">
        <v>21</v>
      </c>
      <c r="M92" s="250">
        <f>G92*(1+L92/100)</f>
        <v>0</v>
      </c>
      <c r="N92" s="248">
        <v>0</v>
      </c>
      <c r="O92" s="248">
        <f>ROUND(E92*N92,2)</f>
        <v>0</v>
      </c>
      <c r="P92" s="248">
        <v>0</v>
      </c>
      <c r="Q92" s="248">
        <f>ROUND(E92*P92,2)</f>
        <v>0</v>
      </c>
      <c r="R92" s="250"/>
      <c r="S92" s="250" t="s">
        <v>354</v>
      </c>
      <c r="T92" s="251" t="s">
        <v>355</v>
      </c>
      <c r="U92" s="224">
        <v>0</v>
      </c>
      <c r="V92" s="224">
        <f>ROUND(E92*U92,2)</f>
        <v>0</v>
      </c>
      <c r="W92" s="224"/>
      <c r="X92" s="224" t="s">
        <v>299</v>
      </c>
      <c r="Y92" s="224" t="s">
        <v>300</v>
      </c>
      <c r="Z92" s="213"/>
      <c r="AA92" s="213"/>
      <c r="AB92" s="213"/>
      <c r="AC92" s="213"/>
      <c r="AD92" s="213"/>
      <c r="AE92" s="213"/>
      <c r="AF92" s="213"/>
      <c r="AG92" s="213" t="s">
        <v>990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45">
        <v>81</v>
      </c>
      <c r="B93" s="246" t="s">
        <v>1098</v>
      </c>
      <c r="C93" s="259" t="s">
        <v>1099</v>
      </c>
      <c r="D93" s="247" t="s">
        <v>310</v>
      </c>
      <c r="E93" s="248">
        <v>43.55</v>
      </c>
      <c r="F93" s="249"/>
      <c r="G93" s="250">
        <f>ROUND(E93*F93,2)</f>
        <v>0</v>
      </c>
      <c r="H93" s="249"/>
      <c r="I93" s="250">
        <f>ROUND(E93*H93,2)</f>
        <v>0</v>
      </c>
      <c r="J93" s="249"/>
      <c r="K93" s="250">
        <f>ROUND(E93*J93,2)</f>
        <v>0</v>
      </c>
      <c r="L93" s="250">
        <v>21</v>
      </c>
      <c r="M93" s="250">
        <f>G93*(1+L93/100)</f>
        <v>0</v>
      </c>
      <c r="N93" s="248">
        <v>0</v>
      </c>
      <c r="O93" s="248">
        <f>ROUND(E93*N93,2)</f>
        <v>0</v>
      </c>
      <c r="P93" s="248">
        <v>0</v>
      </c>
      <c r="Q93" s="248">
        <f>ROUND(E93*P93,2)</f>
        <v>0</v>
      </c>
      <c r="R93" s="250"/>
      <c r="S93" s="250" t="s">
        <v>354</v>
      </c>
      <c r="T93" s="251" t="s">
        <v>355</v>
      </c>
      <c r="U93" s="224">
        <v>0</v>
      </c>
      <c r="V93" s="224">
        <f>ROUND(E93*U93,2)</f>
        <v>0</v>
      </c>
      <c r="W93" s="224"/>
      <c r="X93" s="224" t="s">
        <v>299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990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45">
        <v>82</v>
      </c>
      <c r="B94" s="246" t="s">
        <v>1100</v>
      </c>
      <c r="C94" s="259" t="s">
        <v>1101</v>
      </c>
      <c r="D94" s="247" t="s">
        <v>310</v>
      </c>
      <c r="E94" s="248">
        <v>2.6</v>
      </c>
      <c r="F94" s="249"/>
      <c r="G94" s="250">
        <f>ROUND(E94*F94,2)</f>
        <v>0</v>
      </c>
      <c r="H94" s="249"/>
      <c r="I94" s="250">
        <f>ROUND(E94*H94,2)</f>
        <v>0</v>
      </c>
      <c r="J94" s="249"/>
      <c r="K94" s="250">
        <f>ROUND(E94*J94,2)</f>
        <v>0</v>
      </c>
      <c r="L94" s="250">
        <v>21</v>
      </c>
      <c r="M94" s="250">
        <f>G94*(1+L94/100)</f>
        <v>0</v>
      </c>
      <c r="N94" s="248">
        <v>0</v>
      </c>
      <c r="O94" s="248">
        <f>ROUND(E94*N94,2)</f>
        <v>0</v>
      </c>
      <c r="P94" s="248">
        <v>0</v>
      </c>
      <c r="Q94" s="248">
        <f>ROUND(E94*P94,2)</f>
        <v>0</v>
      </c>
      <c r="R94" s="250"/>
      <c r="S94" s="250" t="s">
        <v>354</v>
      </c>
      <c r="T94" s="251" t="s">
        <v>355</v>
      </c>
      <c r="U94" s="224">
        <v>0</v>
      </c>
      <c r="V94" s="224">
        <f>ROUND(E94*U94,2)</f>
        <v>0</v>
      </c>
      <c r="W94" s="224"/>
      <c r="X94" s="224" t="s">
        <v>299</v>
      </c>
      <c r="Y94" s="224" t="s">
        <v>300</v>
      </c>
      <c r="Z94" s="213"/>
      <c r="AA94" s="213"/>
      <c r="AB94" s="213"/>
      <c r="AC94" s="213"/>
      <c r="AD94" s="213"/>
      <c r="AE94" s="213"/>
      <c r="AF94" s="213"/>
      <c r="AG94" s="213" t="s">
        <v>990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45">
        <v>83</v>
      </c>
      <c r="B95" s="246" t="s">
        <v>1102</v>
      </c>
      <c r="C95" s="259" t="s">
        <v>1103</v>
      </c>
      <c r="D95" s="247" t="s">
        <v>310</v>
      </c>
      <c r="E95" s="248">
        <v>6.5</v>
      </c>
      <c r="F95" s="249"/>
      <c r="G95" s="250">
        <f>ROUND(E95*F95,2)</f>
        <v>0</v>
      </c>
      <c r="H95" s="249"/>
      <c r="I95" s="250">
        <f>ROUND(E95*H95,2)</f>
        <v>0</v>
      </c>
      <c r="J95" s="249"/>
      <c r="K95" s="250">
        <f>ROUND(E95*J95,2)</f>
        <v>0</v>
      </c>
      <c r="L95" s="250">
        <v>21</v>
      </c>
      <c r="M95" s="250">
        <f>G95*(1+L95/100)</f>
        <v>0</v>
      </c>
      <c r="N95" s="248">
        <v>0</v>
      </c>
      <c r="O95" s="248">
        <f>ROUND(E95*N95,2)</f>
        <v>0</v>
      </c>
      <c r="P95" s="248">
        <v>0</v>
      </c>
      <c r="Q95" s="248">
        <f>ROUND(E95*P95,2)</f>
        <v>0</v>
      </c>
      <c r="R95" s="250"/>
      <c r="S95" s="250" t="s">
        <v>354</v>
      </c>
      <c r="T95" s="251" t="s">
        <v>355</v>
      </c>
      <c r="U95" s="224">
        <v>0</v>
      </c>
      <c r="V95" s="224">
        <f>ROUND(E95*U95,2)</f>
        <v>0</v>
      </c>
      <c r="W95" s="224"/>
      <c r="X95" s="224" t="s">
        <v>299</v>
      </c>
      <c r="Y95" s="224" t="s">
        <v>300</v>
      </c>
      <c r="Z95" s="213"/>
      <c r="AA95" s="213"/>
      <c r="AB95" s="213"/>
      <c r="AC95" s="213"/>
      <c r="AD95" s="213"/>
      <c r="AE95" s="213"/>
      <c r="AF95" s="213"/>
      <c r="AG95" s="213" t="s">
        <v>990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5">
      <c r="A96" s="245">
        <v>84</v>
      </c>
      <c r="B96" s="246" t="s">
        <v>1104</v>
      </c>
      <c r="C96" s="259" t="s">
        <v>1105</v>
      </c>
      <c r="D96" s="247" t="s">
        <v>310</v>
      </c>
      <c r="E96" s="248">
        <v>3.9</v>
      </c>
      <c r="F96" s="249"/>
      <c r="G96" s="250">
        <f>ROUND(E96*F96,2)</f>
        <v>0</v>
      </c>
      <c r="H96" s="249"/>
      <c r="I96" s="250">
        <f>ROUND(E96*H96,2)</f>
        <v>0</v>
      </c>
      <c r="J96" s="249"/>
      <c r="K96" s="250">
        <f>ROUND(E96*J96,2)</f>
        <v>0</v>
      </c>
      <c r="L96" s="250">
        <v>21</v>
      </c>
      <c r="M96" s="250">
        <f>G96*(1+L96/100)</f>
        <v>0</v>
      </c>
      <c r="N96" s="248">
        <v>0</v>
      </c>
      <c r="O96" s="248">
        <f>ROUND(E96*N96,2)</f>
        <v>0</v>
      </c>
      <c r="P96" s="248">
        <v>0</v>
      </c>
      <c r="Q96" s="248">
        <f>ROUND(E96*P96,2)</f>
        <v>0</v>
      </c>
      <c r="R96" s="250"/>
      <c r="S96" s="250" t="s">
        <v>354</v>
      </c>
      <c r="T96" s="251" t="s">
        <v>355</v>
      </c>
      <c r="U96" s="224">
        <v>0</v>
      </c>
      <c r="V96" s="224">
        <f>ROUND(E96*U96,2)</f>
        <v>0</v>
      </c>
      <c r="W96" s="224"/>
      <c r="X96" s="224" t="s">
        <v>299</v>
      </c>
      <c r="Y96" s="224" t="s">
        <v>300</v>
      </c>
      <c r="Z96" s="213"/>
      <c r="AA96" s="213"/>
      <c r="AB96" s="213"/>
      <c r="AC96" s="213"/>
      <c r="AD96" s="213"/>
      <c r="AE96" s="213"/>
      <c r="AF96" s="213"/>
      <c r="AG96" s="213" t="s">
        <v>990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45">
        <v>85</v>
      </c>
      <c r="B97" s="246" t="s">
        <v>1106</v>
      </c>
      <c r="C97" s="259" t="s">
        <v>1107</v>
      </c>
      <c r="D97" s="247" t="s">
        <v>310</v>
      </c>
      <c r="E97" s="248">
        <v>7.15</v>
      </c>
      <c r="F97" s="249"/>
      <c r="G97" s="250">
        <f>ROUND(E97*F97,2)</f>
        <v>0</v>
      </c>
      <c r="H97" s="249"/>
      <c r="I97" s="250">
        <f>ROUND(E97*H97,2)</f>
        <v>0</v>
      </c>
      <c r="J97" s="249"/>
      <c r="K97" s="250">
        <f>ROUND(E97*J97,2)</f>
        <v>0</v>
      </c>
      <c r="L97" s="250">
        <v>21</v>
      </c>
      <c r="M97" s="250">
        <f>G97*(1+L97/100)</f>
        <v>0</v>
      </c>
      <c r="N97" s="248">
        <v>0</v>
      </c>
      <c r="O97" s="248">
        <f>ROUND(E97*N97,2)</f>
        <v>0</v>
      </c>
      <c r="P97" s="248">
        <v>0</v>
      </c>
      <c r="Q97" s="248">
        <f>ROUND(E97*P97,2)</f>
        <v>0</v>
      </c>
      <c r="R97" s="250"/>
      <c r="S97" s="250" t="s">
        <v>354</v>
      </c>
      <c r="T97" s="251" t="s">
        <v>355</v>
      </c>
      <c r="U97" s="224">
        <v>0</v>
      </c>
      <c r="V97" s="224">
        <f>ROUND(E97*U97,2)</f>
        <v>0</v>
      </c>
      <c r="W97" s="224"/>
      <c r="X97" s="224" t="s">
        <v>299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990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45">
        <v>86</v>
      </c>
      <c r="B98" s="246" t="s">
        <v>1108</v>
      </c>
      <c r="C98" s="259" t="s">
        <v>1109</v>
      </c>
      <c r="D98" s="247" t="s">
        <v>310</v>
      </c>
      <c r="E98" s="248">
        <v>0.65</v>
      </c>
      <c r="F98" s="249"/>
      <c r="G98" s="250">
        <f>ROUND(E98*F98,2)</f>
        <v>0</v>
      </c>
      <c r="H98" s="249"/>
      <c r="I98" s="250">
        <f>ROUND(E98*H98,2)</f>
        <v>0</v>
      </c>
      <c r="J98" s="249"/>
      <c r="K98" s="250">
        <f>ROUND(E98*J98,2)</f>
        <v>0</v>
      </c>
      <c r="L98" s="250">
        <v>21</v>
      </c>
      <c r="M98" s="250">
        <f>G98*(1+L98/100)</f>
        <v>0</v>
      </c>
      <c r="N98" s="248">
        <v>0</v>
      </c>
      <c r="O98" s="248">
        <f>ROUND(E98*N98,2)</f>
        <v>0</v>
      </c>
      <c r="P98" s="248">
        <v>0</v>
      </c>
      <c r="Q98" s="248">
        <f>ROUND(E98*P98,2)</f>
        <v>0</v>
      </c>
      <c r="R98" s="250"/>
      <c r="S98" s="250" t="s">
        <v>354</v>
      </c>
      <c r="T98" s="251" t="s">
        <v>355</v>
      </c>
      <c r="U98" s="224">
        <v>0</v>
      </c>
      <c r="V98" s="224">
        <f>ROUND(E98*U98,2)</f>
        <v>0</v>
      </c>
      <c r="W98" s="224"/>
      <c r="X98" s="224" t="s">
        <v>299</v>
      </c>
      <c r="Y98" s="224" t="s">
        <v>300</v>
      </c>
      <c r="Z98" s="213"/>
      <c r="AA98" s="213"/>
      <c r="AB98" s="213"/>
      <c r="AC98" s="213"/>
      <c r="AD98" s="213"/>
      <c r="AE98" s="213"/>
      <c r="AF98" s="213"/>
      <c r="AG98" s="213" t="s">
        <v>990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5">
      <c r="A99" s="245">
        <v>87</v>
      </c>
      <c r="B99" s="246" t="s">
        <v>1110</v>
      </c>
      <c r="C99" s="259" t="s">
        <v>1111</v>
      </c>
      <c r="D99" s="247" t="s">
        <v>310</v>
      </c>
      <c r="E99" s="248">
        <v>1.95</v>
      </c>
      <c r="F99" s="249"/>
      <c r="G99" s="250">
        <f>ROUND(E99*F99,2)</f>
        <v>0</v>
      </c>
      <c r="H99" s="249"/>
      <c r="I99" s="250">
        <f>ROUND(E99*H99,2)</f>
        <v>0</v>
      </c>
      <c r="J99" s="249"/>
      <c r="K99" s="250">
        <f>ROUND(E99*J99,2)</f>
        <v>0</v>
      </c>
      <c r="L99" s="250">
        <v>21</v>
      </c>
      <c r="M99" s="250">
        <f>G99*(1+L99/100)</f>
        <v>0</v>
      </c>
      <c r="N99" s="248">
        <v>0</v>
      </c>
      <c r="O99" s="248">
        <f>ROUND(E99*N99,2)</f>
        <v>0</v>
      </c>
      <c r="P99" s="248">
        <v>0</v>
      </c>
      <c r="Q99" s="248">
        <f>ROUND(E99*P99,2)</f>
        <v>0</v>
      </c>
      <c r="R99" s="250"/>
      <c r="S99" s="250" t="s">
        <v>354</v>
      </c>
      <c r="T99" s="251" t="s">
        <v>355</v>
      </c>
      <c r="U99" s="224">
        <v>0</v>
      </c>
      <c r="V99" s="224">
        <f>ROUND(E99*U99,2)</f>
        <v>0</v>
      </c>
      <c r="W99" s="224"/>
      <c r="X99" s="224" t="s">
        <v>299</v>
      </c>
      <c r="Y99" s="224" t="s">
        <v>300</v>
      </c>
      <c r="Z99" s="213"/>
      <c r="AA99" s="213"/>
      <c r="AB99" s="213"/>
      <c r="AC99" s="213"/>
      <c r="AD99" s="213"/>
      <c r="AE99" s="213"/>
      <c r="AF99" s="213"/>
      <c r="AG99" s="213" t="s">
        <v>990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45">
        <v>88</v>
      </c>
      <c r="B100" s="246" t="s">
        <v>1112</v>
      </c>
      <c r="C100" s="259" t="s">
        <v>1113</v>
      </c>
      <c r="D100" s="247" t="s">
        <v>310</v>
      </c>
      <c r="E100" s="248">
        <v>0.65</v>
      </c>
      <c r="F100" s="249"/>
      <c r="G100" s="250">
        <f>ROUND(E100*F100,2)</f>
        <v>0</v>
      </c>
      <c r="H100" s="249"/>
      <c r="I100" s="250">
        <f>ROUND(E100*H100,2)</f>
        <v>0</v>
      </c>
      <c r="J100" s="249"/>
      <c r="K100" s="250">
        <f>ROUND(E100*J100,2)</f>
        <v>0</v>
      </c>
      <c r="L100" s="250">
        <v>21</v>
      </c>
      <c r="M100" s="250">
        <f>G100*(1+L100/100)</f>
        <v>0</v>
      </c>
      <c r="N100" s="248">
        <v>0</v>
      </c>
      <c r="O100" s="248">
        <f>ROUND(E100*N100,2)</f>
        <v>0</v>
      </c>
      <c r="P100" s="248">
        <v>0</v>
      </c>
      <c r="Q100" s="248">
        <f>ROUND(E100*P100,2)</f>
        <v>0</v>
      </c>
      <c r="R100" s="250"/>
      <c r="S100" s="250" t="s">
        <v>354</v>
      </c>
      <c r="T100" s="251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990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5">
      <c r="A101" s="245">
        <v>89</v>
      </c>
      <c r="B101" s="246" t="s">
        <v>1114</v>
      </c>
      <c r="C101" s="259" t="s">
        <v>1115</v>
      </c>
      <c r="D101" s="247" t="s">
        <v>465</v>
      </c>
      <c r="E101" s="248">
        <v>250.9</v>
      </c>
      <c r="F101" s="249"/>
      <c r="G101" s="250">
        <f>ROUND(E101*F101,2)</f>
        <v>0</v>
      </c>
      <c r="H101" s="249"/>
      <c r="I101" s="250">
        <f>ROUND(E101*H101,2)</f>
        <v>0</v>
      </c>
      <c r="J101" s="249"/>
      <c r="K101" s="250">
        <f>ROUND(E101*J101,2)</f>
        <v>0</v>
      </c>
      <c r="L101" s="250">
        <v>21</v>
      </c>
      <c r="M101" s="250">
        <f>G101*(1+L101/100)</f>
        <v>0</v>
      </c>
      <c r="N101" s="248">
        <v>0</v>
      </c>
      <c r="O101" s="248">
        <f>ROUND(E101*N101,2)</f>
        <v>0</v>
      </c>
      <c r="P101" s="248">
        <v>0</v>
      </c>
      <c r="Q101" s="248">
        <f>ROUND(E101*P101,2)</f>
        <v>0</v>
      </c>
      <c r="R101" s="250"/>
      <c r="S101" s="250" t="s">
        <v>354</v>
      </c>
      <c r="T101" s="251" t="s">
        <v>355</v>
      </c>
      <c r="U101" s="224">
        <v>0</v>
      </c>
      <c r="V101" s="224">
        <f>ROUND(E101*U101,2)</f>
        <v>0</v>
      </c>
      <c r="W101" s="224"/>
      <c r="X101" s="224" t="s">
        <v>299</v>
      </c>
      <c r="Y101" s="224" t="s">
        <v>300</v>
      </c>
      <c r="Z101" s="213"/>
      <c r="AA101" s="213"/>
      <c r="AB101" s="213"/>
      <c r="AC101" s="213"/>
      <c r="AD101" s="213"/>
      <c r="AE101" s="213"/>
      <c r="AF101" s="213"/>
      <c r="AG101" s="213" t="s">
        <v>990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5">
      <c r="A102" s="245">
        <v>90</v>
      </c>
      <c r="B102" s="246" t="s">
        <v>1116</v>
      </c>
      <c r="C102" s="259" t="s">
        <v>1117</v>
      </c>
      <c r="D102" s="247" t="s">
        <v>465</v>
      </c>
      <c r="E102" s="248">
        <v>250.9</v>
      </c>
      <c r="F102" s="249"/>
      <c r="G102" s="250">
        <f>ROUND(E102*F102,2)</f>
        <v>0</v>
      </c>
      <c r="H102" s="249"/>
      <c r="I102" s="250">
        <f>ROUND(E102*H102,2)</f>
        <v>0</v>
      </c>
      <c r="J102" s="249"/>
      <c r="K102" s="250">
        <f>ROUND(E102*J102,2)</f>
        <v>0</v>
      </c>
      <c r="L102" s="250">
        <v>21</v>
      </c>
      <c r="M102" s="250">
        <f>G102*(1+L102/100)</f>
        <v>0</v>
      </c>
      <c r="N102" s="248">
        <v>0</v>
      </c>
      <c r="O102" s="248">
        <f>ROUND(E102*N102,2)</f>
        <v>0</v>
      </c>
      <c r="P102" s="248">
        <v>0</v>
      </c>
      <c r="Q102" s="248">
        <f>ROUND(E102*P102,2)</f>
        <v>0</v>
      </c>
      <c r="R102" s="250"/>
      <c r="S102" s="250" t="s">
        <v>354</v>
      </c>
      <c r="T102" s="251" t="s">
        <v>355</v>
      </c>
      <c r="U102" s="224">
        <v>0</v>
      </c>
      <c r="V102" s="224">
        <f>ROUND(E102*U102,2)</f>
        <v>0</v>
      </c>
      <c r="W102" s="224"/>
      <c r="X102" s="224" t="s">
        <v>299</v>
      </c>
      <c r="Y102" s="224" t="s">
        <v>300</v>
      </c>
      <c r="Z102" s="213"/>
      <c r="AA102" s="213"/>
      <c r="AB102" s="213"/>
      <c r="AC102" s="213"/>
      <c r="AD102" s="213"/>
      <c r="AE102" s="213"/>
      <c r="AF102" s="213"/>
      <c r="AG102" s="213" t="s">
        <v>990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45">
        <v>91</v>
      </c>
      <c r="B103" s="246" t="s">
        <v>1118</v>
      </c>
      <c r="C103" s="259" t="s">
        <v>1119</v>
      </c>
      <c r="D103" s="247" t="s">
        <v>381</v>
      </c>
      <c r="E103" s="248">
        <v>0.39</v>
      </c>
      <c r="F103" s="249"/>
      <c r="G103" s="250">
        <f>ROUND(E103*F103,2)</f>
        <v>0</v>
      </c>
      <c r="H103" s="249"/>
      <c r="I103" s="250">
        <f>ROUND(E103*H103,2)</f>
        <v>0</v>
      </c>
      <c r="J103" s="249"/>
      <c r="K103" s="250">
        <f>ROUND(E103*J103,2)</f>
        <v>0</v>
      </c>
      <c r="L103" s="250">
        <v>21</v>
      </c>
      <c r="M103" s="250">
        <f>G103*(1+L103/100)</f>
        <v>0</v>
      </c>
      <c r="N103" s="248">
        <v>0</v>
      </c>
      <c r="O103" s="248">
        <f>ROUND(E103*N103,2)</f>
        <v>0</v>
      </c>
      <c r="P103" s="248">
        <v>0</v>
      </c>
      <c r="Q103" s="248">
        <f>ROUND(E103*P103,2)</f>
        <v>0</v>
      </c>
      <c r="R103" s="250"/>
      <c r="S103" s="250" t="s">
        <v>354</v>
      </c>
      <c r="T103" s="251" t="s">
        <v>355</v>
      </c>
      <c r="U103" s="224">
        <v>0</v>
      </c>
      <c r="V103" s="224">
        <f>ROUND(E103*U103,2)</f>
        <v>0</v>
      </c>
      <c r="W103" s="224"/>
      <c r="X103" s="224" t="s">
        <v>299</v>
      </c>
      <c r="Y103" s="224" t="s">
        <v>300</v>
      </c>
      <c r="Z103" s="213"/>
      <c r="AA103" s="213"/>
      <c r="AB103" s="213"/>
      <c r="AC103" s="213"/>
      <c r="AD103" s="213"/>
      <c r="AE103" s="213"/>
      <c r="AF103" s="213"/>
      <c r="AG103" s="213" t="s">
        <v>990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5">
      <c r="A104" s="245">
        <v>92</v>
      </c>
      <c r="B104" s="246" t="s">
        <v>1120</v>
      </c>
      <c r="C104" s="259" t="s">
        <v>1121</v>
      </c>
      <c r="D104" s="247" t="s">
        <v>381</v>
      </c>
      <c r="E104" s="248">
        <v>0.58499999999999996</v>
      </c>
      <c r="F104" s="249"/>
      <c r="G104" s="250">
        <f>ROUND(E104*F104,2)</f>
        <v>0</v>
      </c>
      <c r="H104" s="249"/>
      <c r="I104" s="250">
        <f>ROUND(E104*H104,2)</f>
        <v>0</v>
      </c>
      <c r="J104" s="249"/>
      <c r="K104" s="250">
        <f>ROUND(E104*J104,2)</f>
        <v>0</v>
      </c>
      <c r="L104" s="250">
        <v>21</v>
      </c>
      <c r="M104" s="250">
        <f>G104*(1+L104/100)</f>
        <v>0</v>
      </c>
      <c r="N104" s="248">
        <v>0</v>
      </c>
      <c r="O104" s="248">
        <f>ROUND(E104*N104,2)</f>
        <v>0</v>
      </c>
      <c r="P104" s="248">
        <v>0</v>
      </c>
      <c r="Q104" s="248">
        <f>ROUND(E104*P104,2)</f>
        <v>0</v>
      </c>
      <c r="R104" s="250"/>
      <c r="S104" s="250" t="s">
        <v>354</v>
      </c>
      <c r="T104" s="251" t="s">
        <v>355</v>
      </c>
      <c r="U104" s="224">
        <v>0</v>
      </c>
      <c r="V104" s="224">
        <f>ROUND(E104*U104,2)</f>
        <v>0</v>
      </c>
      <c r="W104" s="224"/>
      <c r="X104" s="224" t="s">
        <v>299</v>
      </c>
      <c r="Y104" s="224" t="s">
        <v>300</v>
      </c>
      <c r="Z104" s="213"/>
      <c r="AA104" s="213"/>
      <c r="AB104" s="213"/>
      <c r="AC104" s="213"/>
      <c r="AD104" s="213"/>
      <c r="AE104" s="213"/>
      <c r="AF104" s="213"/>
      <c r="AG104" s="213" t="s">
        <v>990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45">
        <v>93</v>
      </c>
      <c r="B105" s="246" t="s">
        <v>1122</v>
      </c>
      <c r="C105" s="259" t="s">
        <v>1044</v>
      </c>
      <c r="D105" s="247" t="s">
        <v>1045</v>
      </c>
      <c r="E105" s="248">
        <v>2.6</v>
      </c>
      <c r="F105" s="249"/>
      <c r="G105" s="250">
        <f>ROUND(E105*F105,2)</f>
        <v>0</v>
      </c>
      <c r="H105" s="249"/>
      <c r="I105" s="250">
        <f>ROUND(E105*H105,2)</f>
        <v>0</v>
      </c>
      <c r="J105" s="249"/>
      <c r="K105" s="250">
        <f>ROUND(E105*J105,2)</f>
        <v>0</v>
      </c>
      <c r="L105" s="250">
        <v>21</v>
      </c>
      <c r="M105" s="250">
        <f>G105*(1+L105/100)</f>
        <v>0</v>
      </c>
      <c r="N105" s="248">
        <v>0</v>
      </c>
      <c r="O105" s="248">
        <f>ROUND(E105*N105,2)</f>
        <v>0</v>
      </c>
      <c r="P105" s="248">
        <v>0</v>
      </c>
      <c r="Q105" s="248">
        <f>ROUND(E105*P105,2)</f>
        <v>0</v>
      </c>
      <c r="R105" s="250"/>
      <c r="S105" s="250" t="s">
        <v>354</v>
      </c>
      <c r="T105" s="251" t="s">
        <v>355</v>
      </c>
      <c r="U105" s="224">
        <v>0</v>
      </c>
      <c r="V105" s="224">
        <f>ROUND(E105*U105,2)</f>
        <v>0</v>
      </c>
      <c r="W105" s="224"/>
      <c r="X105" s="224" t="s">
        <v>299</v>
      </c>
      <c r="Y105" s="224" t="s">
        <v>300</v>
      </c>
      <c r="Z105" s="213"/>
      <c r="AA105" s="213"/>
      <c r="AB105" s="213"/>
      <c r="AC105" s="213"/>
      <c r="AD105" s="213"/>
      <c r="AE105" s="213"/>
      <c r="AF105" s="213"/>
      <c r="AG105" s="213" t="s">
        <v>990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45">
        <v>94</v>
      </c>
      <c r="B106" s="246" t="s">
        <v>974</v>
      </c>
      <c r="C106" s="259" t="s">
        <v>1123</v>
      </c>
      <c r="D106" s="247" t="s">
        <v>310</v>
      </c>
      <c r="E106" s="248">
        <v>0.65</v>
      </c>
      <c r="F106" s="249"/>
      <c r="G106" s="250">
        <f>ROUND(E106*F106,2)</f>
        <v>0</v>
      </c>
      <c r="H106" s="249"/>
      <c r="I106" s="250">
        <f>ROUND(E106*H106,2)</f>
        <v>0</v>
      </c>
      <c r="J106" s="249"/>
      <c r="K106" s="250">
        <f>ROUND(E106*J106,2)</f>
        <v>0</v>
      </c>
      <c r="L106" s="250">
        <v>21</v>
      </c>
      <c r="M106" s="250">
        <f>G106*(1+L106/100)</f>
        <v>0</v>
      </c>
      <c r="N106" s="248">
        <v>0</v>
      </c>
      <c r="O106" s="248">
        <f>ROUND(E106*N106,2)</f>
        <v>0</v>
      </c>
      <c r="P106" s="248">
        <v>0</v>
      </c>
      <c r="Q106" s="248">
        <f>ROUND(E106*P106,2)</f>
        <v>0</v>
      </c>
      <c r="R106" s="250"/>
      <c r="S106" s="250" t="s">
        <v>354</v>
      </c>
      <c r="T106" s="251" t="s">
        <v>355</v>
      </c>
      <c r="U106" s="224">
        <v>0</v>
      </c>
      <c r="V106" s="224">
        <f>ROUND(E106*U106,2)</f>
        <v>0</v>
      </c>
      <c r="W106" s="224"/>
      <c r="X106" s="224" t="s">
        <v>978</v>
      </c>
      <c r="Y106" s="224" t="s">
        <v>300</v>
      </c>
      <c r="Z106" s="213"/>
      <c r="AA106" s="213"/>
      <c r="AB106" s="213"/>
      <c r="AC106" s="213"/>
      <c r="AD106" s="213"/>
      <c r="AE106" s="213"/>
      <c r="AF106" s="213"/>
      <c r="AG106" s="213" t="s">
        <v>1046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5">
      <c r="A107" s="245">
        <v>95</v>
      </c>
      <c r="B107" s="246" t="s">
        <v>974</v>
      </c>
      <c r="C107" s="259" t="s">
        <v>1124</v>
      </c>
      <c r="D107" s="247" t="s">
        <v>310</v>
      </c>
      <c r="E107" s="248">
        <v>1.3</v>
      </c>
      <c r="F107" s="249"/>
      <c r="G107" s="250">
        <f>ROUND(E107*F107,2)</f>
        <v>0</v>
      </c>
      <c r="H107" s="249"/>
      <c r="I107" s="250">
        <f>ROUND(E107*H107,2)</f>
        <v>0</v>
      </c>
      <c r="J107" s="249"/>
      <c r="K107" s="250">
        <f>ROUND(E107*J107,2)</f>
        <v>0</v>
      </c>
      <c r="L107" s="250">
        <v>21</v>
      </c>
      <c r="M107" s="250">
        <f>G107*(1+L107/100)</f>
        <v>0</v>
      </c>
      <c r="N107" s="248">
        <v>0</v>
      </c>
      <c r="O107" s="248">
        <f>ROUND(E107*N107,2)</f>
        <v>0</v>
      </c>
      <c r="P107" s="248">
        <v>0</v>
      </c>
      <c r="Q107" s="248">
        <f>ROUND(E107*P107,2)</f>
        <v>0</v>
      </c>
      <c r="R107" s="250"/>
      <c r="S107" s="250" t="s">
        <v>354</v>
      </c>
      <c r="T107" s="251" t="s">
        <v>355</v>
      </c>
      <c r="U107" s="224">
        <v>0</v>
      </c>
      <c r="V107" s="224">
        <f>ROUND(E107*U107,2)</f>
        <v>0</v>
      </c>
      <c r="W107" s="224"/>
      <c r="X107" s="224" t="s">
        <v>978</v>
      </c>
      <c r="Y107" s="224" t="s">
        <v>300</v>
      </c>
      <c r="Z107" s="213"/>
      <c r="AA107" s="213"/>
      <c r="AB107" s="213"/>
      <c r="AC107" s="213"/>
      <c r="AD107" s="213"/>
      <c r="AE107" s="213"/>
      <c r="AF107" s="213"/>
      <c r="AG107" s="213" t="s">
        <v>1046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5">
      <c r="A108" s="245">
        <v>96</v>
      </c>
      <c r="B108" s="246" t="s">
        <v>974</v>
      </c>
      <c r="C108" s="259" t="s">
        <v>1125</v>
      </c>
      <c r="D108" s="247" t="s">
        <v>310</v>
      </c>
      <c r="E108" s="248">
        <v>6.5</v>
      </c>
      <c r="F108" s="249"/>
      <c r="G108" s="250">
        <f>ROUND(E108*F108,2)</f>
        <v>0</v>
      </c>
      <c r="H108" s="249"/>
      <c r="I108" s="250">
        <f>ROUND(E108*H108,2)</f>
        <v>0</v>
      </c>
      <c r="J108" s="249"/>
      <c r="K108" s="250">
        <f>ROUND(E108*J108,2)</f>
        <v>0</v>
      </c>
      <c r="L108" s="250">
        <v>21</v>
      </c>
      <c r="M108" s="250">
        <f>G108*(1+L108/100)</f>
        <v>0</v>
      </c>
      <c r="N108" s="248">
        <v>0</v>
      </c>
      <c r="O108" s="248">
        <f>ROUND(E108*N108,2)</f>
        <v>0</v>
      </c>
      <c r="P108" s="248">
        <v>0</v>
      </c>
      <c r="Q108" s="248">
        <f>ROUND(E108*P108,2)</f>
        <v>0</v>
      </c>
      <c r="R108" s="250"/>
      <c r="S108" s="250" t="s">
        <v>354</v>
      </c>
      <c r="T108" s="251" t="s">
        <v>355</v>
      </c>
      <c r="U108" s="224">
        <v>0</v>
      </c>
      <c r="V108" s="224">
        <f>ROUND(E108*U108,2)</f>
        <v>0</v>
      </c>
      <c r="W108" s="224"/>
      <c r="X108" s="224" t="s">
        <v>978</v>
      </c>
      <c r="Y108" s="224" t="s">
        <v>300</v>
      </c>
      <c r="Z108" s="213"/>
      <c r="AA108" s="213"/>
      <c r="AB108" s="213"/>
      <c r="AC108" s="213"/>
      <c r="AD108" s="213"/>
      <c r="AE108" s="213"/>
      <c r="AF108" s="213"/>
      <c r="AG108" s="213" t="s">
        <v>1046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45">
        <v>97</v>
      </c>
      <c r="B109" s="246" t="s">
        <v>974</v>
      </c>
      <c r="C109" s="259" t="s">
        <v>1126</v>
      </c>
      <c r="D109" s="247" t="s">
        <v>310</v>
      </c>
      <c r="E109" s="248">
        <v>0.65</v>
      </c>
      <c r="F109" s="249"/>
      <c r="G109" s="250">
        <f>ROUND(E109*F109,2)</f>
        <v>0</v>
      </c>
      <c r="H109" s="249"/>
      <c r="I109" s="250">
        <f>ROUND(E109*H109,2)</f>
        <v>0</v>
      </c>
      <c r="J109" s="249"/>
      <c r="K109" s="250">
        <f>ROUND(E109*J109,2)</f>
        <v>0</v>
      </c>
      <c r="L109" s="250">
        <v>21</v>
      </c>
      <c r="M109" s="250">
        <f>G109*(1+L109/100)</f>
        <v>0</v>
      </c>
      <c r="N109" s="248">
        <v>0</v>
      </c>
      <c r="O109" s="248">
        <f>ROUND(E109*N109,2)</f>
        <v>0</v>
      </c>
      <c r="P109" s="248">
        <v>0</v>
      </c>
      <c r="Q109" s="248">
        <f>ROUND(E109*P109,2)</f>
        <v>0</v>
      </c>
      <c r="R109" s="250"/>
      <c r="S109" s="250" t="s">
        <v>354</v>
      </c>
      <c r="T109" s="251" t="s">
        <v>355</v>
      </c>
      <c r="U109" s="224">
        <v>0</v>
      </c>
      <c r="V109" s="224">
        <f>ROUND(E109*U109,2)</f>
        <v>0</v>
      </c>
      <c r="W109" s="224"/>
      <c r="X109" s="224" t="s">
        <v>978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1046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5">
      <c r="A110" s="245">
        <v>98</v>
      </c>
      <c r="B110" s="246" t="s">
        <v>974</v>
      </c>
      <c r="C110" s="259" t="s">
        <v>1127</v>
      </c>
      <c r="D110" s="247" t="s">
        <v>310</v>
      </c>
      <c r="E110" s="248">
        <v>2.6</v>
      </c>
      <c r="F110" s="249"/>
      <c r="G110" s="250">
        <f>ROUND(E110*F110,2)</f>
        <v>0</v>
      </c>
      <c r="H110" s="249"/>
      <c r="I110" s="250">
        <f>ROUND(E110*H110,2)</f>
        <v>0</v>
      </c>
      <c r="J110" s="249"/>
      <c r="K110" s="250">
        <f>ROUND(E110*J110,2)</f>
        <v>0</v>
      </c>
      <c r="L110" s="250">
        <v>21</v>
      </c>
      <c r="M110" s="250">
        <f>G110*(1+L110/100)</f>
        <v>0</v>
      </c>
      <c r="N110" s="248">
        <v>0</v>
      </c>
      <c r="O110" s="248">
        <f>ROUND(E110*N110,2)</f>
        <v>0</v>
      </c>
      <c r="P110" s="248">
        <v>0</v>
      </c>
      <c r="Q110" s="248">
        <f>ROUND(E110*P110,2)</f>
        <v>0</v>
      </c>
      <c r="R110" s="250"/>
      <c r="S110" s="250" t="s">
        <v>354</v>
      </c>
      <c r="T110" s="251" t="s">
        <v>355</v>
      </c>
      <c r="U110" s="224">
        <v>0</v>
      </c>
      <c r="V110" s="224">
        <f>ROUND(E110*U110,2)</f>
        <v>0</v>
      </c>
      <c r="W110" s="224"/>
      <c r="X110" s="224" t="s">
        <v>978</v>
      </c>
      <c r="Y110" s="224" t="s">
        <v>300</v>
      </c>
      <c r="Z110" s="213"/>
      <c r="AA110" s="213"/>
      <c r="AB110" s="213"/>
      <c r="AC110" s="213"/>
      <c r="AD110" s="213"/>
      <c r="AE110" s="213"/>
      <c r="AF110" s="213"/>
      <c r="AG110" s="213" t="s">
        <v>1046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5">
      <c r="A111" s="245">
        <v>99</v>
      </c>
      <c r="B111" s="246" t="s">
        <v>974</v>
      </c>
      <c r="C111" s="259" t="s">
        <v>1128</v>
      </c>
      <c r="D111" s="247" t="s">
        <v>310</v>
      </c>
      <c r="E111" s="248">
        <v>5.2</v>
      </c>
      <c r="F111" s="249"/>
      <c r="G111" s="250">
        <f>ROUND(E111*F111,2)</f>
        <v>0</v>
      </c>
      <c r="H111" s="249"/>
      <c r="I111" s="250">
        <f>ROUND(E111*H111,2)</f>
        <v>0</v>
      </c>
      <c r="J111" s="249"/>
      <c r="K111" s="250">
        <f>ROUND(E111*J111,2)</f>
        <v>0</v>
      </c>
      <c r="L111" s="250">
        <v>21</v>
      </c>
      <c r="M111" s="250">
        <f>G111*(1+L111/100)</f>
        <v>0</v>
      </c>
      <c r="N111" s="248">
        <v>0</v>
      </c>
      <c r="O111" s="248">
        <f>ROUND(E111*N111,2)</f>
        <v>0</v>
      </c>
      <c r="P111" s="248">
        <v>0</v>
      </c>
      <c r="Q111" s="248">
        <f>ROUND(E111*P111,2)</f>
        <v>0</v>
      </c>
      <c r="R111" s="250"/>
      <c r="S111" s="250" t="s">
        <v>354</v>
      </c>
      <c r="T111" s="251" t="s">
        <v>355</v>
      </c>
      <c r="U111" s="224">
        <v>0</v>
      </c>
      <c r="V111" s="224">
        <f>ROUND(E111*U111,2)</f>
        <v>0</v>
      </c>
      <c r="W111" s="224"/>
      <c r="X111" s="224" t="s">
        <v>978</v>
      </c>
      <c r="Y111" s="224" t="s">
        <v>300</v>
      </c>
      <c r="Z111" s="213"/>
      <c r="AA111" s="213"/>
      <c r="AB111" s="213"/>
      <c r="AC111" s="213"/>
      <c r="AD111" s="213"/>
      <c r="AE111" s="213"/>
      <c r="AF111" s="213"/>
      <c r="AG111" s="213" t="s">
        <v>1046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5">
      <c r="A112" s="245">
        <v>100</v>
      </c>
      <c r="B112" s="246" t="s">
        <v>974</v>
      </c>
      <c r="C112" s="259" t="s">
        <v>1129</v>
      </c>
      <c r="D112" s="247" t="s">
        <v>310</v>
      </c>
      <c r="E112" s="248">
        <v>0.65</v>
      </c>
      <c r="F112" s="249"/>
      <c r="G112" s="250">
        <f>ROUND(E112*F112,2)</f>
        <v>0</v>
      </c>
      <c r="H112" s="249"/>
      <c r="I112" s="250">
        <f>ROUND(E112*H112,2)</f>
        <v>0</v>
      </c>
      <c r="J112" s="249"/>
      <c r="K112" s="250">
        <f>ROUND(E112*J112,2)</f>
        <v>0</v>
      </c>
      <c r="L112" s="250">
        <v>21</v>
      </c>
      <c r="M112" s="250">
        <f>G112*(1+L112/100)</f>
        <v>0</v>
      </c>
      <c r="N112" s="248">
        <v>0</v>
      </c>
      <c r="O112" s="248">
        <f>ROUND(E112*N112,2)</f>
        <v>0</v>
      </c>
      <c r="P112" s="248">
        <v>0</v>
      </c>
      <c r="Q112" s="248">
        <f>ROUND(E112*P112,2)</f>
        <v>0</v>
      </c>
      <c r="R112" s="250"/>
      <c r="S112" s="250" t="s">
        <v>354</v>
      </c>
      <c r="T112" s="251" t="s">
        <v>355</v>
      </c>
      <c r="U112" s="224">
        <v>0</v>
      </c>
      <c r="V112" s="224">
        <f>ROUND(E112*U112,2)</f>
        <v>0</v>
      </c>
      <c r="W112" s="224"/>
      <c r="X112" s="224" t="s">
        <v>978</v>
      </c>
      <c r="Y112" s="224" t="s">
        <v>300</v>
      </c>
      <c r="Z112" s="213"/>
      <c r="AA112" s="213"/>
      <c r="AB112" s="213"/>
      <c r="AC112" s="213"/>
      <c r="AD112" s="213"/>
      <c r="AE112" s="213"/>
      <c r="AF112" s="213"/>
      <c r="AG112" s="213" t="s">
        <v>1046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5">
      <c r="A113" s="245">
        <v>101</v>
      </c>
      <c r="B113" s="246" t="s">
        <v>974</v>
      </c>
      <c r="C113" s="259" t="s">
        <v>1130</v>
      </c>
      <c r="D113" s="247" t="s">
        <v>310</v>
      </c>
      <c r="E113" s="248">
        <v>0.65</v>
      </c>
      <c r="F113" s="249"/>
      <c r="G113" s="250">
        <f>ROUND(E113*F113,2)</f>
        <v>0</v>
      </c>
      <c r="H113" s="249"/>
      <c r="I113" s="250">
        <f>ROUND(E113*H113,2)</f>
        <v>0</v>
      </c>
      <c r="J113" s="249"/>
      <c r="K113" s="250">
        <f>ROUND(E113*J113,2)</f>
        <v>0</v>
      </c>
      <c r="L113" s="250">
        <v>21</v>
      </c>
      <c r="M113" s="250">
        <f>G113*(1+L113/100)</f>
        <v>0</v>
      </c>
      <c r="N113" s="248">
        <v>0</v>
      </c>
      <c r="O113" s="248">
        <f>ROUND(E113*N113,2)</f>
        <v>0</v>
      </c>
      <c r="P113" s="248">
        <v>0</v>
      </c>
      <c r="Q113" s="248">
        <f>ROUND(E113*P113,2)</f>
        <v>0</v>
      </c>
      <c r="R113" s="250"/>
      <c r="S113" s="250" t="s">
        <v>354</v>
      </c>
      <c r="T113" s="251" t="s">
        <v>355</v>
      </c>
      <c r="U113" s="224">
        <v>0</v>
      </c>
      <c r="V113" s="224">
        <f>ROUND(E113*U113,2)</f>
        <v>0</v>
      </c>
      <c r="W113" s="224"/>
      <c r="X113" s="224" t="s">
        <v>978</v>
      </c>
      <c r="Y113" s="224" t="s">
        <v>300</v>
      </c>
      <c r="Z113" s="213"/>
      <c r="AA113" s="213"/>
      <c r="AB113" s="213"/>
      <c r="AC113" s="213"/>
      <c r="AD113" s="213"/>
      <c r="AE113" s="213"/>
      <c r="AF113" s="213"/>
      <c r="AG113" s="213" t="s">
        <v>1046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5">
      <c r="A114" s="245">
        <v>102</v>
      </c>
      <c r="B114" s="246" t="s">
        <v>974</v>
      </c>
      <c r="C114" s="259" t="s">
        <v>1131</v>
      </c>
      <c r="D114" s="247" t="s">
        <v>310</v>
      </c>
      <c r="E114" s="248">
        <v>0.65</v>
      </c>
      <c r="F114" s="249"/>
      <c r="G114" s="250">
        <f>ROUND(E114*F114,2)</f>
        <v>0</v>
      </c>
      <c r="H114" s="249"/>
      <c r="I114" s="250">
        <f>ROUND(E114*H114,2)</f>
        <v>0</v>
      </c>
      <c r="J114" s="249"/>
      <c r="K114" s="250">
        <f>ROUND(E114*J114,2)</f>
        <v>0</v>
      </c>
      <c r="L114" s="250">
        <v>21</v>
      </c>
      <c r="M114" s="250">
        <f>G114*(1+L114/100)</f>
        <v>0</v>
      </c>
      <c r="N114" s="248">
        <v>0</v>
      </c>
      <c r="O114" s="248">
        <f>ROUND(E114*N114,2)</f>
        <v>0</v>
      </c>
      <c r="P114" s="248">
        <v>0</v>
      </c>
      <c r="Q114" s="248">
        <f>ROUND(E114*P114,2)</f>
        <v>0</v>
      </c>
      <c r="R114" s="250"/>
      <c r="S114" s="250" t="s">
        <v>354</v>
      </c>
      <c r="T114" s="251" t="s">
        <v>355</v>
      </c>
      <c r="U114" s="224">
        <v>0</v>
      </c>
      <c r="V114" s="224">
        <f>ROUND(E114*U114,2)</f>
        <v>0</v>
      </c>
      <c r="W114" s="224"/>
      <c r="X114" s="224" t="s">
        <v>978</v>
      </c>
      <c r="Y114" s="224" t="s">
        <v>300</v>
      </c>
      <c r="Z114" s="213"/>
      <c r="AA114" s="213"/>
      <c r="AB114" s="213"/>
      <c r="AC114" s="213"/>
      <c r="AD114" s="213"/>
      <c r="AE114" s="213"/>
      <c r="AF114" s="213"/>
      <c r="AG114" s="213" t="s">
        <v>1046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5">
      <c r="A115" s="238">
        <v>103</v>
      </c>
      <c r="B115" s="239" t="s">
        <v>974</v>
      </c>
      <c r="C115" s="257" t="s">
        <v>1132</v>
      </c>
      <c r="D115" s="240" t="s">
        <v>1045</v>
      </c>
      <c r="E115" s="241">
        <v>0.65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21</v>
      </c>
      <c r="M115" s="243">
        <f>G115*(1+L115/100)</f>
        <v>0</v>
      </c>
      <c r="N115" s="241">
        <v>0</v>
      </c>
      <c r="O115" s="241">
        <f>ROUND(E115*N115,2)</f>
        <v>0</v>
      </c>
      <c r="P115" s="241">
        <v>0</v>
      </c>
      <c r="Q115" s="241">
        <f>ROUND(E115*P115,2)</f>
        <v>0</v>
      </c>
      <c r="R115" s="243"/>
      <c r="S115" s="243" t="s">
        <v>354</v>
      </c>
      <c r="T115" s="244" t="s">
        <v>355</v>
      </c>
      <c r="U115" s="224">
        <v>0</v>
      </c>
      <c r="V115" s="224">
        <f>ROUND(E115*U115,2)</f>
        <v>0</v>
      </c>
      <c r="W115" s="224"/>
      <c r="X115" s="224" t="s">
        <v>978</v>
      </c>
      <c r="Y115" s="224" t="s">
        <v>300</v>
      </c>
      <c r="Z115" s="213"/>
      <c r="AA115" s="213"/>
      <c r="AB115" s="213"/>
      <c r="AC115" s="213"/>
      <c r="AD115" s="213"/>
      <c r="AE115" s="213"/>
      <c r="AF115" s="213"/>
      <c r="AG115" s="213" t="s">
        <v>1046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 x14ac:dyDescent="0.25">
      <c r="A116" s="220"/>
      <c r="B116" s="221"/>
      <c r="C116" s="268" t="s">
        <v>1133</v>
      </c>
      <c r="D116" s="267"/>
      <c r="E116" s="267"/>
      <c r="F116" s="267"/>
      <c r="G116" s="267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1134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5">
      <c r="A117" s="245">
        <v>104</v>
      </c>
      <c r="B117" s="246" t="s">
        <v>974</v>
      </c>
      <c r="C117" s="259" t="s">
        <v>1135</v>
      </c>
      <c r="D117" s="247" t="s">
        <v>1045</v>
      </c>
      <c r="E117" s="248">
        <v>0.65</v>
      </c>
      <c r="F117" s="249"/>
      <c r="G117" s="250">
        <f>ROUND(E117*F117,2)</f>
        <v>0</v>
      </c>
      <c r="H117" s="249"/>
      <c r="I117" s="250">
        <f>ROUND(E117*H117,2)</f>
        <v>0</v>
      </c>
      <c r="J117" s="249"/>
      <c r="K117" s="250">
        <f>ROUND(E117*J117,2)</f>
        <v>0</v>
      </c>
      <c r="L117" s="250">
        <v>21</v>
      </c>
      <c r="M117" s="250">
        <f>G117*(1+L117/100)</f>
        <v>0</v>
      </c>
      <c r="N117" s="248">
        <v>0</v>
      </c>
      <c r="O117" s="248">
        <f>ROUND(E117*N117,2)</f>
        <v>0</v>
      </c>
      <c r="P117" s="248">
        <v>0</v>
      </c>
      <c r="Q117" s="248">
        <f>ROUND(E117*P117,2)</f>
        <v>0</v>
      </c>
      <c r="R117" s="250"/>
      <c r="S117" s="250" t="s">
        <v>354</v>
      </c>
      <c r="T117" s="251" t="s">
        <v>355</v>
      </c>
      <c r="U117" s="224">
        <v>0</v>
      </c>
      <c r="V117" s="224">
        <f>ROUND(E117*U117,2)</f>
        <v>0</v>
      </c>
      <c r="W117" s="224"/>
      <c r="X117" s="224" t="s">
        <v>978</v>
      </c>
      <c r="Y117" s="224" t="s">
        <v>300</v>
      </c>
      <c r="Z117" s="213"/>
      <c r="AA117" s="213"/>
      <c r="AB117" s="213"/>
      <c r="AC117" s="213"/>
      <c r="AD117" s="213"/>
      <c r="AE117" s="213"/>
      <c r="AF117" s="213"/>
      <c r="AG117" s="213" t="s">
        <v>1046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5">
      <c r="A118" s="245">
        <v>105</v>
      </c>
      <c r="B118" s="246" t="s">
        <v>974</v>
      </c>
      <c r="C118" s="259" t="s">
        <v>1136</v>
      </c>
      <c r="D118" s="247" t="s">
        <v>465</v>
      </c>
      <c r="E118" s="248">
        <v>3.25</v>
      </c>
      <c r="F118" s="249"/>
      <c r="G118" s="250">
        <f>ROUND(E118*F118,2)</f>
        <v>0</v>
      </c>
      <c r="H118" s="249"/>
      <c r="I118" s="250">
        <f>ROUND(E118*H118,2)</f>
        <v>0</v>
      </c>
      <c r="J118" s="249"/>
      <c r="K118" s="250">
        <f>ROUND(E118*J118,2)</f>
        <v>0</v>
      </c>
      <c r="L118" s="250">
        <v>21</v>
      </c>
      <c r="M118" s="250">
        <f>G118*(1+L118/100)</f>
        <v>0</v>
      </c>
      <c r="N118" s="248">
        <v>0</v>
      </c>
      <c r="O118" s="248">
        <f>ROUND(E118*N118,2)</f>
        <v>0</v>
      </c>
      <c r="P118" s="248">
        <v>0</v>
      </c>
      <c r="Q118" s="248">
        <f>ROUND(E118*P118,2)</f>
        <v>0</v>
      </c>
      <c r="R118" s="250"/>
      <c r="S118" s="250" t="s">
        <v>354</v>
      </c>
      <c r="T118" s="251" t="s">
        <v>355</v>
      </c>
      <c r="U118" s="224">
        <v>0</v>
      </c>
      <c r="V118" s="224">
        <f>ROUND(E118*U118,2)</f>
        <v>0</v>
      </c>
      <c r="W118" s="224"/>
      <c r="X118" s="224" t="s">
        <v>978</v>
      </c>
      <c r="Y118" s="224" t="s">
        <v>300</v>
      </c>
      <c r="Z118" s="213"/>
      <c r="AA118" s="213"/>
      <c r="AB118" s="213"/>
      <c r="AC118" s="213"/>
      <c r="AD118" s="213"/>
      <c r="AE118" s="213"/>
      <c r="AF118" s="213"/>
      <c r="AG118" s="213" t="s">
        <v>1046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45">
        <v>106</v>
      </c>
      <c r="B119" s="246" t="s">
        <v>1137</v>
      </c>
      <c r="C119" s="259" t="s">
        <v>1138</v>
      </c>
      <c r="D119" s="247" t="s">
        <v>465</v>
      </c>
      <c r="E119" s="248">
        <v>156</v>
      </c>
      <c r="F119" s="249"/>
      <c r="G119" s="250">
        <f>ROUND(E119*F119,2)</f>
        <v>0</v>
      </c>
      <c r="H119" s="249"/>
      <c r="I119" s="250">
        <f>ROUND(E119*H119,2)</f>
        <v>0</v>
      </c>
      <c r="J119" s="249"/>
      <c r="K119" s="250">
        <f>ROUND(E119*J119,2)</f>
        <v>0</v>
      </c>
      <c r="L119" s="250">
        <v>21</v>
      </c>
      <c r="M119" s="250">
        <f>G119*(1+L119/100)</f>
        <v>0</v>
      </c>
      <c r="N119" s="248">
        <v>2.1299999999999999E-3</v>
      </c>
      <c r="O119" s="248">
        <f>ROUND(E119*N119,2)</f>
        <v>0.33</v>
      </c>
      <c r="P119" s="248">
        <v>0</v>
      </c>
      <c r="Q119" s="248">
        <f>ROUND(E119*P119,2)</f>
        <v>0</v>
      </c>
      <c r="R119" s="250"/>
      <c r="S119" s="250" t="s">
        <v>354</v>
      </c>
      <c r="T119" s="251" t="s">
        <v>355</v>
      </c>
      <c r="U119" s="224">
        <v>0</v>
      </c>
      <c r="V119" s="224">
        <f>ROUND(E119*U119,2)</f>
        <v>0</v>
      </c>
      <c r="W119" s="224"/>
      <c r="X119" s="224" t="s">
        <v>398</v>
      </c>
      <c r="Y119" s="224" t="s">
        <v>300</v>
      </c>
      <c r="Z119" s="213"/>
      <c r="AA119" s="213"/>
      <c r="AB119" s="213"/>
      <c r="AC119" s="213"/>
      <c r="AD119" s="213"/>
      <c r="AE119" s="213"/>
      <c r="AF119" s="213"/>
      <c r="AG119" s="213" t="s">
        <v>973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45">
        <v>107</v>
      </c>
      <c r="B120" s="246" t="s">
        <v>1139</v>
      </c>
      <c r="C120" s="259" t="s">
        <v>1140</v>
      </c>
      <c r="D120" s="247" t="s">
        <v>310</v>
      </c>
      <c r="E120" s="248">
        <v>31.85</v>
      </c>
      <c r="F120" s="249"/>
      <c r="G120" s="250">
        <f>ROUND(E120*F120,2)</f>
        <v>0</v>
      </c>
      <c r="H120" s="249"/>
      <c r="I120" s="250">
        <f>ROUND(E120*H120,2)</f>
        <v>0</v>
      </c>
      <c r="J120" s="249"/>
      <c r="K120" s="250">
        <f>ROUND(E120*J120,2)</f>
        <v>0</v>
      </c>
      <c r="L120" s="250">
        <v>21</v>
      </c>
      <c r="M120" s="250">
        <f>G120*(1+L120/100)</f>
        <v>0</v>
      </c>
      <c r="N120" s="248">
        <v>5.0000000000000002E-5</v>
      </c>
      <c r="O120" s="248">
        <f>ROUND(E120*N120,2)</f>
        <v>0</v>
      </c>
      <c r="P120" s="248">
        <v>0</v>
      </c>
      <c r="Q120" s="248">
        <f>ROUND(E120*P120,2)</f>
        <v>0</v>
      </c>
      <c r="R120" s="250"/>
      <c r="S120" s="250" t="s">
        <v>354</v>
      </c>
      <c r="T120" s="251" t="s">
        <v>355</v>
      </c>
      <c r="U120" s="224">
        <v>0</v>
      </c>
      <c r="V120" s="224">
        <f>ROUND(E120*U120,2)</f>
        <v>0</v>
      </c>
      <c r="W120" s="224"/>
      <c r="X120" s="224" t="s">
        <v>398</v>
      </c>
      <c r="Y120" s="224" t="s">
        <v>300</v>
      </c>
      <c r="Z120" s="213"/>
      <c r="AA120" s="213"/>
      <c r="AB120" s="213"/>
      <c r="AC120" s="213"/>
      <c r="AD120" s="213"/>
      <c r="AE120" s="213"/>
      <c r="AF120" s="213"/>
      <c r="AG120" s="213" t="s">
        <v>973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5">
      <c r="A121" s="245">
        <v>108</v>
      </c>
      <c r="B121" s="246" t="s">
        <v>1141</v>
      </c>
      <c r="C121" s="259" t="s">
        <v>1142</v>
      </c>
      <c r="D121" s="247" t="s">
        <v>465</v>
      </c>
      <c r="E121" s="248">
        <v>156</v>
      </c>
      <c r="F121" s="249"/>
      <c r="G121" s="250">
        <f>ROUND(E121*F121,2)</f>
        <v>0</v>
      </c>
      <c r="H121" s="249"/>
      <c r="I121" s="250">
        <f>ROUND(E121*H121,2)</f>
        <v>0</v>
      </c>
      <c r="J121" s="249"/>
      <c r="K121" s="250">
        <f>ROUND(E121*J121,2)</f>
        <v>0</v>
      </c>
      <c r="L121" s="250">
        <v>21</v>
      </c>
      <c r="M121" s="250">
        <f>G121*(1+L121/100)</f>
        <v>0</v>
      </c>
      <c r="N121" s="248">
        <v>2.3000000000000001E-4</v>
      </c>
      <c r="O121" s="248">
        <f>ROUND(E121*N121,2)</f>
        <v>0.04</v>
      </c>
      <c r="P121" s="248">
        <v>0</v>
      </c>
      <c r="Q121" s="248">
        <f>ROUND(E121*P121,2)</f>
        <v>0</v>
      </c>
      <c r="R121" s="250"/>
      <c r="S121" s="250" t="s">
        <v>354</v>
      </c>
      <c r="T121" s="251" t="s">
        <v>355</v>
      </c>
      <c r="U121" s="224">
        <v>0</v>
      </c>
      <c r="V121" s="224">
        <f>ROUND(E121*U121,2)</f>
        <v>0</v>
      </c>
      <c r="W121" s="224"/>
      <c r="X121" s="224" t="s">
        <v>398</v>
      </c>
      <c r="Y121" s="224" t="s">
        <v>300</v>
      </c>
      <c r="Z121" s="213"/>
      <c r="AA121" s="213"/>
      <c r="AB121" s="213"/>
      <c r="AC121" s="213"/>
      <c r="AD121" s="213"/>
      <c r="AE121" s="213"/>
      <c r="AF121" s="213"/>
      <c r="AG121" s="213" t="s">
        <v>973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45">
        <v>109</v>
      </c>
      <c r="B122" s="246" t="s">
        <v>1143</v>
      </c>
      <c r="C122" s="259" t="s">
        <v>1144</v>
      </c>
      <c r="D122" s="247" t="s">
        <v>1045</v>
      </c>
      <c r="E122" s="248">
        <v>5.85</v>
      </c>
      <c r="F122" s="249"/>
      <c r="G122" s="250">
        <f>ROUND(E122*F122,2)</f>
        <v>0</v>
      </c>
      <c r="H122" s="249"/>
      <c r="I122" s="250">
        <f>ROUND(E122*H122,2)</f>
        <v>0</v>
      </c>
      <c r="J122" s="249"/>
      <c r="K122" s="250">
        <f>ROUND(E122*J122,2)</f>
        <v>0</v>
      </c>
      <c r="L122" s="250">
        <v>21</v>
      </c>
      <c r="M122" s="250">
        <f>G122*(1+L122/100)</f>
        <v>0</v>
      </c>
      <c r="N122" s="248">
        <v>0</v>
      </c>
      <c r="O122" s="248">
        <f>ROUND(E122*N122,2)</f>
        <v>0</v>
      </c>
      <c r="P122" s="248">
        <v>0</v>
      </c>
      <c r="Q122" s="248">
        <f>ROUND(E122*P122,2)</f>
        <v>0</v>
      </c>
      <c r="R122" s="250"/>
      <c r="S122" s="250" t="s">
        <v>354</v>
      </c>
      <c r="T122" s="251" t="s">
        <v>355</v>
      </c>
      <c r="U122" s="224">
        <v>0</v>
      </c>
      <c r="V122" s="224">
        <f>ROUND(E122*U122,2)</f>
        <v>0</v>
      </c>
      <c r="W122" s="224"/>
      <c r="X122" s="224" t="s">
        <v>398</v>
      </c>
      <c r="Y122" s="224" t="s">
        <v>300</v>
      </c>
      <c r="Z122" s="213"/>
      <c r="AA122" s="213"/>
      <c r="AB122" s="213"/>
      <c r="AC122" s="213"/>
      <c r="AD122" s="213"/>
      <c r="AE122" s="213"/>
      <c r="AF122" s="213"/>
      <c r="AG122" s="213" t="s">
        <v>973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5">
      <c r="A123" s="245">
        <v>110</v>
      </c>
      <c r="B123" s="246" t="s">
        <v>1145</v>
      </c>
      <c r="C123" s="259" t="s">
        <v>1146</v>
      </c>
      <c r="D123" s="247" t="s">
        <v>1045</v>
      </c>
      <c r="E123" s="248">
        <v>1.3</v>
      </c>
      <c r="F123" s="249"/>
      <c r="G123" s="250">
        <f>ROUND(E123*F123,2)</f>
        <v>0</v>
      </c>
      <c r="H123" s="249"/>
      <c r="I123" s="250">
        <f>ROUND(E123*H123,2)</f>
        <v>0</v>
      </c>
      <c r="J123" s="249"/>
      <c r="K123" s="250">
        <f>ROUND(E123*J123,2)</f>
        <v>0</v>
      </c>
      <c r="L123" s="250">
        <v>21</v>
      </c>
      <c r="M123" s="250">
        <f>G123*(1+L123/100)</f>
        <v>0</v>
      </c>
      <c r="N123" s="248">
        <v>0</v>
      </c>
      <c r="O123" s="248">
        <f>ROUND(E123*N123,2)</f>
        <v>0</v>
      </c>
      <c r="P123" s="248">
        <v>0</v>
      </c>
      <c r="Q123" s="248">
        <f>ROUND(E123*P123,2)</f>
        <v>0</v>
      </c>
      <c r="R123" s="250"/>
      <c r="S123" s="250" t="s">
        <v>354</v>
      </c>
      <c r="T123" s="251" t="s">
        <v>355</v>
      </c>
      <c r="U123" s="224">
        <v>0</v>
      </c>
      <c r="V123" s="224">
        <f>ROUND(E123*U123,2)</f>
        <v>0</v>
      </c>
      <c r="W123" s="224"/>
      <c r="X123" s="224" t="s">
        <v>398</v>
      </c>
      <c r="Y123" s="224" t="s">
        <v>300</v>
      </c>
      <c r="Z123" s="213"/>
      <c r="AA123" s="213"/>
      <c r="AB123" s="213"/>
      <c r="AC123" s="213"/>
      <c r="AD123" s="213"/>
      <c r="AE123" s="213"/>
      <c r="AF123" s="213"/>
      <c r="AG123" s="213" t="s">
        <v>973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45">
        <v>111</v>
      </c>
      <c r="B124" s="246" t="s">
        <v>1147</v>
      </c>
      <c r="C124" s="259" t="s">
        <v>1148</v>
      </c>
      <c r="D124" s="247" t="s">
        <v>1045</v>
      </c>
      <c r="E124" s="248">
        <v>0.65</v>
      </c>
      <c r="F124" s="249"/>
      <c r="G124" s="250">
        <f>ROUND(E124*F124,2)</f>
        <v>0</v>
      </c>
      <c r="H124" s="249"/>
      <c r="I124" s="250">
        <f>ROUND(E124*H124,2)</f>
        <v>0</v>
      </c>
      <c r="J124" s="249"/>
      <c r="K124" s="250">
        <f>ROUND(E124*J124,2)</f>
        <v>0</v>
      </c>
      <c r="L124" s="250">
        <v>21</v>
      </c>
      <c r="M124" s="250">
        <f>G124*(1+L124/100)</f>
        <v>0</v>
      </c>
      <c r="N124" s="248">
        <v>0</v>
      </c>
      <c r="O124" s="248">
        <f>ROUND(E124*N124,2)</f>
        <v>0</v>
      </c>
      <c r="P124" s="248">
        <v>0</v>
      </c>
      <c r="Q124" s="248">
        <f>ROUND(E124*P124,2)</f>
        <v>0</v>
      </c>
      <c r="R124" s="250"/>
      <c r="S124" s="250" t="s">
        <v>354</v>
      </c>
      <c r="T124" s="251" t="s">
        <v>355</v>
      </c>
      <c r="U124" s="224">
        <v>0</v>
      </c>
      <c r="V124" s="224">
        <f>ROUND(E124*U124,2)</f>
        <v>0</v>
      </c>
      <c r="W124" s="224"/>
      <c r="X124" s="224" t="s">
        <v>398</v>
      </c>
      <c r="Y124" s="224" t="s">
        <v>300</v>
      </c>
      <c r="Z124" s="213"/>
      <c r="AA124" s="213"/>
      <c r="AB124" s="213"/>
      <c r="AC124" s="213"/>
      <c r="AD124" s="213"/>
      <c r="AE124" s="213"/>
      <c r="AF124" s="213"/>
      <c r="AG124" s="213" t="s">
        <v>973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45">
        <v>112</v>
      </c>
      <c r="B125" s="246" t="s">
        <v>1149</v>
      </c>
      <c r="C125" s="259" t="s">
        <v>1150</v>
      </c>
      <c r="D125" s="247" t="s">
        <v>310</v>
      </c>
      <c r="E125" s="248">
        <v>14.95</v>
      </c>
      <c r="F125" s="249"/>
      <c r="G125" s="250">
        <f>ROUND(E125*F125,2)</f>
        <v>0</v>
      </c>
      <c r="H125" s="249"/>
      <c r="I125" s="250">
        <f>ROUND(E125*H125,2)</f>
        <v>0</v>
      </c>
      <c r="J125" s="249"/>
      <c r="K125" s="250">
        <f>ROUND(E125*J125,2)</f>
        <v>0</v>
      </c>
      <c r="L125" s="250">
        <v>21</v>
      </c>
      <c r="M125" s="250">
        <f>G125*(1+L125/100)</f>
        <v>0</v>
      </c>
      <c r="N125" s="248">
        <v>0</v>
      </c>
      <c r="O125" s="248">
        <f>ROUND(E125*N125,2)</f>
        <v>0</v>
      </c>
      <c r="P125" s="248">
        <v>0</v>
      </c>
      <c r="Q125" s="248">
        <f>ROUND(E125*P125,2)</f>
        <v>0</v>
      </c>
      <c r="R125" s="250"/>
      <c r="S125" s="250" t="s">
        <v>354</v>
      </c>
      <c r="T125" s="251" t="s">
        <v>355</v>
      </c>
      <c r="U125" s="224">
        <v>0</v>
      </c>
      <c r="V125" s="224">
        <f>ROUND(E125*U125,2)</f>
        <v>0</v>
      </c>
      <c r="W125" s="224"/>
      <c r="X125" s="224" t="s">
        <v>398</v>
      </c>
      <c r="Y125" s="224" t="s">
        <v>300</v>
      </c>
      <c r="Z125" s="213"/>
      <c r="AA125" s="213"/>
      <c r="AB125" s="213"/>
      <c r="AC125" s="213"/>
      <c r="AD125" s="213"/>
      <c r="AE125" s="213"/>
      <c r="AF125" s="213"/>
      <c r="AG125" s="213" t="s">
        <v>973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45">
        <v>113</v>
      </c>
      <c r="B126" s="246" t="s">
        <v>1151</v>
      </c>
      <c r="C126" s="259" t="s">
        <v>1152</v>
      </c>
      <c r="D126" s="247" t="s">
        <v>310</v>
      </c>
      <c r="E126" s="248">
        <v>49.4</v>
      </c>
      <c r="F126" s="249"/>
      <c r="G126" s="250">
        <f>ROUND(E126*F126,2)</f>
        <v>0</v>
      </c>
      <c r="H126" s="249"/>
      <c r="I126" s="250">
        <f>ROUND(E126*H126,2)</f>
        <v>0</v>
      </c>
      <c r="J126" s="249"/>
      <c r="K126" s="250">
        <f>ROUND(E126*J126,2)</f>
        <v>0</v>
      </c>
      <c r="L126" s="250">
        <v>21</v>
      </c>
      <c r="M126" s="250">
        <f>G126*(1+L126/100)</f>
        <v>0</v>
      </c>
      <c r="N126" s="248">
        <v>0</v>
      </c>
      <c r="O126" s="248">
        <f>ROUND(E126*N126,2)</f>
        <v>0</v>
      </c>
      <c r="P126" s="248">
        <v>0</v>
      </c>
      <c r="Q126" s="248">
        <f>ROUND(E126*P126,2)</f>
        <v>0</v>
      </c>
      <c r="R126" s="250"/>
      <c r="S126" s="250" t="s">
        <v>354</v>
      </c>
      <c r="T126" s="251" t="s">
        <v>355</v>
      </c>
      <c r="U126" s="224">
        <v>0</v>
      </c>
      <c r="V126" s="224">
        <f>ROUND(E126*U126,2)</f>
        <v>0</v>
      </c>
      <c r="W126" s="224"/>
      <c r="X126" s="224" t="s">
        <v>398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973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5">
      <c r="A127" s="245">
        <v>114</v>
      </c>
      <c r="B127" s="246" t="s">
        <v>1153</v>
      </c>
      <c r="C127" s="259" t="s">
        <v>1154</v>
      </c>
      <c r="D127" s="247" t="s">
        <v>310</v>
      </c>
      <c r="E127" s="248">
        <v>6.5</v>
      </c>
      <c r="F127" s="249"/>
      <c r="G127" s="250">
        <f>ROUND(E127*F127,2)</f>
        <v>0</v>
      </c>
      <c r="H127" s="249"/>
      <c r="I127" s="250">
        <f>ROUND(E127*H127,2)</f>
        <v>0</v>
      </c>
      <c r="J127" s="249"/>
      <c r="K127" s="250">
        <f>ROUND(E127*J127,2)</f>
        <v>0</v>
      </c>
      <c r="L127" s="250">
        <v>21</v>
      </c>
      <c r="M127" s="250">
        <f>G127*(1+L127/100)</f>
        <v>0</v>
      </c>
      <c r="N127" s="248">
        <v>5.2999999999999998E-4</v>
      </c>
      <c r="O127" s="248">
        <f>ROUND(E127*N127,2)</f>
        <v>0</v>
      </c>
      <c r="P127" s="248">
        <v>0</v>
      </c>
      <c r="Q127" s="248">
        <f>ROUND(E127*P127,2)</f>
        <v>0</v>
      </c>
      <c r="R127" s="250"/>
      <c r="S127" s="250" t="s">
        <v>354</v>
      </c>
      <c r="T127" s="251" t="s">
        <v>355</v>
      </c>
      <c r="U127" s="224">
        <v>0</v>
      </c>
      <c r="V127" s="224">
        <f>ROUND(E127*U127,2)</f>
        <v>0</v>
      </c>
      <c r="W127" s="224"/>
      <c r="X127" s="224" t="s">
        <v>398</v>
      </c>
      <c r="Y127" s="224" t="s">
        <v>300</v>
      </c>
      <c r="Z127" s="213"/>
      <c r="AA127" s="213"/>
      <c r="AB127" s="213"/>
      <c r="AC127" s="213"/>
      <c r="AD127" s="213"/>
      <c r="AE127" s="213"/>
      <c r="AF127" s="213"/>
      <c r="AG127" s="213" t="s">
        <v>973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45">
        <v>115</v>
      </c>
      <c r="B128" s="246" t="s">
        <v>1155</v>
      </c>
      <c r="C128" s="259" t="s">
        <v>1156</v>
      </c>
      <c r="D128" s="247" t="s">
        <v>310</v>
      </c>
      <c r="E128" s="248">
        <v>7.8</v>
      </c>
      <c r="F128" s="249"/>
      <c r="G128" s="250">
        <f>ROUND(E128*F128,2)</f>
        <v>0</v>
      </c>
      <c r="H128" s="249"/>
      <c r="I128" s="250">
        <f>ROUND(E128*H128,2)</f>
        <v>0</v>
      </c>
      <c r="J128" s="249"/>
      <c r="K128" s="250">
        <f>ROUND(E128*J128,2)</f>
        <v>0</v>
      </c>
      <c r="L128" s="250">
        <v>21</v>
      </c>
      <c r="M128" s="250">
        <f>G128*(1+L128/100)</f>
        <v>0</v>
      </c>
      <c r="N128" s="248">
        <v>1.23E-3</v>
      </c>
      <c r="O128" s="248">
        <f>ROUND(E128*N128,2)</f>
        <v>0.01</v>
      </c>
      <c r="P128" s="248">
        <v>0</v>
      </c>
      <c r="Q128" s="248">
        <f>ROUND(E128*P128,2)</f>
        <v>0</v>
      </c>
      <c r="R128" s="250"/>
      <c r="S128" s="250" t="s">
        <v>354</v>
      </c>
      <c r="T128" s="251" t="s">
        <v>355</v>
      </c>
      <c r="U128" s="224">
        <v>0</v>
      </c>
      <c r="V128" s="224">
        <f>ROUND(E128*U128,2)</f>
        <v>0</v>
      </c>
      <c r="W128" s="224"/>
      <c r="X128" s="224" t="s">
        <v>398</v>
      </c>
      <c r="Y128" s="224" t="s">
        <v>300</v>
      </c>
      <c r="Z128" s="213"/>
      <c r="AA128" s="213"/>
      <c r="AB128" s="213"/>
      <c r="AC128" s="213"/>
      <c r="AD128" s="213"/>
      <c r="AE128" s="213"/>
      <c r="AF128" s="213"/>
      <c r="AG128" s="213" t="s">
        <v>973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5">
      <c r="A129" s="245">
        <v>116</v>
      </c>
      <c r="B129" s="246" t="s">
        <v>1157</v>
      </c>
      <c r="C129" s="259" t="s">
        <v>1158</v>
      </c>
      <c r="D129" s="247" t="s">
        <v>310</v>
      </c>
      <c r="E129" s="248">
        <v>16.899999999999999</v>
      </c>
      <c r="F129" s="249"/>
      <c r="G129" s="250">
        <f>ROUND(E129*F129,2)</f>
        <v>0</v>
      </c>
      <c r="H129" s="249"/>
      <c r="I129" s="250">
        <f>ROUND(E129*H129,2)</f>
        <v>0</v>
      </c>
      <c r="J129" s="249"/>
      <c r="K129" s="250">
        <f>ROUND(E129*J129,2)</f>
        <v>0</v>
      </c>
      <c r="L129" s="250">
        <v>21</v>
      </c>
      <c r="M129" s="250">
        <f>G129*(1+L129/100)</f>
        <v>0</v>
      </c>
      <c r="N129" s="248">
        <v>0</v>
      </c>
      <c r="O129" s="248">
        <f>ROUND(E129*N129,2)</f>
        <v>0</v>
      </c>
      <c r="P129" s="248">
        <v>0</v>
      </c>
      <c r="Q129" s="248">
        <f>ROUND(E129*P129,2)</f>
        <v>0</v>
      </c>
      <c r="R129" s="250"/>
      <c r="S129" s="250" t="s">
        <v>354</v>
      </c>
      <c r="T129" s="251" t="s">
        <v>355</v>
      </c>
      <c r="U129" s="224">
        <v>0</v>
      </c>
      <c r="V129" s="224">
        <f>ROUND(E129*U129,2)</f>
        <v>0</v>
      </c>
      <c r="W129" s="224"/>
      <c r="X129" s="224" t="s">
        <v>398</v>
      </c>
      <c r="Y129" s="224" t="s">
        <v>300</v>
      </c>
      <c r="Z129" s="213"/>
      <c r="AA129" s="213"/>
      <c r="AB129" s="213"/>
      <c r="AC129" s="213"/>
      <c r="AD129" s="213"/>
      <c r="AE129" s="213"/>
      <c r="AF129" s="213"/>
      <c r="AG129" s="213" t="s">
        <v>973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45">
        <v>117</v>
      </c>
      <c r="B130" s="246" t="s">
        <v>1159</v>
      </c>
      <c r="C130" s="259" t="s">
        <v>1160</v>
      </c>
      <c r="D130" s="247" t="s">
        <v>310</v>
      </c>
      <c r="E130" s="248">
        <v>0.65</v>
      </c>
      <c r="F130" s="249"/>
      <c r="G130" s="250">
        <f>ROUND(E130*F130,2)</f>
        <v>0</v>
      </c>
      <c r="H130" s="249"/>
      <c r="I130" s="250">
        <f>ROUND(E130*H130,2)</f>
        <v>0</v>
      </c>
      <c r="J130" s="249"/>
      <c r="K130" s="250">
        <f>ROUND(E130*J130,2)</f>
        <v>0</v>
      </c>
      <c r="L130" s="250">
        <v>21</v>
      </c>
      <c r="M130" s="250">
        <f>G130*(1+L130/100)</f>
        <v>0</v>
      </c>
      <c r="N130" s="248">
        <v>0</v>
      </c>
      <c r="O130" s="248">
        <f>ROUND(E130*N130,2)</f>
        <v>0</v>
      </c>
      <c r="P130" s="248">
        <v>0</v>
      </c>
      <c r="Q130" s="248">
        <f>ROUND(E130*P130,2)</f>
        <v>0</v>
      </c>
      <c r="R130" s="250"/>
      <c r="S130" s="250" t="s">
        <v>354</v>
      </c>
      <c r="T130" s="251" t="s">
        <v>355</v>
      </c>
      <c r="U130" s="224">
        <v>0</v>
      </c>
      <c r="V130" s="224">
        <f>ROUND(E130*U130,2)</f>
        <v>0</v>
      </c>
      <c r="W130" s="224"/>
      <c r="X130" s="224" t="s">
        <v>398</v>
      </c>
      <c r="Y130" s="224" t="s">
        <v>300</v>
      </c>
      <c r="Z130" s="213"/>
      <c r="AA130" s="213"/>
      <c r="AB130" s="213"/>
      <c r="AC130" s="213"/>
      <c r="AD130" s="213"/>
      <c r="AE130" s="213"/>
      <c r="AF130" s="213"/>
      <c r="AG130" s="213" t="s">
        <v>973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5">
      <c r="A131" s="245">
        <v>118</v>
      </c>
      <c r="B131" s="246" t="s">
        <v>1161</v>
      </c>
      <c r="C131" s="259" t="s">
        <v>1162</v>
      </c>
      <c r="D131" s="247" t="s">
        <v>310</v>
      </c>
      <c r="E131" s="248">
        <v>0.65</v>
      </c>
      <c r="F131" s="249"/>
      <c r="G131" s="250">
        <f>ROUND(E131*F131,2)</f>
        <v>0</v>
      </c>
      <c r="H131" s="249"/>
      <c r="I131" s="250">
        <f>ROUND(E131*H131,2)</f>
        <v>0</v>
      </c>
      <c r="J131" s="249"/>
      <c r="K131" s="250">
        <f>ROUND(E131*J131,2)</f>
        <v>0</v>
      </c>
      <c r="L131" s="250">
        <v>21</v>
      </c>
      <c r="M131" s="250">
        <f>G131*(1+L131/100)</f>
        <v>0</v>
      </c>
      <c r="N131" s="248">
        <v>0</v>
      </c>
      <c r="O131" s="248">
        <f>ROUND(E131*N131,2)</f>
        <v>0</v>
      </c>
      <c r="P131" s="248">
        <v>0</v>
      </c>
      <c r="Q131" s="248">
        <f>ROUND(E131*P131,2)</f>
        <v>0</v>
      </c>
      <c r="R131" s="250"/>
      <c r="S131" s="250" t="s">
        <v>354</v>
      </c>
      <c r="T131" s="251" t="s">
        <v>355</v>
      </c>
      <c r="U131" s="224">
        <v>0</v>
      </c>
      <c r="V131" s="224">
        <f>ROUND(E131*U131,2)</f>
        <v>0</v>
      </c>
      <c r="W131" s="224"/>
      <c r="X131" s="224" t="s">
        <v>398</v>
      </c>
      <c r="Y131" s="224" t="s">
        <v>300</v>
      </c>
      <c r="Z131" s="213"/>
      <c r="AA131" s="213"/>
      <c r="AB131" s="213"/>
      <c r="AC131" s="213"/>
      <c r="AD131" s="213"/>
      <c r="AE131" s="213"/>
      <c r="AF131" s="213"/>
      <c r="AG131" s="213" t="s">
        <v>973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5">
      <c r="A132" s="245">
        <v>119</v>
      </c>
      <c r="B132" s="246" t="s">
        <v>1163</v>
      </c>
      <c r="C132" s="259" t="s">
        <v>1164</v>
      </c>
      <c r="D132" s="247" t="s">
        <v>310</v>
      </c>
      <c r="E132" s="248">
        <v>0.65</v>
      </c>
      <c r="F132" s="249"/>
      <c r="G132" s="250">
        <f>ROUND(E132*F132,2)</f>
        <v>0</v>
      </c>
      <c r="H132" s="249"/>
      <c r="I132" s="250">
        <f>ROUND(E132*H132,2)</f>
        <v>0</v>
      </c>
      <c r="J132" s="249"/>
      <c r="K132" s="250">
        <f>ROUND(E132*J132,2)</f>
        <v>0</v>
      </c>
      <c r="L132" s="250">
        <v>21</v>
      </c>
      <c r="M132" s="250">
        <f>G132*(1+L132/100)</f>
        <v>0</v>
      </c>
      <c r="N132" s="248">
        <v>0</v>
      </c>
      <c r="O132" s="248">
        <f>ROUND(E132*N132,2)</f>
        <v>0</v>
      </c>
      <c r="P132" s="248">
        <v>0</v>
      </c>
      <c r="Q132" s="248">
        <f>ROUND(E132*P132,2)</f>
        <v>0</v>
      </c>
      <c r="R132" s="250"/>
      <c r="S132" s="250" t="s">
        <v>354</v>
      </c>
      <c r="T132" s="251" t="s">
        <v>355</v>
      </c>
      <c r="U132" s="224">
        <v>0</v>
      </c>
      <c r="V132" s="224">
        <f>ROUND(E132*U132,2)</f>
        <v>0</v>
      </c>
      <c r="W132" s="224"/>
      <c r="X132" s="224" t="s">
        <v>398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973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5">
      <c r="A133" s="245">
        <v>120</v>
      </c>
      <c r="B133" s="246" t="s">
        <v>1165</v>
      </c>
      <c r="C133" s="259" t="s">
        <v>1166</v>
      </c>
      <c r="D133" s="247" t="s">
        <v>1045</v>
      </c>
      <c r="E133" s="248">
        <v>0.65</v>
      </c>
      <c r="F133" s="249"/>
      <c r="G133" s="250">
        <f>ROUND(E133*F133,2)</f>
        <v>0</v>
      </c>
      <c r="H133" s="249"/>
      <c r="I133" s="250">
        <f>ROUND(E133*H133,2)</f>
        <v>0</v>
      </c>
      <c r="J133" s="249"/>
      <c r="K133" s="250">
        <f>ROUND(E133*J133,2)</f>
        <v>0</v>
      </c>
      <c r="L133" s="250">
        <v>21</v>
      </c>
      <c r="M133" s="250">
        <f>G133*(1+L133/100)</f>
        <v>0</v>
      </c>
      <c r="N133" s="248">
        <v>0</v>
      </c>
      <c r="O133" s="248">
        <f>ROUND(E133*N133,2)</f>
        <v>0</v>
      </c>
      <c r="P133" s="248">
        <v>0</v>
      </c>
      <c r="Q133" s="248">
        <f>ROUND(E133*P133,2)</f>
        <v>0</v>
      </c>
      <c r="R133" s="250"/>
      <c r="S133" s="250" t="s">
        <v>354</v>
      </c>
      <c r="T133" s="251" t="s">
        <v>355</v>
      </c>
      <c r="U133" s="224">
        <v>0</v>
      </c>
      <c r="V133" s="224">
        <f>ROUND(E133*U133,2)</f>
        <v>0</v>
      </c>
      <c r="W133" s="224"/>
      <c r="X133" s="224" t="s">
        <v>398</v>
      </c>
      <c r="Y133" s="224" t="s">
        <v>300</v>
      </c>
      <c r="Z133" s="213"/>
      <c r="AA133" s="213"/>
      <c r="AB133" s="213"/>
      <c r="AC133" s="213"/>
      <c r="AD133" s="213"/>
      <c r="AE133" s="213"/>
      <c r="AF133" s="213"/>
      <c r="AG133" s="213" t="s">
        <v>973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45">
        <v>121</v>
      </c>
      <c r="B134" s="246" t="s">
        <v>974</v>
      </c>
      <c r="C134" s="259" t="s">
        <v>1167</v>
      </c>
      <c r="D134" s="247" t="s">
        <v>1045</v>
      </c>
      <c r="E134" s="248">
        <v>0.65</v>
      </c>
      <c r="F134" s="249"/>
      <c r="G134" s="250">
        <f>ROUND(E134*F134,2)</f>
        <v>0</v>
      </c>
      <c r="H134" s="249"/>
      <c r="I134" s="250">
        <f>ROUND(E134*H134,2)</f>
        <v>0</v>
      </c>
      <c r="J134" s="249"/>
      <c r="K134" s="250">
        <f>ROUND(E134*J134,2)</f>
        <v>0</v>
      </c>
      <c r="L134" s="250">
        <v>21</v>
      </c>
      <c r="M134" s="250">
        <f>G134*(1+L134/100)</f>
        <v>0</v>
      </c>
      <c r="N134" s="248">
        <v>0</v>
      </c>
      <c r="O134" s="248">
        <f>ROUND(E134*N134,2)</f>
        <v>0</v>
      </c>
      <c r="P134" s="248">
        <v>0</v>
      </c>
      <c r="Q134" s="248">
        <f>ROUND(E134*P134,2)</f>
        <v>0</v>
      </c>
      <c r="R134" s="250"/>
      <c r="S134" s="250" t="s">
        <v>354</v>
      </c>
      <c r="T134" s="251" t="s">
        <v>355</v>
      </c>
      <c r="U134" s="224">
        <v>0</v>
      </c>
      <c r="V134" s="224">
        <f>ROUND(E134*U134,2)</f>
        <v>0</v>
      </c>
      <c r="W134" s="224"/>
      <c r="X134" s="224" t="s">
        <v>978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979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5">
      <c r="A135" s="245">
        <v>122</v>
      </c>
      <c r="B135" s="246" t="s">
        <v>974</v>
      </c>
      <c r="C135" s="259" t="s">
        <v>1168</v>
      </c>
      <c r="D135" s="247" t="s">
        <v>310</v>
      </c>
      <c r="E135" s="248">
        <v>0.65</v>
      </c>
      <c r="F135" s="249"/>
      <c r="G135" s="250">
        <f>ROUND(E135*F135,2)</f>
        <v>0</v>
      </c>
      <c r="H135" s="249"/>
      <c r="I135" s="250">
        <f>ROUND(E135*H135,2)</f>
        <v>0</v>
      </c>
      <c r="J135" s="249"/>
      <c r="K135" s="250">
        <f>ROUND(E135*J135,2)</f>
        <v>0</v>
      </c>
      <c r="L135" s="250">
        <v>21</v>
      </c>
      <c r="M135" s="250">
        <f>G135*(1+L135/100)</f>
        <v>0</v>
      </c>
      <c r="N135" s="248">
        <v>0</v>
      </c>
      <c r="O135" s="248">
        <f>ROUND(E135*N135,2)</f>
        <v>0</v>
      </c>
      <c r="P135" s="248">
        <v>0</v>
      </c>
      <c r="Q135" s="248">
        <f>ROUND(E135*P135,2)</f>
        <v>0</v>
      </c>
      <c r="R135" s="250"/>
      <c r="S135" s="250" t="s">
        <v>354</v>
      </c>
      <c r="T135" s="251" t="s">
        <v>355</v>
      </c>
      <c r="U135" s="224">
        <v>0</v>
      </c>
      <c r="V135" s="224">
        <f>ROUND(E135*U135,2)</f>
        <v>0</v>
      </c>
      <c r="W135" s="224"/>
      <c r="X135" s="224" t="s">
        <v>978</v>
      </c>
      <c r="Y135" s="224" t="s">
        <v>300</v>
      </c>
      <c r="Z135" s="213"/>
      <c r="AA135" s="213"/>
      <c r="AB135" s="213"/>
      <c r="AC135" s="213"/>
      <c r="AD135" s="213"/>
      <c r="AE135" s="213"/>
      <c r="AF135" s="213"/>
      <c r="AG135" s="213" t="s">
        <v>979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45">
        <v>123</v>
      </c>
      <c r="B136" s="246" t="s">
        <v>974</v>
      </c>
      <c r="C136" s="259" t="s">
        <v>1169</v>
      </c>
      <c r="D136" s="247" t="s">
        <v>310</v>
      </c>
      <c r="E136" s="248">
        <v>0.65</v>
      </c>
      <c r="F136" s="249"/>
      <c r="G136" s="250">
        <f>ROUND(E136*F136,2)</f>
        <v>0</v>
      </c>
      <c r="H136" s="249"/>
      <c r="I136" s="250">
        <f>ROUND(E136*H136,2)</f>
        <v>0</v>
      </c>
      <c r="J136" s="249"/>
      <c r="K136" s="250">
        <f>ROUND(E136*J136,2)</f>
        <v>0</v>
      </c>
      <c r="L136" s="250">
        <v>21</v>
      </c>
      <c r="M136" s="250">
        <f>G136*(1+L136/100)</f>
        <v>0</v>
      </c>
      <c r="N136" s="248">
        <v>0</v>
      </c>
      <c r="O136" s="248">
        <f>ROUND(E136*N136,2)</f>
        <v>0</v>
      </c>
      <c r="P136" s="248">
        <v>0</v>
      </c>
      <c r="Q136" s="248">
        <f>ROUND(E136*P136,2)</f>
        <v>0</v>
      </c>
      <c r="R136" s="250"/>
      <c r="S136" s="250" t="s">
        <v>354</v>
      </c>
      <c r="T136" s="251" t="s">
        <v>355</v>
      </c>
      <c r="U136" s="224">
        <v>0</v>
      </c>
      <c r="V136" s="224">
        <f>ROUND(E136*U136,2)</f>
        <v>0</v>
      </c>
      <c r="W136" s="224"/>
      <c r="X136" s="224" t="s">
        <v>978</v>
      </c>
      <c r="Y136" s="224" t="s">
        <v>300</v>
      </c>
      <c r="Z136" s="213"/>
      <c r="AA136" s="213"/>
      <c r="AB136" s="213"/>
      <c r="AC136" s="213"/>
      <c r="AD136" s="213"/>
      <c r="AE136" s="213"/>
      <c r="AF136" s="213"/>
      <c r="AG136" s="213" t="s">
        <v>979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5">
      <c r="A137" s="245">
        <v>124</v>
      </c>
      <c r="B137" s="246" t="s">
        <v>974</v>
      </c>
      <c r="C137" s="259" t="s">
        <v>1170</v>
      </c>
      <c r="D137" s="247" t="s">
        <v>310</v>
      </c>
      <c r="E137" s="248">
        <v>0.65</v>
      </c>
      <c r="F137" s="249"/>
      <c r="G137" s="250">
        <f>ROUND(E137*F137,2)</f>
        <v>0</v>
      </c>
      <c r="H137" s="249"/>
      <c r="I137" s="250">
        <f>ROUND(E137*H137,2)</f>
        <v>0</v>
      </c>
      <c r="J137" s="249"/>
      <c r="K137" s="250">
        <f>ROUND(E137*J137,2)</f>
        <v>0</v>
      </c>
      <c r="L137" s="250">
        <v>21</v>
      </c>
      <c r="M137" s="250">
        <f>G137*(1+L137/100)</f>
        <v>0</v>
      </c>
      <c r="N137" s="248">
        <v>0</v>
      </c>
      <c r="O137" s="248">
        <f>ROUND(E137*N137,2)</f>
        <v>0</v>
      </c>
      <c r="P137" s="248">
        <v>0</v>
      </c>
      <c r="Q137" s="248">
        <f>ROUND(E137*P137,2)</f>
        <v>0</v>
      </c>
      <c r="R137" s="250"/>
      <c r="S137" s="250" t="s">
        <v>354</v>
      </c>
      <c r="T137" s="251" t="s">
        <v>355</v>
      </c>
      <c r="U137" s="224">
        <v>0</v>
      </c>
      <c r="V137" s="224">
        <f>ROUND(E137*U137,2)</f>
        <v>0</v>
      </c>
      <c r="W137" s="224"/>
      <c r="X137" s="224" t="s">
        <v>978</v>
      </c>
      <c r="Y137" s="224" t="s">
        <v>300</v>
      </c>
      <c r="Z137" s="213"/>
      <c r="AA137" s="213"/>
      <c r="AB137" s="213"/>
      <c r="AC137" s="213"/>
      <c r="AD137" s="213"/>
      <c r="AE137" s="213"/>
      <c r="AF137" s="213"/>
      <c r="AG137" s="213" t="s">
        <v>979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x14ac:dyDescent="0.25">
      <c r="A138" s="231" t="s">
        <v>291</v>
      </c>
      <c r="B138" s="232" t="s">
        <v>224</v>
      </c>
      <c r="C138" s="256" t="s">
        <v>225</v>
      </c>
      <c r="D138" s="233"/>
      <c r="E138" s="234"/>
      <c r="F138" s="235"/>
      <c r="G138" s="235">
        <f>SUMIF(AG139:AG144,"&lt;&gt;NOR",G139:G144)</f>
        <v>0</v>
      </c>
      <c r="H138" s="235"/>
      <c r="I138" s="235">
        <f>SUM(I139:I144)</f>
        <v>0</v>
      </c>
      <c r="J138" s="235"/>
      <c r="K138" s="235">
        <f>SUM(K139:K144)</f>
        <v>0</v>
      </c>
      <c r="L138" s="235"/>
      <c r="M138" s="235">
        <f>SUM(M139:M144)</f>
        <v>0</v>
      </c>
      <c r="N138" s="234"/>
      <c r="O138" s="234">
        <f>SUM(O139:O144)</f>
        <v>0.03</v>
      </c>
      <c r="P138" s="234"/>
      <c r="Q138" s="234">
        <f>SUM(Q139:Q144)</f>
        <v>0</v>
      </c>
      <c r="R138" s="235"/>
      <c r="S138" s="235"/>
      <c r="T138" s="236"/>
      <c r="U138" s="230"/>
      <c r="V138" s="230">
        <f>SUM(V139:V144)</f>
        <v>0</v>
      </c>
      <c r="W138" s="230"/>
      <c r="X138" s="230"/>
      <c r="Y138" s="230"/>
      <c r="AG138" t="s">
        <v>292</v>
      </c>
    </row>
    <row r="139" spans="1:60" outlineLevel="1" x14ac:dyDescent="0.25">
      <c r="A139" s="245">
        <v>125</v>
      </c>
      <c r="B139" s="246" t="s">
        <v>1171</v>
      </c>
      <c r="C139" s="259" t="s">
        <v>1172</v>
      </c>
      <c r="D139" s="247" t="s">
        <v>381</v>
      </c>
      <c r="E139" s="248">
        <v>4.5499999999999999E-2</v>
      </c>
      <c r="F139" s="249"/>
      <c r="G139" s="250">
        <f>ROUND(E139*F139,2)</f>
        <v>0</v>
      </c>
      <c r="H139" s="249"/>
      <c r="I139" s="250">
        <f>ROUND(E139*H139,2)</f>
        <v>0</v>
      </c>
      <c r="J139" s="249"/>
      <c r="K139" s="250">
        <f>ROUND(E139*J139,2)</f>
        <v>0</v>
      </c>
      <c r="L139" s="250">
        <v>21</v>
      </c>
      <c r="M139" s="250">
        <f>G139*(1+L139/100)</f>
        <v>0</v>
      </c>
      <c r="N139" s="248">
        <v>0</v>
      </c>
      <c r="O139" s="248">
        <f>ROUND(E139*N139,2)</f>
        <v>0</v>
      </c>
      <c r="P139" s="248">
        <v>0</v>
      </c>
      <c r="Q139" s="248">
        <f>ROUND(E139*P139,2)</f>
        <v>0</v>
      </c>
      <c r="R139" s="250"/>
      <c r="S139" s="250" t="s">
        <v>354</v>
      </c>
      <c r="T139" s="251" t="s">
        <v>355</v>
      </c>
      <c r="U139" s="224">
        <v>0</v>
      </c>
      <c r="V139" s="224">
        <f>ROUND(E139*U139,2)</f>
        <v>0</v>
      </c>
      <c r="W139" s="224"/>
      <c r="X139" s="224" t="s">
        <v>299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990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5">
      <c r="A140" s="245">
        <v>126</v>
      </c>
      <c r="B140" s="246" t="s">
        <v>1173</v>
      </c>
      <c r="C140" s="259" t="s">
        <v>1174</v>
      </c>
      <c r="D140" s="247" t="s">
        <v>465</v>
      </c>
      <c r="E140" s="248">
        <v>14.3</v>
      </c>
      <c r="F140" s="249"/>
      <c r="G140" s="250">
        <f>ROUND(E140*F140,2)</f>
        <v>0</v>
      </c>
      <c r="H140" s="249"/>
      <c r="I140" s="250">
        <f>ROUND(E140*H140,2)</f>
        <v>0</v>
      </c>
      <c r="J140" s="249"/>
      <c r="K140" s="250">
        <f>ROUND(E140*J140,2)</f>
        <v>0</v>
      </c>
      <c r="L140" s="250">
        <v>21</v>
      </c>
      <c r="M140" s="250">
        <f>G140*(1+L140/100)</f>
        <v>0</v>
      </c>
      <c r="N140" s="248">
        <v>2.15E-3</v>
      </c>
      <c r="O140" s="248">
        <f>ROUND(E140*N140,2)</f>
        <v>0.03</v>
      </c>
      <c r="P140" s="248">
        <v>0</v>
      </c>
      <c r="Q140" s="248">
        <f>ROUND(E140*P140,2)</f>
        <v>0</v>
      </c>
      <c r="R140" s="250"/>
      <c r="S140" s="250" t="s">
        <v>354</v>
      </c>
      <c r="T140" s="251" t="s">
        <v>355</v>
      </c>
      <c r="U140" s="224">
        <v>0</v>
      </c>
      <c r="V140" s="224">
        <f>ROUND(E140*U140,2)</f>
        <v>0</v>
      </c>
      <c r="W140" s="224"/>
      <c r="X140" s="224" t="s">
        <v>398</v>
      </c>
      <c r="Y140" s="224" t="s">
        <v>300</v>
      </c>
      <c r="Z140" s="213"/>
      <c r="AA140" s="213"/>
      <c r="AB140" s="213"/>
      <c r="AC140" s="213"/>
      <c r="AD140" s="213"/>
      <c r="AE140" s="213"/>
      <c r="AF140" s="213"/>
      <c r="AG140" s="213" t="s">
        <v>973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45">
        <v>127</v>
      </c>
      <c r="B141" s="246" t="s">
        <v>1175</v>
      </c>
      <c r="C141" s="259" t="s">
        <v>1176</v>
      </c>
      <c r="D141" s="247" t="s">
        <v>465</v>
      </c>
      <c r="E141" s="248">
        <v>1.3</v>
      </c>
      <c r="F141" s="249"/>
      <c r="G141" s="250">
        <f>ROUND(E141*F141,2)</f>
        <v>0</v>
      </c>
      <c r="H141" s="249"/>
      <c r="I141" s="250">
        <f>ROUND(E141*H141,2)</f>
        <v>0</v>
      </c>
      <c r="J141" s="249"/>
      <c r="K141" s="250">
        <f>ROUND(E141*J141,2)</f>
        <v>0</v>
      </c>
      <c r="L141" s="250">
        <v>21</v>
      </c>
      <c r="M141" s="250">
        <f>G141*(1+L141/100)</f>
        <v>0</v>
      </c>
      <c r="N141" s="248">
        <v>3.4199999999999999E-3</v>
      </c>
      <c r="O141" s="248">
        <f>ROUND(E141*N141,2)</f>
        <v>0</v>
      </c>
      <c r="P141" s="248">
        <v>0</v>
      </c>
      <c r="Q141" s="248">
        <f>ROUND(E141*P141,2)</f>
        <v>0</v>
      </c>
      <c r="R141" s="250"/>
      <c r="S141" s="250" t="s">
        <v>354</v>
      </c>
      <c r="T141" s="251" t="s">
        <v>355</v>
      </c>
      <c r="U141" s="224">
        <v>0</v>
      </c>
      <c r="V141" s="224">
        <f>ROUND(E141*U141,2)</f>
        <v>0</v>
      </c>
      <c r="W141" s="224"/>
      <c r="X141" s="224" t="s">
        <v>398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973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45">
        <v>128</v>
      </c>
      <c r="B142" s="246" t="s">
        <v>1177</v>
      </c>
      <c r="C142" s="259" t="s">
        <v>1178</v>
      </c>
      <c r="D142" s="247" t="s">
        <v>1179</v>
      </c>
      <c r="E142" s="248">
        <v>0.65</v>
      </c>
      <c r="F142" s="249"/>
      <c r="G142" s="250">
        <f>ROUND(E142*F142,2)</f>
        <v>0</v>
      </c>
      <c r="H142" s="249"/>
      <c r="I142" s="250">
        <f>ROUND(E142*H142,2)</f>
        <v>0</v>
      </c>
      <c r="J142" s="249"/>
      <c r="K142" s="250">
        <f>ROUND(E142*J142,2)</f>
        <v>0</v>
      </c>
      <c r="L142" s="250">
        <v>21</v>
      </c>
      <c r="M142" s="250">
        <f>G142*(1+L142/100)</f>
        <v>0</v>
      </c>
      <c r="N142" s="248">
        <v>7.2199999999999999E-3</v>
      </c>
      <c r="O142" s="248">
        <f>ROUND(E142*N142,2)</f>
        <v>0</v>
      </c>
      <c r="P142" s="248">
        <v>0</v>
      </c>
      <c r="Q142" s="248">
        <f>ROUND(E142*P142,2)</f>
        <v>0</v>
      </c>
      <c r="R142" s="250"/>
      <c r="S142" s="250" t="s">
        <v>354</v>
      </c>
      <c r="T142" s="251" t="s">
        <v>355</v>
      </c>
      <c r="U142" s="224">
        <v>0</v>
      </c>
      <c r="V142" s="224">
        <f>ROUND(E142*U142,2)</f>
        <v>0</v>
      </c>
      <c r="W142" s="224"/>
      <c r="X142" s="224" t="s">
        <v>398</v>
      </c>
      <c r="Y142" s="224" t="s">
        <v>300</v>
      </c>
      <c r="Z142" s="213"/>
      <c r="AA142" s="213"/>
      <c r="AB142" s="213"/>
      <c r="AC142" s="213"/>
      <c r="AD142" s="213"/>
      <c r="AE142" s="213"/>
      <c r="AF142" s="213"/>
      <c r="AG142" s="213" t="s">
        <v>973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45">
        <v>129</v>
      </c>
      <c r="B143" s="246" t="s">
        <v>1180</v>
      </c>
      <c r="C143" s="259" t="s">
        <v>1181</v>
      </c>
      <c r="D143" s="247" t="s">
        <v>310</v>
      </c>
      <c r="E143" s="248">
        <v>0.65</v>
      </c>
      <c r="F143" s="249"/>
      <c r="G143" s="250">
        <f>ROUND(E143*F143,2)</f>
        <v>0</v>
      </c>
      <c r="H143" s="249"/>
      <c r="I143" s="250">
        <f>ROUND(E143*H143,2)</f>
        <v>0</v>
      </c>
      <c r="J143" s="249"/>
      <c r="K143" s="250">
        <f>ROUND(E143*J143,2)</f>
        <v>0</v>
      </c>
      <c r="L143" s="250">
        <v>21</v>
      </c>
      <c r="M143" s="250">
        <f>G143*(1+L143/100)</f>
        <v>0</v>
      </c>
      <c r="N143" s="248">
        <v>0</v>
      </c>
      <c r="O143" s="248">
        <f>ROUND(E143*N143,2)</f>
        <v>0</v>
      </c>
      <c r="P143" s="248">
        <v>0</v>
      </c>
      <c r="Q143" s="248">
        <f>ROUND(E143*P143,2)</f>
        <v>0</v>
      </c>
      <c r="R143" s="250"/>
      <c r="S143" s="250" t="s">
        <v>354</v>
      </c>
      <c r="T143" s="251" t="s">
        <v>355</v>
      </c>
      <c r="U143" s="224">
        <v>0</v>
      </c>
      <c r="V143" s="224">
        <f>ROUND(E143*U143,2)</f>
        <v>0</v>
      </c>
      <c r="W143" s="224"/>
      <c r="X143" s="224" t="s">
        <v>398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973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5">
      <c r="A144" s="245">
        <v>130</v>
      </c>
      <c r="B144" s="246" t="s">
        <v>974</v>
      </c>
      <c r="C144" s="259" t="s">
        <v>1182</v>
      </c>
      <c r="D144" s="247" t="s">
        <v>381</v>
      </c>
      <c r="E144" s="248">
        <v>2.145</v>
      </c>
      <c r="F144" s="249"/>
      <c r="G144" s="250">
        <f>ROUND(E144*F144,2)</f>
        <v>0</v>
      </c>
      <c r="H144" s="249"/>
      <c r="I144" s="250">
        <f>ROUND(E144*H144,2)</f>
        <v>0</v>
      </c>
      <c r="J144" s="249"/>
      <c r="K144" s="250">
        <f>ROUND(E144*J144,2)</f>
        <v>0</v>
      </c>
      <c r="L144" s="250">
        <v>21</v>
      </c>
      <c r="M144" s="250">
        <f>G144*(1+L144/100)</f>
        <v>0</v>
      </c>
      <c r="N144" s="248">
        <v>0</v>
      </c>
      <c r="O144" s="248">
        <f>ROUND(E144*N144,2)</f>
        <v>0</v>
      </c>
      <c r="P144" s="248">
        <v>0</v>
      </c>
      <c r="Q144" s="248">
        <f>ROUND(E144*P144,2)</f>
        <v>0</v>
      </c>
      <c r="R144" s="250"/>
      <c r="S144" s="250" t="s">
        <v>354</v>
      </c>
      <c r="T144" s="251" t="s">
        <v>355</v>
      </c>
      <c r="U144" s="224">
        <v>0</v>
      </c>
      <c r="V144" s="224">
        <f>ROUND(E144*U144,2)</f>
        <v>0</v>
      </c>
      <c r="W144" s="224"/>
      <c r="X144" s="224" t="s">
        <v>978</v>
      </c>
      <c r="Y144" s="224" t="s">
        <v>300</v>
      </c>
      <c r="Z144" s="213"/>
      <c r="AA144" s="213"/>
      <c r="AB144" s="213"/>
      <c r="AC144" s="213"/>
      <c r="AD144" s="213"/>
      <c r="AE144" s="213"/>
      <c r="AF144" s="213"/>
      <c r="AG144" s="213" t="s">
        <v>979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x14ac:dyDescent="0.25">
      <c r="A145" s="231" t="s">
        <v>291</v>
      </c>
      <c r="B145" s="232" t="s">
        <v>226</v>
      </c>
      <c r="C145" s="256" t="s">
        <v>227</v>
      </c>
      <c r="D145" s="233"/>
      <c r="E145" s="234"/>
      <c r="F145" s="235"/>
      <c r="G145" s="235">
        <f>SUMIF(AG146:AG152,"&lt;&gt;NOR",G146:G152)</f>
        <v>0</v>
      </c>
      <c r="H145" s="235"/>
      <c r="I145" s="235">
        <f>SUM(I146:I152)</f>
        <v>0</v>
      </c>
      <c r="J145" s="235"/>
      <c r="K145" s="235">
        <f>SUM(K146:K152)</f>
        <v>0</v>
      </c>
      <c r="L145" s="235"/>
      <c r="M145" s="235">
        <f>SUM(M146:M152)</f>
        <v>0</v>
      </c>
      <c r="N145" s="234"/>
      <c r="O145" s="234">
        <f>SUM(O146:O152)</f>
        <v>0.08</v>
      </c>
      <c r="P145" s="234"/>
      <c r="Q145" s="234">
        <f>SUM(Q146:Q152)</f>
        <v>0</v>
      </c>
      <c r="R145" s="235"/>
      <c r="S145" s="235"/>
      <c r="T145" s="236"/>
      <c r="U145" s="230"/>
      <c r="V145" s="230">
        <f>SUM(V146:V152)</f>
        <v>0</v>
      </c>
      <c r="W145" s="230"/>
      <c r="X145" s="230"/>
      <c r="Y145" s="230"/>
      <c r="AG145" t="s">
        <v>292</v>
      </c>
    </row>
    <row r="146" spans="1:60" outlineLevel="1" x14ac:dyDescent="0.25">
      <c r="A146" s="245">
        <v>131</v>
      </c>
      <c r="B146" s="246" t="s">
        <v>1183</v>
      </c>
      <c r="C146" s="259" t="s">
        <v>1184</v>
      </c>
      <c r="D146" s="247" t="s">
        <v>381</v>
      </c>
      <c r="E146" s="248">
        <v>7.8E-2</v>
      </c>
      <c r="F146" s="249"/>
      <c r="G146" s="250">
        <f>ROUND(E146*F146,2)</f>
        <v>0</v>
      </c>
      <c r="H146" s="249"/>
      <c r="I146" s="250">
        <f>ROUND(E146*H146,2)</f>
        <v>0</v>
      </c>
      <c r="J146" s="249"/>
      <c r="K146" s="250">
        <f>ROUND(E146*J146,2)</f>
        <v>0</v>
      </c>
      <c r="L146" s="250">
        <v>21</v>
      </c>
      <c r="M146" s="250">
        <f>G146*(1+L146/100)</f>
        <v>0</v>
      </c>
      <c r="N146" s="248">
        <v>0</v>
      </c>
      <c r="O146" s="248">
        <f>ROUND(E146*N146,2)</f>
        <v>0</v>
      </c>
      <c r="P146" s="248">
        <v>0</v>
      </c>
      <c r="Q146" s="248">
        <f>ROUND(E146*P146,2)</f>
        <v>0</v>
      </c>
      <c r="R146" s="250"/>
      <c r="S146" s="250" t="s">
        <v>354</v>
      </c>
      <c r="T146" s="251" t="s">
        <v>355</v>
      </c>
      <c r="U146" s="224">
        <v>0</v>
      </c>
      <c r="V146" s="224">
        <f>ROUND(E146*U146,2)</f>
        <v>0</v>
      </c>
      <c r="W146" s="224"/>
      <c r="X146" s="224" t="s">
        <v>299</v>
      </c>
      <c r="Y146" s="224" t="s">
        <v>300</v>
      </c>
      <c r="Z146" s="213"/>
      <c r="AA146" s="213"/>
      <c r="AB146" s="213"/>
      <c r="AC146" s="213"/>
      <c r="AD146" s="213"/>
      <c r="AE146" s="213"/>
      <c r="AF146" s="213"/>
      <c r="AG146" s="213" t="s">
        <v>990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5">
      <c r="A147" s="245">
        <v>132</v>
      </c>
      <c r="B147" s="246" t="s">
        <v>1185</v>
      </c>
      <c r="C147" s="259" t="s">
        <v>1186</v>
      </c>
      <c r="D147" s="247" t="s">
        <v>381</v>
      </c>
      <c r="E147" s="248">
        <v>0.104</v>
      </c>
      <c r="F147" s="249"/>
      <c r="G147" s="250">
        <f>ROUND(E147*F147,2)</f>
        <v>0</v>
      </c>
      <c r="H147" s="249"/>
      <c r="I147" s="250">
        <f>ROUND(E147*H147,2)</f>
        <v>0</v>
      </c>
      <c r="J147" s="249"/>
      <c r="K147" s="250">
        <f>ROUND(E147*J147,2)</f>
        <v>0</v>
      </c>
      <c r="L147" s="250">
        <v>21</v>
      </c>
      <c r="M147" s="250">
        <f>G147*(1+L147/100)</f>
        <v>0</v>
      </c>
      <c r="N147" s="248">
        <v>0</v>
      </c>
      <c r="O147" s="248">
        <f>ROUND(E147*N147,2)</f>
        <v>0</v>
      </c>
      <c r="P147" s="248">
        <v>0</v>
      </c>
      <c r="Q147" s="248">
        <f>ROUND(E147*P147,2)</f>
        <v>0</v>
      </c>
      <c r="R147" s="250"/>
      <c r="S147" s="250" t="s">
        <v>354</v>
      </c>
      <c r="T147" s="251" t="s">
        <v>355</v>
      </c>
      <c r="U147" s="224">
        <v>0</v>
      </c>
      <c r="V147" s="224">
        <f>ROUND(E147*U147,2)</f>
        <v>0</v>
      </c>
      <c r="W147" s="224"/>
      <c r="X147" s="224" t="s">
        <v>299</v>
      </c>
      <c r="Y147" s="224" t="s">
        <v>300</v>
      </c>
      <c r="Z147" s="213"/>
      <c r="AA147" s="213"/>
      <c r="AB147" s="213"/>
      <c r="AC147" s="213"/>
      <c r="AD147" s="213"/>
      <c r="AE147" s="213"/>
      <c r="AF147" s="213"/>
      <c r="AG147" s="213" t="s">
        <v>990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5">
      <c r="A148" s="245">
        <v>133</v>
      </c>
      <c r="B148" s="246" t="s">
        <v>974</v>
      </c>
      <c r="C148" s="259" t="s">
        <v>1187</v>
      </c>
      <c r="D148" s="247" t="s">
        <v>1045</v>
      </c>
      <c r="E148" s="248">
        <v>0.65</v>
      </c>
      <c r="F148" s="249"/>
      <c r="G148" s="250">
        <f>ROUND(E148*F148,2)</f>
        <v>0</v>
      </c>
      <c r="H148" s="249"/>
      <c r="I148" s="250">
        <f>ROUND(E148*H148,2)</f>
        <v>0</v>
      </c>
      <c r="J148" s="249"/>
      <c r="K148" s="250">
        <f>ROUND(E148*J148,2)</f>
        <v>0</v>
      </c>
      <c r="L148" s="250">
        <v>21</v>
      </c>
      <c r="M148" s="250">
        <f>G148*(1+L148/100)</f>
        <v>0</v>
      </c>
      <c r="N148" s="248">
        <v>0.12</v>
      </c>
      <c r="O148" s="248">
        <f>ROUND(E148*N148,2)</f>
        <v>0.08</v>
      </c>
      <c r="P148" s="248">
        <v>0</v>
      </c>
      <c r="Q148" s="248">
        <f>ROUND(E148*P148,2)</f>
        <v>0</v>
      </c>
      <c r="R148" s="250"/>
      <c r="S148" s="250" t="s">
        <v>354</v>
      </c>
      <c r="T148" s="251" t="s">
        <v>355</v>
      </c>
      <c r="U148" s="224">
        <v>0</v>
      </c>
      <c r="V148" s="224">
        <f>ROUND(E148*U148,2)</f>
        <v>0</v>
      </c>
      <c r="W148" s="224"/>
      <c r="X148" s="224" t="s">
        <v>978</v>
      </c>
      <c r="Y148" s="224" t="s">
        <v>300</v>
      </c>
      <c r="Z148" s="213"/>
      <c r="AA148" s="213"/>
      <c r="AB148" s="213"/>
      <c r="AC148" s="213"/>
      <c r="AD148" s="213"/>
      <c r="AE148" s="213"/>
      <c r="AF148" s="213"/>
      <c r="AG148" s="213" t="s">
        <v>1046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45">
        <v>134</v>
      </c>
      <c r="B149" s="246" t="s">
        <v>1188</v>
      </c>
      <c r="C149" s="259" t="s">
        <v>1189</v>
      </c>
      <c r="D149" s="247" t="s">
        <v>976</v>
      </c>
      <c r="E149" s="248">
        <v>0.65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354</v>
      </c>
      <c r="T149" s="251" t="s">
        <v>355</v>
      </c>
      <c r="U149" s="224">
        <v>0</v>
      </c>
      <c r="V149" s="224">
        <f>ROUND(E149*U149,2)</f>
        <v>0</v>
      </c>
      <c r="W149" s="224"/>
      <c r="X149" s="224" t="s">
        <v>398</v>
      </c>
      <c r="Y149" s="224" t="s">
        <v>300</v>
      </c>
      <c r="Z149" s="213"/>
      <c r="AA149" s="213"/>
      <c r="AB149" s="213"/>
      <c r="AC149" s="213"/>
      <c r="AD149" s="213"/>
      <c r="AE149" s="213"/>
      <c r="AF149" s="213"/>
      <c r="AG149" s="213" t="s">
        <v>973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5">
      <c r="A150" s="245">
        <v>135</v>
      </c>
      <c r="B150" s="246" t="s">
        <v>1190</v>
      </c>
      <c r="C150" s="259" t="s">
        <v>1191</v>
      </c>
      <c r="D150" s="247" t="s">
        <v>976</v>
      </c>
      <c r="E150" s="248">
        <v>0.65</v>
      </c>
      <c r="F150" s="249"/>
      <c r="G150" s="250">
        <f>ROUND(E150*F150,2)</f>
        <v>0</v>
      </c>
      <c r="H150" s="249"/>
      <c r="I150" s="250">
        <f>ROUND(E150*H150,2)</f>
        <v>0</v>
      </c>
      <c r="J150" s="249"/>
      <c r="K150" s="250">
        <f>ROUND(E150*J150,2)</f>
        <v>0</v>
      </c>
      <c r="L150" s="250">
        <v>21</v>
      </c>
      <c r="M150" s="250">
        <f>G150*(1+L150/100)</f>
        <v>0</v>
      </c>
      <c r="N150" s="248">
        <v>0</v>
      </c>
      <c r="O150" s="248">
        <f>ROUND(E150*N150,2)</f>
        <v>0</v>
      </c>
      <c r="P150" s="248">
        <v>0</v>
      </c>
      <c r="Q150" s="248">
        <f>ROUND(E150*P150,2)</f>
        <v>0</v>
      </c>
      <c r="R150" s="250"/>
      <c r="S150" s="250" t="s">
        <v>354</v>
      </c>
      <c r="T150" s="251" t="s">
        <v>355</v>
      </c>
      <c r="U150" s="224">
        <v>0</v>
      </c>
      <c r="V150" s="224">
        <f>ROUND(E150*U150,2)</f>
        <v>0</v>
      </c>
      <c r="W150" s="224"/>
      <c r="X150" s="224" t="s">
        <v>398</v>
      </c>
      <c r="Y150" s="224" t="s">
        <v>300</v>
      </c>
      <c r="Z150" s="213"/>
      <c r="AA150" s="213"/>
      <c r="AB150" s="213"/>
      <c r="AC150" s="213"/>
      <c r="AD150" s="213"/>
      <c r="AE150" s="213"/>
      <c r="AF150" s="213"/>
      <c r="AG150" s="213" t="s">
        <v>973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5">
      <c r="A151" s="245">
        <v>136</v>
      </c>
      <c r="B151" s="246" t="s">
        <v>974</v>
      </c>
      <c r="C151" s="259" t="s">
        <v>1192</v>
      </c>
      <c r="D151" s="247" t="s">
        <v>1045</v>
      </c>
      <c r="E151" s="248">
        <v>0.65</v>
      </c>
      <c r="F151" s="249"/>
      <c r="G151" s="250">
        <f>ROUND(E151*F151,2)</f>
        <v>0</v>
      </c>
      <c r="H151" s="249"/>
      <c r="I151" s="250">
        <f>ROUND(E151*H151,2)</f>
        <v>0</v>
      </c>
      <c r="J151" s="249"/>
      <c r="K151" s="250">
        <f>ROUND(E151*J151,2)</f>
        <v>0</v>
      </c>
      <c r="L151" s="250">
        <v>21</v>
      </c>
      <c r="M151" s="250">
        <f>G151*(1+L151/100)</f>
        <v>0</v>
      </c>
      <c r="N151" s="248">
        <v>0</v>
      </c>
      <c r="O151" s="248">
        <f>ROUND(E151*N151,2)</f>
        <v>0</v>
      </c>
      <c r="P151" s="248">
        <v>0</v>
      </c>
      <c r="Q151" s="248">
        <f>ROUND(E151*P151,2)</f>
        <v>0</v>
      </c>
      <c r="R151" s="250"/>
      <c r="S151" s="250" t="s">
        <v>354</v>
      </c>
      <c r="T151" s="251" t="s">
        <v>355</v>
      </c>
      <c r="U151" s="224">
        <v>0</v>
      </c>
      <c r="V151" s="224">
        <f>ROUND(E151*U151,2)</f>
        <v>0</v>
      </c>
      <c r="W151" s="224"/>
      <c r="X151" s="224" t="s">
        <v>978</v>
      </c>
      <c r="Y151" s="224" t="s">
        <v>300</v>
      </c>
      <c r="Z151" s="213"/>
      <c r="AA151" s="213"/>
      <c r="AB151" s="213"/>
      <c r="AC151" s="213"/>
      <c r="AD151" s="213"/>
      <c r="AE151" s="213"/>
      <c r="AF151" s="213"/>
      <c r="AG151" s="213" t="s">
        <v>979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5">
      <c r="A152" s="245">
        <v>137</v>
      </c>
      <c r="B152" s="246" t="s">
        <v>974</v>
      </c>
      <c r="C152" s="259" t="s">
        <v>1193</v>
      </c>
      <c r="D152" s="247" t="s">
        <v>1045</v>
      </c>
      <c r="E152" s="248">
        <v>0.65</v>
      </c>
      <c r="F152" s="249"/>
      <c r="G152" s="250">
        <f>ROUND(E152*F152,2)</f>
        <v>0</v>
      </c>
      <c r="H152" s="249"/>
      <c r="I152" s="250">
        <f>ROUND(E152*H152,2)</f>
        <v>0</v>
      </c>
      <c r="J152" s="249"/>
      <c r="K152" s="250">
        <f>ROUND(E152*J152,2)</f>
        <v>0</v>
      </c>
      <c r="L152" s="250">
        <v>21</v>
      </c>
      <c r="M152" s="250">
        <f>G152*(1+L152/100)</f>
        <v>0</v>
      </c>
      <c r="N152" s="248">
        <v>0</v>
      </c>
      <c r="O152" s="248">
        <f>ROUND(E152*N152,2)</f>
        <v>0</v>
      </c>
      <c r="P152" s="248">
        <v>0</v>
      </c>
      <c r="Q152" s="248">
        <f>ROUND(E152*P152,2)</f>
        <v>0</v>
      </c>
      <c r="R152" s="250"/>
      <c r="S152" s="250" t="s">
        <v>354</v>
      </c>
      <c r="T152" s="251" t="s">
        <v>355</v>
      </c>
      <c r="U152" s="224">
        <v>0</v>
      </c>
      <c r="V152" s="224">
        <f>ROUND(E152*U152,2)</f>
        <v>0</v>
      </c>
      <c r="W152" s="224"/>
      <c r="X152" s="224" t="s">
        <v>978</v>
      </c>
      <c r="Y152" s="224" t="s">
        <v>300</v>
      </c>
      <c r="Z152" s="213"/>
      <c r="AA152" s="213"/>
      <c r="AB152" s="213"/>
      <c r="AC152" s="213"/>
      <c r="AD152" s="213"/>
      <c r="AE152" s="213"/>
      <c r="AF152" s="213"/>
      <c r="AG152" s="213" t="s">
        <v>979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x14ac:dyDescent="0.25">
      <c r="A153" s="231" t="s">
        <v>291</v>
      </c>
      <c r="B153" s="232" t="s">
        <v>228</v>
      </c>
      <c r="C153" s="256" t="s">
        <v>229</v>
      </c>
      <c r="D153" s="233"/>
      <c r="E153" s="234"/>
      <c r="F153" s="235"/>
      <c r="G153" s="235">
        <f>SUMIF(AG154:AG177,"&lt;&gt;NOR",G154:G177)</f>
        <v>0</v>
      </c>
      <c r="H153" s="235"/>
      <c r="I153" s="235">
        <f>SUM(I154:I177)</f>
        <v>0</v>
      </c>
      <c r="J153" s="235"/>
      <c r="K153" s="235">
        <f>SUM(K154:K177)</f>
        <v>0</v>
      </c>
      <c r="L153" s="235"/>
      <c r="M153" s="235">
        <f>SUM(M154:M177)</f>
        <v>0</v>
      </c>
      <c r="N153" s="234"/>
      <c r="O153" s="234">
        <f>SUM(O154:O177)</f>
        <v>0.63000000000000012</v>
      </c>
      <c r="P153" s="234"/>
      <c r="Q153" s="234">
        <f>SUM(Q154:Q177)</f>
        <v>0</v>
      </c>
      <c r="R153" s="235"/>
      <c r="S153" s="235"/>
      <c r="T153" s="236"/>
      <c r="U153" s="230"/>
      <c r="V153" s="230">
        <f>SUM(V154:V177)</f>
        <v>0</v>
      </c>
      <c r="W153" s="230"/>
      <c r="X153" s="230"/>
      <c r="Y153" s="230"/>
      <c r="AG153" t="s">
        <v>292</v>
      </c>
    </row>
    <row r="154" spans="1:60" outlineLevel="1" x14ac:dyDescent="0.25">
      <c r="A154" s="245">
        <v>138</v>
      </c>
      <c r="B154" s="246" t="s">
        <v>1194</v>
      </c>
      <c r="C154" s="259" t="s">
        <v>1195</v>
      </c>
      <c r="D154" s="247" t="s">
        <v>1045</v>
      </c>
      <c r="E154" s="248">
        <v>7.15</v>
      </c>
      <c r="F154" s="249"/>
      <c r="G154" s="250">
        <f>ROUND(E154*F154,2)</f>
        <v>0</v>
      </c>
      <c r="H154" s="249"/>
      <c r="I154" s="250">
        <f>ROUND(E154*H154,2)</f>
        <v>0</v>
      </c>
      <c r="J154" s="249"/>
      <c r="K154" s="250">
        <f>ROUND(E154*J154,2)</f>
        <v>0</v>
      </c>
      <c r="L154" s="250">
        <v>21</v>
      </c>
      <c r="M154" s="250">
        <f>G154*(1+L154/100)</f>
        <v>0</v>
      </c>
      <c r="N154" s="248">
        <v>0</v>
      </c>
      <c r="O154" s="248">
        <f>ROUND(E154*N154,2)</f>
        <v>0</v>
      </c>
      <c r="P154" s="248">
        <v>0</v>
      </c>
      <c r="Q154" s="248">
        <f>ROUND(E154*P154,2)</f>
        <v>0</v>
      </c>
      <c r="R154" s="250"/>
      <c r="S154" s="250" t="s">
        <v>354</v>
      </c>
      <c r="T154" s="251" t="s">
        <v>355</v>
      </c>
      <c r="U154" s="224">
        <v>0</v>
      </c>
      <c r="V154" s="224">
        <f>ROUND(E154*U154,2)</f>
        <v>0</v>
      </c>
      <c r="W154" s="224"/>
      <c r="X154" s="224" t="s">
        <v>299</v>
      </c>
      <c r="Y154" s="224" t="s">
        <v>300</v>
      </c>
      <c r="Z154" s="213"/>
      <c r="AA154" s="213"/>
      <c r="AB154" s="213"/>
      <c r="AC154" s="213"/>
      <c r="AD154" s="213"/>
      <c r="AE154" s="213"/>
      <c r="AF154" s="213"/>
      <c r="AG154" s="213" t="s">
        <v>990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5">
      <c r="A155" s="245">
        <v>139</v>
      </c>
      <c r="B155" s="246" t="s">
        <v>1196</v>
      </c>
      <c r="C155" s="259" t="s">
        <v>1197</v>
      </c>
      <c r="D155" s="247" t="s">
        <v>1045</v>
      </c>
      <c r="E155" s="248">
        <v>1.3</v>
      </c>
      <c r="F155" s="249"/>
      <c r="G155" s="250">
        <f>ROUND(E155*F155,2)</f>
        <v>0</v>
      </c>
      <c r="H155" s="249"/>
      <c r="I155" s="250">
        <f>ROUND(E155*H155,2)</f>
        <v>0</v>
      </c>
      <c r="J155" s="249"/>
      <c r="K155" s="250">
        <f>ROUND(E155*J155,2)</f>
        <v>0</v>
      </c>
      <c r="L155" s="250">
        <v>21</v>
      </c>
      <c r="M155" s="250">
        <f>G155*(1+L155/100)</f>
        <v>0</v>
      </c>
      <c r="N155" s="248">
        <v>0</v>
      </c>
      <c r="O155" s="248">
        <f>ROUND(E155*N155,2)</f>
        <v>0</v>
      </c>
      <c r="P155" s="248">
        <v>0</v>
      </c>
      <c r="Q155" s="248">
        <f>ROUND(E155*P155,2)</f>
        <v>0</v>
      </c>
      <c r="R155" s="250"/>
      <c r="S155" s="250" t="s">
        <v>354</v>
      </c>
      <c r="T155" s="251" t="s">
        <v>355</v>
      </c>
      <c r="U155" s="224">
        <v>0</v>
      </c>
      <c r="V155" s="224">
        <f>ROUND(E155*U155,2)</f>
        <v>0</v>
      </c>
      <c r="W155" s="224"/>
      <c r="X155" s="224" t="s">
        <v>299</v>
      </c>
      <c r="Y155" s="224" t="s">
        <v>300</v>
      </c>
      <c r="Z155" s="213"/>
      <c r="AA155" s="213"/>
      <c r="AB155" s="213"/>
      <c r="AC155" s="213"/>
      <c r="AD155" s="213"/>
      <c r="AE155" s="213"/>
      <c r="AF155" s="213"/>
      <c r="AG155" s="213" t="s">
        <v>990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5">
      <c r="A156" s="245">
        <v>140</v>
      </c>
      <c r="B156" s="246" t="s">
        <v>1198</v>
      </c>
      <c r="C156" s="259" t="s">
        <v>1199</v>
      </c>
      <c r="D156" s="247" t="s">
        <v>1045</v>
      </c>
      <c r="E156" s="248">
        <v>12.35</v>
      </c>
      <c r="F156" s="249"/>
      <c r="G156" s="250">
        <f>ROUND(E156*F156,2)</f>
        <v>0</v>
      </c>
      <c r="H156" s="249"/>
      <c r="I156" s="250">
        <f>ROUND(E156*H156,2)</f>
        <v>0</v>
      </c>
      <c r="J156" s="249"/>
      <c r="K156" s="250">
        <f>ROUND(E156*J156,2)</f>
        <v>0</v>
      </c>
      <c r="L156" s="250">
        <v>21</v>
      </c>
      <c r="M156" s="250">
        <f>G156*(1+L156/100)</f>
        <v>0</v>
      </c>
      <c r="N156" s="248">
        <v>0</v>
      </c>
      <c r="O156" s="248">
        <f>ROUND(E156*N156,2)</f>
        <v>0</v>
      </c>
      <c r="P156" s="248">
        <v>0</v>
      </c>
      <c r="Q156" s="248">
        <f>ROUND(E156*P156,2)</f>
        <v>0</v>
      </c>
      <c r="R156" s="250"/>
      <c r="S156" s="250" t="s">
        <v>354</v>
      </c>
      <c r="T156" s="251" t="s">
        <v>355</v>
      </c>
      <c r="U156" s="224">
        <v>0</v>
      </c>
      <c r="V156" s="224">
        <f>ROUND(E156*U156,2)</f>
        <v>0</v>
      </c>
      <c r="W156" s="224"/>
      <c r="X156" s="224" t="s">
        <v>299</v>
      </c>
      <c r="Y156" s="224" t="s">
        <v>300</v>
      </c>
      <c r="Z156" s="213"/>
      <c r="AA156" s="213"/>
      <c r="AB156" s="213"/>
      <c r="AC156" s="213"/>
      <c r="AD156" s="213"/>
      <c r="AE156" s="213"/>
      <c r="AF156" s="213"/>
      <c r="AG156" s="213" t="s">
        <v>990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5">
      <c r="A157" s="245">
        <v>141</v>
      </c>
      <c r="B157" s="246" t="s">
        <v>1200</v>
      </c>
      <c r="C157" s="259" t="s">
        <v>1201</v>
      </c>
      <c r="D157" s="247" t="s">
        <v>1045</v>
      </c>
      <c r="E157" s="248">
        <v>3.9</v>
      </c>
      <c r="F157" s="249"/>
      <c r="G157" s="250">
        <f>ROUND(E157*F157,2)</f>
        <v>0</v>
      </c>
      <c r="H157" s="249"/>
      <c r="I157" s="250">
        <f>ROUND(E157*H157,2)</f>
        <v>0</v>
      </c>
      <c r="J157" s="249"/>
      <c r="K157" s="250">
        <f>ROUND(E157*J157,2)</f>
        <v>0</v>
      </c>
      <c r="L157" s="250">
        <v>21</v>
      </c>
      <c r="M157" s="250">
        <f>G157*(1+L157/100)</f>
        <v>0</v>
      </c>
      <c r="N157" s="248">
        <v>0</v>
      </c>
      <c r="O157" s="248">
        <f>ROUND(E157*N157,2)</f>
        <v>0</v>
      </c>
      <c r="P157" s="248">
        <v>0</v>
      </c>
      <c r="Q157" s="248">
        <f>ROUND(E157*P157,2)</f>
        <v>0</v>
      </c>
      <c r="R157" s="250"/>
      <c r="S157" s="250" t="s">
        <v>354</v>
      </c>
      <c r="T157" s="251" t="s">
        <v>355</v>
      </c>
      <c r="U157" s="224">
        <v>0</v>
      </c>
      <c r="V157" s="224">
        <f>ROUND(E157*U157,2)</f>
        <v>0</v>
      </c>
      <c r="W157" s="224"/>
      <c r="X157" s="224" t="s">
        <v>299</v>
      </c>
      <c r="Y157" s="224" t="s">
        <v>300</v>
      </c>
      <c r="Z157" s="213"/>
      <c r="AA157" s="213"/>
      <c r="AB157" s="213"/>
      <c r="AC157" s="213"/>
      <c r="AD157" s="213"/>
      <c r="AE157" s="213"/>
      <c r="AF157" s="213"/>
      <c r="AG157" s="213" t="s">
        <v>990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5">
      <c r="A158" s="245">
        <v>142</v>
      </c>
      <c r="B158" s="246" t="s">
        <v>1202</v>
      </c>
      <c r="C158" s="259" t="s">
        <v>1203</v>
      </c>
      <c r="D158" s="247" t="s">
        <v>1045</v>
      </c>
      <c r="E158" s="248">
        <v>1.95</v>
      </c>
      <c r="F158" s="249"/>
      <c r="G158" s="250">
        <f>ROUND(E158*F158,2)</f>
        <v>0</v>
      </c>
      <c r="H158" s="249"/>
      <c r="I158" s="250">
        <f>ROUND(E158*H158,2)</f>
        <v>0</v>
      </c>
      <c r="J158" s="249"/>
      <c r="K158" s="250">
        <f>ROUND(E158*J158,2)</f>
        <v>0</v>
      </c>
      <c r="L158" s="250">
        <v>21</v>
      </c>
      <c r="M158" s="250">
        <f>G158*(1+L158/100)</f>
        <v>0</v>
      </c>
      <c r="N158" s="248">
        <v>0</v>
      </c>
      <c r="O158" s="248">
        <f>ROUND(E158*N158,2)</f>
        <v>0</v>
      </c>
      <c r="P158" s="248">
        <v>0</v>
      </c>
      <c r="Q158" s="248">
        <f>ROUND(E158*P158,2)</f>
        <v>0</v>
      </c>
      <c r="R158" s="250"/>
      <c r="S158" s="250" t="s">
        <v>354</v>
      </c>
      <c r="T158" s="251" t="s">
        <v>355</v>
      </c>
      <c r="U158" s="224">
        <v>0</v>
      </c>
      <c r="V158" s="224">
        <f>ROUND(E158*U158,2)</f>
        <v>0</v>
      </c>
      <c r="W158" s="224"/>
      <c r="X158" s="224" t="s">
        <v>299</v>
      </c>
      <c r="Y158" s="224" t="s">
        <v>300</v>
      </c>
      <c r="Z158" s="213"/>
      <c r="AA158" s="213"/>
      <c r="AB158" s="213"/>
      <c r="AC158" s="213"/>
      <c r="AD158" s="213"/>
      <c r="AE158" s="213"/>
      <c r="AF158" s="213"/>
      <c r="AG158" s="213" t="s">
        <v>990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5">
      <c r="A159" s="245">
        <v>143</v>
      </c>
      <c r="B159" s="246" t="s">
        <v>1204</v>
      </c>
      <c r="C159" s="259" t="s">
        <v>1205</v>
      </c>
      <c r="D159" s="247" t="s">
        <v>1045</v>
      </c>
      <c r="E159" s="248">
        <v>10.4</v>
      </c>
      <c r="F159" s="249"/>
      <c r="G159" s="250">
        <f>ROUND(E159*F159,2)</f>
        <v>0</v>
      </c>
      <c r="H159" s="249"/>
      <c r="I159" s="250">
        <f>ROUND(E159*H159,2)</f>
        <v>0</v>
      </c>
      <c r="J159" s="249"/>
      <c r="K159" s="250">
        <f>ROUND(E159*J159,2)</f>
        <v>0</v>
      </c>
      <c r="L159" s="250">
        <v>21</v>
      </c>
      <c r="M159" s="250">
        <f>G159*(1+L159/100)</f>
        <v>0</v>
      </c>
      <c r="N159" s="248">
        <v>0</v>
      </c>
      <c r="O159" s="248">
        <f>ROUND(E159*N159,2)</f>
        <v>0</v>
      </c>
      <c r="P159" s="248">
        <v>0</v>
      </c>
      <c r="Q159" s="248">
        <f>ROUND(E159*P159,2)</f>
        <v>0</v>
      </c>
      <c r="R159" s="250"/>
      <c r="S159" s="250" t="s">
        <v>354</v>
      </c>
      <c r="T159" s="251" t="s">
        <v>355</v>
      </c>
      <c r="U159" s="224">
        <v>0</v>
      </c>
      <c r="V159" s="224">
        <f>ROUND(E159*U159,2)</f>
        <v>0</v>
      </c>
      <c r="W159" s="224"/>
      <c r="X159" s="224" t="s">
        <v>299</v>
      </c>
      <c r="Y159" s="224" t="s">
        <v>300</v>
      </c>
      <c r="Z159" s="213"/>
      <c r="AA159" s="213"/>
      <c r="AB159" s="213"/>
      <c r="AC159" s="213"/>
      <c r="AD159" s="213"/>
      <c r="AE159" s="213"/>
      <c r="AF159" s="213"/>
      <c r="AG159" s="213" t="s">
        <v>990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5">
      <c r="A160" s="245">
        <v>144</v>
      </c>
      <c r="B160" s="246" t="s">
        <v>1206</v>
      </c>
      <c r="C160" s="259" t="s">
        <v>1247</v>
      </c>
      <c r="D160" s="247" t="s">
        <v>1045</v>
      </c>
      <c r="E160" s="248">
        <v>5.85</v>
      </c>
      <c r="F160" s="249"/>
      <c r="G160" s="250">
        <f>ROUND(E160*F160,2)</f>
        <v>0</v>
      </c>
      <c r="H160" s="249"/>
      <c r="I160" s="250">
        <f>ROUND(E160*H160,2)</f>
        <v>0</v>
      </c>
      <c r="J160" s="249"/>
      <c r="K160" s="250">
        <f>ROUND(E160*J160,2)</f>
        <v>0</v>
      </c>
      <c r="L160" s="250">
        <v>21</v>
      </c>
      <c r="M160" s="250">
        <f>G160*(1+L160/100)</f>
        <v>0</v>
      </c>
      <c r="N160" s="248">
        <v>0</v>
      </c>
      <c r="O160" s="248">
        <f>ROUND(E160*N160,2)</f>
        <v>0</v>
      </c>
      <c r="P160" s="248">
        <v>0</v>
      </c>
      <c r="Q160" s="248">
        <f>ROUND(E160*P160,2)</f>
        <v>0</v>
      </c>
      <c r="R160" s="250"/>
      <c r="S160" s="250" t="s">
        <v>354</v>
      </c>
      <c r="T160" s="251" t="s">
        <v>355</v>
      </c>
      <c r="U160" s="224">
        <v>0</v>
      </c>
      <c r="V160" s="224">
        <f>ROUND(E160*U160,2)</f>
        <v>0</v>
      </c>
      <c r="W160" s="224"/>
      <c r="X160" s="224" t="s">
        <v>299</v>
      </c>
      <c r="Y160" s="224" t="s">
        <v>300</v>
      </c>
      <c r="Z160" s="213"/>
      <c r="AA160" s="213"/>
      <c r="AB160" s="213"/>
      <c r="AC160" s="213"/>
      <c r="AD160" s="213"/>
      <c r="AE160" s="213"/>
      <c r="AF160" s="213"/>
      <c r="AG160" s="213" t="s">
        <v>990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5">
      <c r="A161" s="245">
        <v>145</v>
      </c>
      <c r="B161" s="246" t="s">
        <v>1208</v>
      </c>
      <c r="C161" s="259" t="s">
        <v>1209</v>
      </c>
      <c r="D161" s="247" t="s">
        <v>1045</v>
      </c>
      <c r="E161" s="248">
        <v>2.35</v>
      </c>
      <c r="F161" s="249"/>
      <c r="G161" s="250">
        <f>ROUND(E161*F161,2)</f>
        <v>0</v>
      </c>
      <c r="H161" s="249"/>
      <c r="I161" s="250">
        <f>ROUND(E161*H161,2)</f>
        <v>0</v>
      </c>
      <c r="J161" s="249"/>
      <c r="K161" s="250">
        <f>ROUND(E161*J161,2)</f>
        <v>0</v>
      </c>
      <c r="L161" s="250">
        <v>21</v>
      </c>
      <c r="M161" s="250">
        <f>G161*(1+L161/100)</f>
        <v>0</v>
      </c>
      <c r="N161" s="248">
        <v>0</v>
      </c>
      <c r="O161" s="248">
        <f>ROUND(E161*N161,2)</f>
        <v>0</v>
      </c>
      <c r="P161" s="248">
        <v>0</v>
      </c>
      <c r="Q161" s="248">
        <f>ROUND(E161*P161,2)</f>
        <v>0</v>
      </c>
      <c r="R161" s="250"/>
      <c r="S161" s="250" t="s">
        <v>354</v>
      </c>
      <c r="T161" s="251" t="s">
        <v>355</v>
      </c>
      <c r="U161" s="224">
        <v>0</v>
      </c>
      <c r="V161" s="224">
        <f>ROUND(E161*U161,2)</f>
        <v>0</v>
      </c>
      <c r="W161" s="224"/>
      <c r="X161" s="224" t="s">
        <v>299</v>
      </c>
      <c r="Y161" s="224" t="s">
        <v>300</v>
      </c>
      <c r="Z161" s="213"/>
      <c r="AA161" s="213"/>
      <c r="AB161" s="213"/>
      <c r="AC161" s="213"/>
      <c r="AD161" s="213"/>
      <c r="AE161" s="213"/>
      <c r="AF161" s="213"/>
      <c r="AG161" s="213" t="s">
        <v>990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5">
      <c r="A162" s="245">
        <v>146</v>
      </c>
      <c r="B162" s="246" t="s">
        <v>1210</v>
      </c>
      <c r="C162" s="259" t="s">
        <v>1211</v>
      </c>
      <c r="D162" s="247" t="s">
        <v>1045</v>
      </c>
      <c r="E162" s="248">
        <v>1.3</v>
      </c>
      <c r="F162" s="249"/>
      <c r="G162" s="250">
        <f>ROUND(E162*F162,2)</f>
        <v>0</v>
      </c>
      <c r="H162" s="249"/>
      <c r="I162" s="250">
        <f>ROUND(E162*H162,2)</f>
        <v>0</v>
      </c>
      <c r="J162" s="249"/>
      <c r="K162" s="250">
        <f>ROUND(E162*J162,2)</f>
        <v>0</v>
      </c>
      <c r="L162" s="250">
        <v>21</v>
      </c>
      <c r="M162" s="250">
        <f>G162*(1+L162/100)</f>
        <v>0</v>
      </c>
      <c r="N162" s="248">
        <v>0</v>
      </c>
      <c r="O162" s="248">
        <f>ROUND(E162*N162,2)</f>
        <v>0</v>
      </c>
      <c r="P162" s="248">
        <v>0</v>
      </c>
      <c r="Q162" s="248">
        <f>ROUND(E162*P162,2)</f>
        <v>0</v>
      </c>
      <c r="R162" s="250"/>
      <c r="S162" s="250" t="s">
        <v>354</v>
      </c>
      <c r="T162" s="251" t="s">
        <v>355</v>
      </c>
      <c r="U162" s="224">
        <v>0</v>
      </c>
      <c r="V162" s="224">
        <f>ROUND(E162*U162,2)</f>
        <v>0</v>
      </c>
      <c r="W162" s="224"/>
      <c r="X162" s="224" t="s">
        <v>299</v>
      </c>
      <c r="Y162" s="224" t="s">
        <v>300</v>
      </c>
      <c r="Z162" s="213"/>
      <c r="AA162" s="213"/>
      <c r="AB162" s="213"/>
      <c r="AC162" s="213"/>
      <c r="AD162" s="213"/>
      <c r="AE162" s="213"/>
      <c r="AF162" s="213"/>
      <c r="AG162" s="213" t="s">
        <v>990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1" x14ac:dyDescent="0.25">
      <c r="A163" s="245">
        <v>147</v>
      </c>
      <c r="B163" s="246" t="s">
        <v>1212</v>
      </c>
      <c r="C163" s="259" t="s">
        <v>1213</v>
      </c>
      <c r="D163" s="247" t="s">
        <v>1045</v>
      </c>
      <c r="E163" s="248">
        <v>12.35</v>
      </c>
      <c r="F163" s="249"/>
      <c r="G163" s="250">
        <f>ROUND(E163*F163,2)</f>
        <v>0</v>
      </c>
      <c r="H163" s="249"/>
      <c r="I163" s="250">
        <f>ROUND(E163*H163,2)</f>
        <v>0</v>
      </c>
      <c r="J163" s="249"/>
      <c r="K163" s="250">
        <f>ROUND(E163*J163,2)</f>
        <v>0</v>
      </c>
      <c r="L163" s="250">
        <v>21</v>
      </c>
      <c r="M163" s="250">
        <f>G163*(1+L163/100)</f>
        <v>0</v>
      </c>
      <c r="N163" s="248">
        <v>0</v>
      </c>
      <c r="O163" s="248">
        <f>ROUND(E163*N163,2)</f>
        <v>0</v>
      </c>
      <c r="P163" s="248">
        <v>0</v>
      </c>
      <c r="Q163" s="248">
        <f>ROUND(E163*P163,2)</f>
        <v>0</v>
      </c>
      <c r="R163" s="250"/>
      <c r="S163" s="250" t="s">
        <v>354</v>
      </c>
      <c r="T163" s="251" t="s">
        <v>355</v>
      </c>
      <c r="U163" s="224">
        <v>0</v>
      </c>
      <c r="V163" s="224">
        <f>ROUND(E163*U163,2)</f>
        <v>0</v>
      </c>
      <c r="W163" s="224"/>
      <c r="X163" s="224" t="s">
        <v>299</v>
      </c>
      <c r="Y163" s="224" t="s">
        <v>300</v>
      </c>
      <c r="Z163" s="213"/>
      <c r="AA163" s="213"/>
      <c r="AB163" s="213"/>
      <c r="AC163" s="213"/>
      <c r="AD163" s="213"/>
      <c r="AE163" s="213"/>
      <c r="AF163" s="213"/>
      <c r="AG163" s="213" t="s">
        <v>990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5">
      <c r="A164" s="245">
        <v>148</v>
      </c>
      <c r="B164" s="246" t="s">
        <v>1214</v>
      </c>
      <c r="C164" s="259" t="s">
        <v>1215</v>
      </c>
      <c r="D164" s="247" t="s">
        <v>381</v>
      </c>
      <c r="E164" s="248">
        <v>8.4500000000000006E-2</v>
      </c>
      <c r="F164" s="249"/>
      <c r="G164" s="250">
        <f>ROUND(E164*F164,2)</f>
        <v>0</v>
      </c>
      <c r="H164" s="249"/>
      <c r="I164" s="250">
        <f>ROUND(E164*H164,2)</f>
        <v>0</v>
      </c>
      <c r="J164" s="249"/>
      <c r="K164" s="250">
        <f>ROUND(E164*J164,2)</f>
        <v>0</v>
      </c>
      <c r="L164" s="250">
        <v>21</v>
      </c>
      <c r="M164" s="250">
        <f>G164*(1+L164/100)</f>
        <v>0</v>
      </c>
      <c r="N164" s="248">
        <v>0</v>
      </c>
      <c r="O164" s="248">
        <f>ROUND(E164*N164,2)</f>
        <v>0</v>
      </c>
      <c r="P164" s="248">
        <v>0</v>
      </c>
      <c r="Q164" s="248">
        <f>ROUND(E164*P164,2)</f>
        <v>0</v>
      </c>
      <c r="R164" s="250"/>
      <c r="S164" s="250" t="s">
        <v>354</v>
      </c>
      <c r="T164" s="251" t="s">
        <v>355</v>
      </c>
      <c r="U164" s="224">
        <v>0</v>
      </c>
      <c r="V164" s="224">
        <f>ROUND(E164*U164,2)</f>
        <v>0</v>
      </c>
      <c r="W164" s="224"/>
      <c r="X164" s="224" t="s">
        <v>299</v>
      </c>
      <c r="Y164" s="224" t="s">
        <v>300</v>
      </c>
      <c r="Z164" s="213"/>
      <c r="AA164" s="213"/>
      <c r="AB164" s="213"/>
      <c r="AC164" s="213"/>
      <c r="AD164" s="213"/>
      <c r="AE164" s="213"/>
      <c r="AF164" s="213"/>
      <c r="AG164" s="213" t="s">
        <v>990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5">
      <c r="A165" s="245">
        <v>149</v>
      </c>
      <c r="B165" s="246" t="s">
        <v>974</v>
      </c>
      <c r="C165" s="259" t="s">
        <v>1216</v>
      </c>
      <c r="D165" s="247" t="s">
        <v>1045</v>
      </c>
      <c r="E165" s="248">
        <v>5.2</v>
      </c>
      <c r="F165" s="249"/>
      <c r="G165" s="250">
        <f>ROUND(E165*F165,2)</f>
        <v>0</v>
      </c>
      <c r="H165" s="249"/>
      <c r="I165" s="250">
        <f>ROUND(E165*H165,2)</f>
        <v>0</v>
      </c>
      <c r="J165" s="249"/>
      <c r="K165" s="250">
        <f>ROUND(E165*J165,2)</f>
        <v>0</v>
      </c>
      <c r="L165" s="250">
        <v>21</v>
      </c>
      <c r="M165" s="250">
        <f>G165*(1+L165/100)</f>
        <v>0</v>
      </c>
      <c r="N165" s="248">
        <v>0</v>
      </c>
      <c r="O165" s="248">
        <f>ROUND(E165*N165,2)</f>
        <v>0</v>
      </c>
      <c r="P165" s="248">
        <v>0</v>
      </c>
      <c r="Q165" s="248">
        <f>ROUND(E165*P165,2)</f>
        <v>0</v>
      </c>
      <c r="R165" s="250"/>
      <c r="S165" s="250" t="s">
        <v>354</v>
      </c>
      <c r="T165" s="251" t="s">
        <v>355</v>
      </c>
      <c r="U165" s="224">
        <v>0</v>
      </c>
      <c r="V165" s="224">
        <f>ROUND(E165*U165,2)</f>
        <v>0</v>
      </c>
      <c r="W165" s="224"/>
      <c r="X165" s="224" t="s">
        <v>978</v>
      </c>
      <c r="Y165" s="224" t="s">
        <v>300</v>
      </c>
      <c r="Z165" s="213"/>
      <c r="AA165" s="213"/>
      <c r="AB165" s="213"/>
      <c r="AC165" s="213"/>
      <c r="AD165" s="213"/>
      <c r="AE165" s="213"/>
      <c r="AF165" s="213"/>
      <c r="AG165" s="213" t="s">
        <v>1046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5">
      <c r="A166" s="245">
        <v>150</v>
      </c>
      <c r="B166" s="246" t="s">
        <v>974</v>
      </c>
      <c r="C166" s="259" t="s">
        <v>1217</v>
      </c>
      <c r="D166" s="247" t="s">
        <v>1045</v>
      </c>
      <c r="E166" s="248">
        <v>10.4</v>
      </c>
      <c r="F166" s="249"/>
      <c r="G166" s="250">
        <f>ROUND(E166*F166,2)</f>
        <v>0</v>
      </c>
      <c r="H166" s="249"/>
      <c r="I166" s="250">
        <f>ROUND(E166*H166,2)</f>
        <v>0</v>
      </c>
      <c r="J166" s="249"/>
      <c r="K166" s="250">
        <f>ROUND(E166*J166,2)</f>
        <v>0</v>
      </c>
      <c r="L166" s="250">
        <v>21</v>
      </c>
      <c r="M166" s="250">
        <f>G166*(1+L166/100)</f>
        <v>0</v>
      </c>
      <c r="N166" s="248">
        <v>0</v>
      </c>
      <c r="O166" s="248">
        <f>ROUND(E166*N166,2)</f>
        <v>0</v>
      </c>
      <c r="P166" s="248">
        <v>0</v>
      </c>
      <c r="Q166" s="248">
        <f>ROUND(E166*P166,2)</f>
        <v>0</v>
      </c>
      <c r="R166" s="250"/>
      <c r="S166" s="250" t="s">
        <v>354</v>
      </c>
      <c r="T166" s="251" t="s">
        <v>355</v>
      </c>
      <c r="U166" s="224">
        <v>0</v>
      </c>
      <c r="V166" s="224">
        <f>ROUND(E166*U166,2)</f>
        <v>0</v>
      </c>
      <c r="W166" s="224"/>
      <c r="X166" s="224" t="s">
        <v>978</v>
      </c>
      <c r="Y166" s="224" t="s">
        <v>300</v>
      </c>
      <c r="Z166" s="213"/>
      <c r="AA166" s="213"/>
      <c r="AB166" s="213"/>
      <c r="AC166" s="213"/>
      <c r="AD166" s="213"/>
      <c r="AE166" s="213"/>
      <c r="AF166" s="213"/>
      <c r="AG166" s="213" t="s">
        <v>1046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1" x14ac:dyDescent="0.25">
      <c r="A167" s="245">
        <v>151</v>
      </c>
      <c r="B167" s="246" t="s">
        <v>1218</v>
      </c>
      <c r="C167" s="259" t="s">
        <v>1219</v>
      </c>
      <c r="D167" s="247" t="s">
        <v>976</v>
      </c>
      <c r="E167" s="248">
        <v>4.55</v>
      </c>
      <c r="F167" s="249"/>
      <c r="G167" s="250">
        <f>ROUND(E167*F167,2)</f>
        <v>0</v>
      </c>
      <c r="H167" s="249"/>
      <c r="I167" s="250">
        <f>ROUND(E167*H167,2)</f>
        <v>0</v>
      </c>
      <c r="J167" s="249"/>
      <c r="K167" s="250">
        <f>ROUND(E167*J167,2)</f>
        <v>0</v>
      </c>
      <c r="L167" s="250">
        <v>21</v>
      </c>
      <c r="M167" s="250">
        <f>G167*(1+L167/100)</f>
        <v>0</v>
      </c>
      <c r="N167" s="248">
        <v>1.933E-2</v>
      </c>
      <c r="O167" s="248">
        <f>ROUND(E167*N167,2)</f>
        <v>0.09</v>
      </c>
      <c r="P167" s="248">
        <v>0</v>
      </c>
      <c r="Q167" s="248">
        <f>ROUND(E167*P167,2)</f>
        <v>0</v>
      </c>
      <c r="R167" s="250"/>
      <c r="S167" s="250" t="s">
        <v>354</v>
      </c>
      <c r="T167" s="251" t="s">
        <v>355</v>
      </c>
      <c r="U167" s="224">
        <v>0</v>
      </c>
      <c r="V167" s="224">
        <f>ROUND(E167*U167,2)</f>
        <v>0</v>
      </c>
      <c r="W167" s="224"/>
      <c r="X167" s="224" t="s">
        <v>398</v>
      </c>
      <c r="Y167" s="224" t="s">
        <v>300</v>
      </c>
      <c r="Z167" s="213"/>
      <c r="AA167" s="213"/>
      <c r="AB167" s="213"/>
      <c r="AC167" s="213"/>
      <c r="AD167" s="213"/>
      <c r="AE167" s="213"/>
      <c r="AF167" s="213"/>
      <c r="AG167" s="213" t="s">
        <v>973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5">
      <c r="A168" s="245">
        <v>152</v>
      </c>
      <c r="B168" s="246" t="s">
        <v>1220</v>
      </c>
      <c r="C168" s="259" t="s">
        <v>1221</v>
      </c>
      <c r="D168" s="247" t="s">
        <v>976</v>
      </c>
      <c r="E168" s="248">
        <v>1.3</v>
      </c>
      <c r="F168" s="249"/>
      <c r="G168" s="250">
        <f>ROUND(E168*F168,2)</f>
        <v>0</v>
      </c>
      <c r="H168" s="249"/>
      <c r="I168" s="250">
        <f>ROUND(E168*H168,2)</f>
        <v>0</v>
      </c>
      <c r="J168" s="249"/>
      <c r="K168" s="250">
        <f>ROUND(E168*J168,2)</f>
        <v>0</v>
      </c>
      <c r="L168" s="250">
        <v>21</v>
      </c>
      <c r="M168" s="250">
        <f>G168*(1+L168/100)</f>
        <v>0</v>
      </c>
      <c r="N168" s="248">
        <v>1.72E-2</v>
      </c>
      <c r="O168" s="248">
        <f>ROUND(E168*N168,2)</f>
        <v>0.02</v>
      </c>
      <c r="P168" s="248">
        <v>0</v>
      </c>
      <c r="Q168" s="248">
        <f>ROUND(E168*P168,2)</f>
        <v>0</v>
      </c>
      <c r="R168" s="250"/>
      <c r="S168" s="250" t="s">
        <v>354</v>
      </c>
      <c r="T168" s="251" t="s">
        <v>355</v>
      </c>
      <c r="U168" s="224">
        <v>0</v>
      </c>
      <c r="V168" s="224">
        <f>ROUND(E168*U168,2)</f>
        <v>0</v>
      </c>
      <c r="W168" s="224"/>
      <c r="X168" s="224" t="s">
        <v>398</v>
      </c>
      <c r="Y168" s="224" t="s">
        <v>300</v>
      </c>
      <c r="Z168" s="213"/>
      <c r="AA168" s="213"/>
      <c r="AB168" s="213"/>
      <c r="AC168" s="213"/>
      <c r="AD168" s="213"/>
      <c r="AE168" s="213"/>
      <c r="AF168" s="213"/>
      <c r="AG168" s="213" t="s">
        <v>973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5">
      <c r="A169" s="245">
        <v>153</v>
      </c>
      <c r="B169" s="246" t="s">
        <v>1222</v>
      </c>
      <c r="C169" s="259" t="s">
        <v>1223</v>
      </c>
      <c r="D169" s="247" t="s">
        <v>976</v>
      </c>
      <c r="E169" s="248">
        <v>7.15</v>
      </c>
      <c r="F169" s="249"/>
      <c r="G169" s="250">
        <f>ROUND(E169*F169,2)</f>
        <v>0</v>
      </c>
      <c r="H169" s="249"/>
      <c r="I169" s="250">
        <f>ROUND(E169*H169,2)</f>
        <v>0</v>
      </c>
      <c r="J169" s="249"/>
      <c r="K169" s="250">
        <f>ROUND(E169*J169,2)</f>
        <v>0</v>
      </c>
      <c r="L169" s="250">
        <v>21</v>
      </c>
      <c r="M169" s="250">
        <f>G169*(1+L169/100)</f>
        <v>0</v>
      </c>
      <c r="N169" s="248">
        <v>6.6E-3</v>
      </c>
      <c r="O169" s="248">
        <f>ROUND(E169*N169,2)</f>
        <v>0.05</v>
      </c>
      <c r="P169" s="248">
        <v>0</v>
      </c>
      <c r="Q169" s="248">
        <f>ROUND(E169*P169,2)</f>
        <v>0</v>
      </c>
      <c r="R169" s="250"/>
      <c r="S169" s="250" t="s">
        <v>354</v>
      </c>
      <c r="T169" s="251" t="s">
        <v>355</v>
      </c>
      <c r="U169" s="224">
        <v>0</v>
      </c>
      <c r="V169" s="224">
        <f>ROUND(E169*U169,2)</f>
        <v>0</v>
      </c>
      <c r="W169" s="224"/>
      <c r="X169" s="224" t="s">
        <v>398</v>
      </c>
      <c r="Y169" s="224" t="s">
        <v>300</v>
      </c>
      <c r="Z169" s="213"/>
      <c r="AA169" s="213"/>
      <c r="AB169" s="213"/>
      <c r="AC169" s="213"/>
      <c r="AD169" s="213"/>
      <c r="AE169" s="213"/>
      <c r="AF169" s="213"/>
      <c r="AG169" s="213" t="s">
        <v>973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5">
      <c r="A170" s="245">
        <v>154</v>
      </c>
      <c r="B170" s="246" t="s">
        <v>1224</v>
      </c>
      <c r="C170" s="259" t="s">
        <v>1225</v>
      </c>
      <c r="D170" s="247" t="s">
        <v>976</v>
      </c>
      <c r="E170" s="248">
        <v>1.3</v>
      </c>
      <c r="F170" s="249"/>
      <c r="G170" s="250">
        <f>ROUND(E170*F170,2)</f>
        <v>0</v>
      </c>
      <c r="H170" s="249"/>
      <c r="I170" s="250">
        <f>ROUND(E170*H170,2)</f>
        <v>0</v>
      </c>
      <c r="J170" s="249"/>
      <c r="K170" s="250">
        <f>ROUND(E170*J170,2)</f>
        <v>0</v>
      </c>
      <c r="L170" s="250">
        <v>21</v>
      </c>
      <c r="M170" s="250">
        <f>G170*(1+L170/100)</f>
        <v>0</v>
      </c>
      <c r="N170" s="248">
        <v>7.1499999999999994E-2</v>
      </c>
      <c r="O170" s="248">
        <f>ROUND(E170*N170,2)</f>
        <v>0.09</v>
      </c>
      <c r="P170" s="248">
        <v>0</v>
      </c>
      <c r="Q170" s="248">
        <f>ROUND(E170*P170,2)</f>
        <v>0</v>
      </c>
      <c r="R170" s="250"/>
      <c r="S170" s="250" t="s">
        <v>354</v>
      </c>
      <c r="T170" s="251" t="s">
        <v>355</v>
      </c>
      <c r="U170" s="224">
        <v>0</v>
      </c>
      <c r="V170" s="224">
        <f>ROUND(E170*U170,2)</f>
        <v>0</v>
      </c>
      <c r="W170" s="224"/>
      <c r="X170" s="224" t="s">
        <v>398</v>
      </c>
      <c r="Y170" s="224" t="s">
        <v>300</v>
      </c>
      <c r="Z170" s="213"/>
      <c r="AA170" s="213"/>
      <c r="AB170" s="213"/>
      <c r="AC170" s="213"/>
      <c r="AD170" s="213"/>
      <c r="AE170" s="213"/>
      <c r="AF170" s="213"/>
      <c r="AG170" s="213" t="s">
        <v>973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5">
      <c r="A171" s="245">
        <v>155</v>
      </c>
      <c r="B171" s="246" t="s">
        <v>1226</v>
      </c>
      <c r="C171" s="259" t="s">
        <v>1227</v>
      </c>
      <c r="D171" s="247" t="s">
        <v>976</v>
      </c>
      <c r="E171" s="248">
        <v>0.65</v>
      </c>
      <c r="F171" s="249"/>
      <c r="G171" s="250">
        <f>ROUND(E171*F171,2)</f>
        <v>0</v>
      </c>
      <c r="H171" s="249"/>
      <c r="I171" s="250">
        <f>ROUND(E171*H171,2)</f>
        <v>0</v>
      </c>
      <c r="J171" s="249"/>
      <c r="K171" s="250">
        <f>ROUND(E171*J171,2)</f>
        <v>0</v>
      </c>
      <c r="L171" s="250">
        <v>21</v>
      </c>
      <c r="M171" s="250">
        <f>G171*(1+L171/100)</f>
        <v>0</v>
      </c>
      <c r="N171" s="248">
        <v>3.4700000000000002E-2</v>
      </c>
      <c r="O171" s="248">
        <f>ROUND(E171*N171,2)</f>
        <v>0.02</v>
      </c>
      <c r="P171" s="248">
        <v>0</v>
      </c>
      <c r="Q171" s="248">
        <f>ROUND(E171*P171,2)</f>
        <v>0</v>
      </c>
      <c r="R171" s="250"/>
      <c r="S171" s="250" t="s">
        <v>354</v>
      </c>
      <c r="T171" s="251" t="s">
        <v>355</v>
      </c>
      <c r="U171" s="224">
        <v>0</v>
      </c>
      <c r="V171" s="224">
        <f>ROUND(E171*U171,2)</f>
        <v>0</v>
      </c>
      <c r="W171" s="224"/>
      <c r="X171" s="224" t="s">
        <v>398</v>
      </c>
      <c r="Y171" s="224" t="s">
        <v>300</v>
      </c>
      <c r="Z171" s="213"/>
      <c r="AA171" s="213"/>
      <c r="AB171" s="213"/>
      <c r="AC171" s="213"/>
      <c r="AD171" s="213"/>
      <c r="AE171" s="213"/>
      <c r="AF171" s="213"/>
      <c r="AG171" s="213" t="s">
        <v>973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5">
      <c r="A172" s="245">
        <v>156</v>
      </c>
      <c r="B172" s="246" t="s">
        <v>1228</v>
      </c>
      <c r="C172" s="259" t="s">
        <v>1229</v>
      </c>
      <c r="D172" s="247" t="s">
        <v>976</v>
      </c>
      <c r="E172" s="248">
        <v>1.95</v>
      </c>
      <c r="F172" s="249"/>
      <c r="G172" s="250">
        <f>ROUND(E172*F172,2)</f>
        <v>0</v>
      </c>
      <c r="H172" s="249"/>
      <c r="I172" s="250">
        <f>ROUND(E172*H172,2)</f>
        <v>0</v>
      </c>
      <c r="J172" s="249"/>
      <c r="K172" s="250">
        <f>ROUND(E172*J172,2)</f>
        <v>0</v>
      </c>
      <c r="L172" s="250">
        <v>21</v>
      </c>
      <c r="M172" s="250">
        <f>G172*(1+L172/100)</f>
        <v>0</v>
      </c>
      <c r="N172" s="248">
        <v>0.155</v>
      </c>
      <c r="O172" s="248">
        <f>ROUND(E172*N172,2)</f>
        <v>0.3</v>
      </c>
      <c r="P172" s="248">
        <v>0</v>
      </c>
      <c r="Q172" s="248">
        <f>ROUND(E172*P172,2)</f>
        <v>0</v>
      </c>
      <c r="R172" s="250"/>
      <c r="S172" s="250" t="s">
        <v>354</v>
      </c>
      <c r="T172" s="251" t="s">
        <v>355</v>
      </c>
      <c r="U172" s="224">
        <v>0</v>
      </c>
      <c r="V172" s="224">
        <f>ROUND(E172*U172,2)</f>
        <v>0</v>
      </c>
      <c r="W172" s="224"/>
      <c r="X172" s="224" t="s">
        <v>398</v>
      </c>
      <c r="Y172" s="224" t="s">
        <v>300</v>
      </c>
      <c r="Z172" s="213"/>
      <c r="AA172" s="213"/>
      <c r="AB172" s="213"/>
      <c r="AC172" s="213"/>
      <c r="AD172" s="213"/>
      <c r="AE172" s="213"/>
      <c r="AF172" s="213"/>
      <c r="AG172" s="213" t="s">
        <v>973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5">
      <c r="A173" s="245">
        <v>157</v>
      </c>
      <c r="B173" s="246" t="s">
        <v>1230</v>
      </c>
      <c r="C173" s="259" t="s">
        <v>1231</v>
      </c>
      <c r="D173" s="247" t="s">
        <v>976</v>
      </c>
      <c r="E173" s="248">
        <v>7.15</v>
      </c>
      <c r="F173" s="249"/>
      <c r="G173" s="250">
        <f>ROUND(E173*F173,2)</f>
        <v>0</v>
      </c>
      <c r="H173" s="249"/>
      <c r="I173" s="250">
        <f>ROUND(E173*H173,2)</f>
        <v>0</v>
      </c>
      <c r="J173" s="249"/>
      <c r="K173" s="250">
        <f>ROUND(E173*J173,2)</f>
        <v>0</v>
      </c>
      <c r="L173" s="250">
        <v>21</v>
      </c>
      <c r="M173" s="250">
        <f>G173*(1+L173/100)</f>
        <v>0</v>
      </c>
      <c r="N173" s="248">
        <v>4.8999999999999998E-3</v>
      </c>
      <c r="O173" s="248">
        <f>ROUND(E173*N173,2)</f>
        <v>0.04</v>
      </c>
      <c r="P173" s="248">
        <v>0</v>
      </c>
      <c r="Q173" s="248">
        <f>ROUND(E173*P173,2)</f>
        <v>0</v>
      </c>
      <c r="R173" s="250"/>
      <c r="S173" s="250" t="s">
        <v>354</v>
      </c>
      <c r="T173" s="251" t="s">
        <v>355</v>
      </c>
      <c r="U173" s="224">
        <v>0</v>
      </c>
      <c r="V173" s="224">
        <f>ROUND(E173*U173,2)</f>
        <v>0</v>
      </c>
      <c r="W173" s="224"/>
      <c r="X173" s="224" t="s">
        <v>398</v>
      </c>
      <c r="Y173" s="224" t="s">
        <v>300</v>
      </c>
      <c r="Z173" s="213"/>
      <c r="AA173" s="213"/>
      <c r="AB173" s="213"/>
      <c r="AC173" s="213"/>
      <c r="AD173" s="213"/>
      <c r="AE173" s="213"/>
      <c r="AF173" s="213"/>
      <c r="AG173" s="213" t="s">
        <v>973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5">
      <c r="A174" s="245">
        <v>158</v>
      </c>
      <c r="B174" s="246" t="s">
        <v>1232</v>
      </c>
      <c r="C174" s="259" t="s">
        <v>1233</v>
      </c>
      <c r="D174" s="247" t="s">
        <v>976</v>
      </c>
      <c r="E174" s="248">
        <v>9.1</v>
      </c>
      <c r="F174" s="249"/>
      <c r="G174" s="250">
        <f>ROUND(E174*F174,2)</f>
        <v>0</v>
      </c>
      <c r="H174" s="249"/>
      <c r="I174" s="250">
        <f>ROUND(E174*H174,2)</f>
        <v>0</v>
      </c>
      <c r="J174" s="249"/>
      <c r="K174" s="250">
        <f>ROUND(E174*J174,2)</f>
        <v>0</v>
      </c>
      <c r="L174" s="250">
        <v>21</v>
      </c>
      <c r="M174" s="250">
        <f>G174*(1+L174/100)</f>
        <v>0</v>
      </c>
      <c r="N174" s="248">
        <v>1.56E-3</v>
      </c>
      <c r="O174" s="248">
        <f>ROUND(E174*N174,2)</f>
        <v>0.01</v>
      </c>
      <c r="P174" s="248">
        <v>0</v>
      </c>
      <c r="Q174" s="248">
        <f>ROUND(E174*P174,2)</f>
        <v>0</v>
      </c>
      <c r="R174" s="250"/>
      <c r="S174" s="250" t="s">
        <v>354</v>
      </c>
      <c r="T174" s="251" t="s">
        <v>355</v>
      </c>
      <c r="U174" s="224">
        <v>0</v>
      </c>
      <c r="V174" s="224">
        <f>ROUND(E174*U174,2)</f>
        <v>0</v>
      </c>
      <c r="W174" s="224"/>
      <c r="X174" s="224" t="s">
        <v>398</v>
      </c>
      <c r="Y174" s="224" t="s">
        <v>300</v>
      </c>
      <c r="Z174" s="213"/>
      <c r="AA174" s="213"/>
      <c r="AB174" s="213"/>
      <c r="AC174" s="213"/>
      <c r="AD174" s="213"/>
      <c r="AE174" s="213"/>
      <c r="AF174" s="213"/>
      <c r="AG174" s="213" t="s">
        <v>973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5">
      <c r="A175" s="245">
        <v>159</v>
      </c>
      <c r="B175" s="246" t="s">
        <v>1234</v>
      </c>
      <c r="C175" s="259" t="s">
        <v>1235</v>
      </c>
      <c r="D175" s="247" t="s">
        <v>976</v>
      </c>
      <c r="E175" s="248">
        <v>1.3</v>
      </c>
      <c r="F175" s="249"/>
      <c r="G175" s="250">
        <f>ROUND(E175*F175,2)</f>
        <v>0</v>
      </c>
      <c r="H175" s="249"/>
      <c r="I175" s="250">
        <f>ROUND(E175*H175,2)</f>
        <v>0</v>
      </c>
      <c r="J175" s="249"/>
      <c r="K175" s="250">
        <f>ROUND(E175*J175,2)</f>
        <v>0</v>
      </c>
      <c r="L175" s="250">
        <v>21</v>
      </c>
      <c r="M175" s="250">
        <f>G175*(1+L175/100)</f>
        <v>0</v>
      </c>
      <c r="N175" s="248">
        <v>2.2499999999999998E-3</v>
      </c>
      <c r="O175" s="248">
        <f>ROUND(E175*N175,2)</f>
        <v>0</v>
      </c>
      <c r="P175" s="248">
        <v>0</v>
      </c>
      <c r="Q175" s="248">
        <f>ROUND(E175*P175,2)</f>
        <v>0</v>
      </c>
      <c r="R175" s="250"/>
      <c r="S175" s="250" t="s">
        <v>354</v>
      </c>
      <c r="T175" s="251" t="s">
        <v>355</v>
      </c>
      <c r="U175" s="224">
        <v>0</v>
      </c>
      <c r="V175" s="224">
        <f>ROUND(E175*U175,2)</f>
        <v>0</v>
      </c>
      <c r="W175" s="224"/>
      <c r="X175" s="224" t="s">
        <v>398</v>
      </c>
      <c r="Y175" s="224" t="s">
        <v>300</v>
      </c>
      <c r="Z175" s="213"/>
      <c r="AA175" s="213"/>
      <c r="AB175" s="213"/>
      <c r="AC175" s="213"/>
      <c r="AD175" s="213"/>
      <c r="AE175" s="213"/>
      <c r="AF175" s="213"/>
      <c r="AG175" s="213" t="s">
        <v>973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5">
      <c r="A176" s="245">
        <v>160</v>
      </c>
      <c r="B176" s="246" t="s">
        <v>1236</v>
      </c>
      <c r="C176" s="259" t="s">
        <v>1237</v>
      </c>
      <c r="D176" s="247" t="s">
        <v>976</v>
      </c>
      <c r="E176" s="248">
        <v>9.1</v>
      </c>
      <c r="F176" s="249"/>
      <c r="G176" s="250">
        <f>ROUND(E176*F176,2)</f>
        <v>0</v>
      </c>
      <c r="H176" s="249"/>
      <c r="I176" s="250">
        <f>ROUND(E176*H176,2)</f>
        <v>0</v>
      </c>
      <c r="J176" s="249"/>
      <c r="K176" s="250">
        <f>ROUND(E176*J176,2)</f>
        <v>0</v>
      </c>
      <c r="L176" s="250">
        <v>21</v>
      </c>
      <c r="M176" s="250">
        <f>G176*(1+L176/100)</f>
        <v>0</v>
      </c>
      <c r="N176" s="248">
        <v>1.2199999999999999E-3</v>
      </c>
      <c r="O176" s="248">
        <f>ROUND(E176*N176,2)</f>
        <v>0.01</v>
      </c>
      <c r="P176" s="248">
        <v>0</v>
      </c>
      <c r="Q176" s="248">
        <f>ROUND(E176*P176,2)</f>
        <v>0</v>
      </c>
      <c r="R176" s="250"/>
      <c r="S176" s="250" t="s">
        <v>354</v>
      </c>
      <c r="T176" s="251" t="s">
        <v>355</v>
      </c>
      <c r="U176" s="224">
        <v>0</v>
      </c>
      <c r="V176" s="224">
        <f>ROUND(E176*U176,2)</f>
        <v>0</v>
      </c>
      <c r="W176" s="224"/>
      <c r="X176" s="224" t="s">
        <v>398</v>
      </c>
      <c r="Y176" s="224" t="s">
        <v>300</v>
      </c>
      <c r="Z176" s="213"/>
      <c r="AA176" s="213"/>
      <c r="AB176" s="213"/>
      <c r="AC176" s="213"/>
      <c r="AD176" s="213"/>
      <c r="AE176" s="213"/>
      <c r="AF176" s="213"/>
      <c r="AG176" s="213" t="s">
        <v>973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5">
      <c r="A177" s="245">
        <v>161</v>
      </c>
      <c r="B177" s="246" t="s">
        <v>1042</v>
      </c>
      <c r="C177" s="259" t="s">
        <v>1238</v>
      </c>
      <c r="D177" s="247" t="s">
        <v>381</v>
      </c>
      <c r="E177" s="248">
        <v>0.65</v>
      </c>
      <c r="F177" s="249"/>
      <c r="G177" s="250">
        <f>ROUND(E177*F177,2)</f>
        <v>0</v>
      </c>
      <c r="H177" s="249"/>
      <c r="I177" s="250">
        <f>ROUND(E177*H177,2)</f>
        <v>0</v>
      </c>
      <c r="J177" s="249"/>
      <c r="K177" s="250">
        <f>ROUND(E177*J177,2)</f>
        <v>0</v>
      </c>
      <c r="L177" s="250">
        <v>21</v>
      </c>
      <c r="M177" s="250">
        <f>G177*(1+L177/100)</f>
        <v>0</v>
      </c>
      <c r="N177" s="248">
        <v>0</v>
      </c>
      <c r="O177" s="248">
        <f>ROUND(E177*N177,2)</f>
        <v>0</v>
      </c>
      <c r="P177" s="248">
        <v>0</v>
      </c>
      <c r="Q177" s="248">
        <f>ROUND(E177*P177,2)</f>
        <v>0</v>
      </c>
      <c r="R177" s="250"/>
      <c r="S177" s="250" t="s">
        <v>354</v>
      </c>
      <c r="T177" s="251" t="s">
        <v>355</v>
      </c>
      <c r="U177" s="224">
        <v>0</v>
      </c>
      <c r="V177" s="224">
        <f>ROUND(E177*U177,2)</f>
        <v>0</v>
      </c>
      <c r="W177" s="224"/>
      <c r="X177" s="224" t="s">
        <v>978</v>
      </c>
      <c r="Y177" s="224" t="s">
        <v>300</v>
      </c>
      <c r="Z177" s="213"/>
      <c r="AA177" s="213"/>
      <c r="AB177" s="213"/>
      <c r="AC177" s="213"/>
      <c r="AD177" s="213"/>
      <c r="AE177" s="213"/>
      <c r="AF177" s="213"/>
      <c r="AG177" s="213" t="s">
        <v>979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x14ac:dyDescent="0.25">
      <c r="A178" s="231" t="s">
        <v>291</v>
      </c>
      <c r="B178" s="232" t="s">
        <v>230</v>
      </c>
      <c r="C178" s="256" t="s">
        <v>231</v>
      </c>
      <c r="D178" s="233"/>
      <c r="E178" s="234"/>
      <c r="F178" s="235"/>
      <c r="G178" s="235">
        <f>SUMIF(AG179:AG182,"&lt;&gt;NOR",G179:G182)</f>
        <v>0</v>
      </c>
      <c r="H178" s="235"/>
      <c r="I178" s="235">
        <f>SUM(I179:I182)</f>
        <v>0</v>
      </c>
      <c r="J178" s="235"/>
      <c r="K178" s="235">
        <f>SUM(K179:K182)</f>
        <v>0</v>
      </c>
      <c r="L178" s="235"/>
      <c r="M178" s="235">
        <f>SUM(M179:M182)</f>
        <v>0</v>
      </c>
      <c r="N178" s="234"/>
      <c r="O178" s="234">
        <f>SUM(O179:O182)</f>
        <v>0</v>
      </c>
      <c r="P178" s="234"/>
      <c r="Q178" s="234">
        <f>SUM(Q179:Q182)</f>
        <v>0</v>
      </c>
      <c r="R178" s="235"/>
      <c r="S178" s="235"/>
      <c r="T178" s="236"/>
      <c r="U178" s="230"/>
      <c r="V178" s="230">
        <f>SUM(V179:V182)</f>
        <v>0</v>
      </c>
      <c r="W178" s="230"/>
      <c r="X178" s="230"/>
      <c r="Y178" s="230"/>
      <c r="AG178" t="s">
        <v>292</v>
      </c>
    </row>
    <row r="179" spans="1:60" outlineLevel="1" x14ac:dyDescent="0.25">
      <c r="A179" s="245">
        <v>162</v>
      </c>
      <c r="B179" s="246" t="s">
        <v>1239</v>
      </c>
      <c r="C179" s="259" t="s">
        <v>1240</v>
      </c>
      <c r="D179" s="247" t="s">
        <v>381</v>
      </c>
      <c r="E179" s="248">
        <v>6.0000000000000001E-3</v>
      </c>
      <c r="F179" s="249"/>
      <c r="G179" s="250">
        <f>ROUND(E179*F179,2)</f>
        <v>0</v>
      </c>
      <c r="H179" s="249"/>
      <c r="I179" s="250">
        <f>ROUND(E179*H179,2)</f>
        <v>0</v>
      </c>
      <c r="J179" s="249"/>
      <c r="K179" s="250">
        <f>ROUND(E179*J179,2)</f>
        <v>0</v>
      </c>
      <c r="L179" s="250">
        <v>21</v>
      </c>
      <c r="M179" s="250">
        <f>G179*(1+L179/100)</f>
        <v>0</v>
      </c>
      <c r="N179" s="248">
        <v>0</v>
      </c>
      <c r="O179" s="248">
        <f>ROUND(E179*N179,2)</f>
        <v>0</v>
      </c>
      <c r="P179" s="248">
        <v>0</v>
      </c>
      <c r="Q179" s="248">
        <f>ROUND(E179*P179,2)</f>
        <v>0</v>
      </c>
      <c r="R179" s="250"/>
      <c r="S179" s="250" t="s">
        <v>354</v>
      </c>
      <c r="T179" s="251" t="s">
        <v>355</v>
      </c>
      <c r="U179" s="224">
        <v>0</v>
      </c>
      <c r="V179" s="224">
        <f>ROUND(E179*U179,2)</f>
        <v>0</v>
      </c>
      <c r="W179" s="224"/>
      <c r="X179" s="224" t="s">
        <v>299</v>
      </c>
      <c r="Y179" s="224" t="s">
        <v>300</v>
      </c>
      <c r="Z179" s="213"/>
      <c r="AA179" s="213"/>
      <c r="AB179" s="213"/>
      <c r="AC179" s="213"/>
      <c r="AD179" s="213"/>
      <c r="AE179" s="213"/>
      <c r="AF179" s="213"/>
      <c r="AG179" s="213" t="s">
        <v>990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5">
      <c r="A180" s="245">
        <v>163</v>
      </c>
      <c r="B180" s="246" t="s">
        <v>1241</v>
      </c>
      <c r="C180" s="259" t="s">
        <v>1242</v>
      </c>
      <c r="D180" s="247" t="s">
        <v>310</v>
      </c>
      <c r="E180" s="248">
        <v>0.65</v>
      </c>
      <c r="F180" s="249"/>
      <c r="G180" s="250">
        <f>ROUND(E180*F180,2)</f>
        <v>0</v>
      </c>
      <c r="H180" s="249"/>
      <c r="I180" s="250">
        <f>ROUND(E180*H180,2)</f>
        <v>0</v>
      </c>
      <c r="J180" s="249"/>
      <c r="K180" s="250">
        <f>ROUND(E180*J180,2)</f>
        <v>0</v>
      </c>
      <c r="L180" s="250">
        <v>21</v>
      </c>
      <c r="M180" s="250">
        <f>G180*(1+L180/100)</f>
        <v>0</v>
      </c>
      <c r="N180" s="248">
        <v>0</v>
      </c>
      <c r="O180" s="248">
        <f>ROUND(E180*N180,2)</f>
        <v>0</v>
      </c>
      <c r="P180" s="248">
        <v>0</v>
      </c>
      <c r="Q180" s="248">
        <f>ROUND(E180*P180,2)</f>
        <v>0</v>
      </c>
      <c r="R180" s="250"/>
      <c r="S180" s="250" t="s">
        <v>354</v>
      </c>
      <c r="T180" s="251" t="s">
        <v>355</v>
      </c>
      <c r="U180" s="224">
        <v>0</v>
      </c>
      <c r="V180" s="224">
        <f>ROUND(E180*U180,2)</f>
        <v>0</v>
      </c>
      <c r="W180" s="224"/>
      <c r="X180" s="224" t="s">
        <v>398</v>
      </c>
      <c r="Y180" s="224" t="s">
        <v>300</v>
      </c>
      <c r="Z180" s="213"/>
      <c r="AA180" s="213"/>
      <c r="AB180" s="213"/>
      <c r="AC180" s="213"/>
      <c r="AD180" s="213"/>
      <c r="AE180" s="213"/>
      <c r="AF180" s="213"/>
      <c r="AG180" s="213" t="s">
        <v>973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5">
      <c r="A181" s="245">
        <v>164</v>
      </c>
      <c r="B181" s="246" t="s">
        <v>1243</v>
      </c>
      <c r="C181" s="259" t="s">
        <v>1244</v>
      </c>
      <c r="D181" s="247" t="s">
        <v>310</v>
      </c>
      <c r="E181" s="248">
        <v>2.6</v>
      </c>
      <c r="F181" s="249"/>
      <c r="G181" s="250">
        <f>ROUND(E181*F181,2)</f>
        <v>0</v>
      </c>
      <c r="H181" s="249"/>
      <c r="I181" s="250">
        <f>ROUND(E181*H181,2)</f>
        <v>0</v>
      </c>
      <c r="J181" s="249"/>
      <c r="K181" s="250">
        <f>ROUND(E181*J181,2)</f>
        <v>0</v>
      </c>
      <c r="L181" s="250">
        <v>21</v>
      </c>
      <c r="M181" s="250">
        <f>G181*(1+L181/100)</f>
        <v>0</v>
      </c>
      <c r="N181" s="248">
        <v>0</v>
      </c>
      <c r="O181" s="248">
        <f>ROUND(E181*N181,2)</f>
        <v>0</v>
      </c>
      <c r="P181" s="248">
        <v>0</v>
      </c>
      <c r="Q181" s="248">
        <f>ROUND(E181*P181,2)</f>
        <v>0</v>
      </c>
      <c r="R181" s="250"/>
      <c r="S181" s="250" t="s">
        <v>354</v>
      </c>
      <c r="T181" s="251" t="s">
        <v>355</v>
      </c>
      <c r="U181" s="224">
        <v>0</v>
      </c>
      <c r="V181" s="224">
        <f>ROUND(E181*U181,2)</f>
        <v>0</v>
      </c>
      <c r="W181" s="224"/>
      <c r="X181" s="224" t="s">
        <v>398</v>
      </c>
      <c r="Y181" s="224" t="s">
        <v>300</v>
      </c>
      <c r="Z181" s="213"/>
      <c r="AA181" s="213"/>
      <c r="AB181" s="213"/>
      <c r="AC181" s="213"/>
      <c r="AD181" s="213"/>
      <c r="AE181" s="213"/>
      <c r="AF181" s="213"/>
      <c r="AG181" s="213" t="s">
        <v>973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5">
      <c r="A182" s="238">
        <v>165</v>
      </c>
      <c r="B182" s="239" t="s">
        <v>1245</v>
      </c>
      <c r="C182" s="257" t="s">
        <v>1246</v>
      </c>
      <c r="D182" s="240" t="s">
        <v>310</v>
      </c>
      <c r="E182" s="241">
        <v>4.55</v>
      </c>
      <c r="F182" s="242"/>
      <c r="G182" s="243">
        <f>ROUND(E182*F182,2)</f>
        <v>0</v>
      </c>
      <c r="H182" s="242"/>
      <c r="I182" s="243">
        <f>ROUND(E182*H182,2)</f>
        <v>0</v>
      </c>
      <c r="J182" s="242"/>
      <c r="K182" s="243">
        <f>ROUND(E182*J182,2)</f>
        <v>0</v>
      </c>
      <c r="L182" s="243">
        <v>21</v>
      </c>
      <c r="M182" s="243">
        <f>G182*(1+L182/100)</f>
        <v>0</v>
      </c>
      <c r="N182" s="241">
        <v>0</v>
      </c>
      <c r="O182" s="241">
        <f>ROUND(E182*N182,2)</f>
        <v>0</v>
      </c>
      <c r="P182" s="241">
        <v>0</v>
      </c>
      <c r="Q182" s="241">
        <f>ROUND(E182*P182,2)</f>
        <v>0</v>
      </c>
      <c r="R182" s="243"/>
      <c r="S182" s="243" t="s">
        <v>354</v>
      </c>
      <c r="T182" s="244" t="s">
        <v>355</v>
      </c>
      <c r="U182" s="224">
        <v>0</v>
      </c>
      <c r="V182" s="224">
        <f>ROUND(E182*U182,2)</f>
        <v>0</v>
      </c>
      <c r="W182" s="224"/>
      <c r="X182" s="224" t="s">
        <v>398</v>
      </c>
      <c r="Y182" s="224" t="s">
        <v>300</v>
      </c>
      <c r="Z182" s="213"/>
      <c r="AA182" s="213"/>
      <c r="AB182" s="213"/>
      <c r="AC182" s="213"/>
      <c r="AD182" s="213"/>
      <c r="AE182" s="213"/>
      <c r="AF182" s="213"/>
      <c r="AG182" s="213" t="s">
        <v>973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x14ac:dyDescent="0.25">
      <c r="A183" s="3"/>
      <c r="B183" s="4"/>
      <c r="C183" s="264"/>
      <c r="D183" s="6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AE183">
        <v>12</v>
      </c>
      <c r="AF183">
        <v>21</v>
      </c>
      <c r="AG183" t="s">
        <v>277</v>
      </c>
    </row>
    <row r="184" spans="1:60" x14ac:dyDescent="0.25">
      <c r="A184" s="216"/>
      <c r="B184" s="217" t="s">
        <v>29</v>
      </c>
      <c r="C184" s="265"/>
      <c r="D184" s="218"/>
      <c r="E184" s="219"/>
      <c r="F184" s="219"/>
      <c r="G184" s="237">
        <f>G8+G24+G29+G43+G84+G138+G145+G153+G178</f>
        <v>0</v>
      </c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AE184">
        <f>SUMIF(L7:L182,AE183,G7:G182)</f>
        <v>0</v>
      </c>
      <c r="AF184">
        <f>SUMIF(L7:L182,AF183,G7:G182)</f>
        <v>0</v>
      </c>
      <c r="AG184" t="s">
        <v>503</v>
      </c>
    </row>
    <row r="185" spans="1:60" x14ac:dyDescent="0.25">
      <c r="C185" s="266"/>
      <c r="D185" s="10"/>
      <c r="AG185" t="s">
        <v>504</v>
      </c>
    </row>
    <row r="186" spans="1:60" x14ac:dyDescent="0.25">
      <c r="D186" s="10"/>
    </row>
    <row r="187" spans="1:60" x14ac:dyDescent="0.25">
      <c r="D187" s="10"/>
    </row>
    <row r="188" spans="1:60" x14ac:dyDescent="0.25">
      <c r="D188" s="10"/>
    </row>
    <row r="189" spans="1:60" x14ac:dyDescent="0.25">
      <c r="D189" s="10"/>
    </row>
    <row r="190" spans="1:60" x14ac:dyDescent="0.25">
      <c r="D190" s="10"/>
    </row>
    <row r="191" spans="1:60" x14ac:dyDescent="0.25">
      <c r="D191" s="10"/>
    </row>
    <row r="192" spans="1:60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quu5o57BNKz31yi9axurRgu645Cblp/oKzBjCZx0mx4al52d75jq0wTN3QkVNdm4ObGXDKInvqBxbhprMM3q7A==" saltValue="+/3NNAsPGWV9zLRbNhsXbA==" spinCount="100000" sheet="1" formatRows="0"/>
  <mergeCells count="5">
    <mergeCell ref="A1:G1"/>
    <mergeCell ref="C2:G2"/>
    <mergeCell ref="C3:G3"/>
    <mergeCell ref="C4:G4"/>
    <mergeCell ref="C116:G11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F0D73-51CA-47BB-94A1-8EAD3057FEE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67</v>
      </c>
      <c r="C3" s="202" t="s">
        <v>68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47</v>
      </c>
      <c r="C4" s="205" t="s">
        <v>69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137</v>
      </c>
      <c r="C8" s="256" t="s">
        <v>208</v>
      </c>
      <c r="D8" s="233"/>
      <c r="E8" s="234"/>
      <c r="F8" s="235"/>
      <c r="G8" s="235">
        <f>SUMIF(AG9:AG16,"&lt;&gt;NOR",G9:G16)</f>
        <v>0</v>
      </c>
      <c r="H8" s="235"/>
      <c r="I8" s="235">
        <f>SUM(I9:I16)</f>
        <v>0</v>
      </c>
      <c r="J8" s="235"/>
      <c r="K8" s="235">
        <f>SUM(K9:K16)</f>
        <v>0</v>
      </c>
      <c r="L8" s="235"/>
      <c r="M8" s="235">
        <f>SUM(M9:M16)</f>
        <v>0</v>
      </c>
      <c r="N8" s="234"/>
      <c r="O8" s="234">
        <f>SUM(O9:O16)</f>
        <v>0</v>
      </c>
      <c r="P8" s="234"/>
      <c r="Q8" s="234">
        <f>SUM(Q9:Q16)</f>
        <v>0</v>
      </c>
      <c r="R8" s="235"/>
      <c r="S8" s="235"/>
      <c r="T8" s="236"/>
      <c r="U8" s="230"/>
      <c r="V8" s="230">
        <f>SUM(V9:V16)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1248</v>
      </c>
      <c r="C9" s="259" t="s">
        <v>1249</v>
      </c>
      <c r="D9" s="247" t="s">
        <v>465</v>
      </c>
      <c r="E9" s="248">
        <v>78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950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1250</v>
      </c>
      <c r="C10" s="259" t="s">
        <v>1251</v>
      </c>
      <c r="D10" s="247" t="s">
        <v>1252</v>
      </c>
      <c r="E10" s="248">
        <v>1.3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950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1253</v>
      </c>
      <c r="C11" s="259" t="s">
        <v>1254</v>
      </c>
      <c r="D11" s="247" t="s">
        <v>1252</v>
      </c>
      <c r="E11" s="248">
        <v>33.15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950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1255</v>
      </c>
      <c r="C12" s="259" t="s">
        <v>1256</v>
      </c>
      <c r="D12" s="247" t="s">
        <v>1252</v>
      </c>
      <c r="E12" s="248">
        <v>6.5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950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1257</v>
      </c>
      <c r="C13" s="259" t="s">
        <v>1258</v>
      </c>
      <c r="D13" s="247" t="s">
        <v>1252</v>
      </c>
      <c r="E13" s="248">
        <v>3.9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950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1259</v>
      </c>
      <c r="C14" s="259" t="s">
        <v>1260</v>
      </c>
      <c r="D14" s="247" t="s">
        <v>1252</v>
      </c>
      <c r="E14" s="248">
        <v>3.9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950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1261</v>
      </c>
      <c r="C15" s="259" t="s">
        <v>1262</v>
      </c>
      <c r="D15" s="247" t="s">
        <v>1252</v>
      </c>
      <c r="E15" s="248">
        <v>29.25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950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1263</v>
      </c>
      <c r="C16" s="259" t="s">
        <v>1264</v>
      </c>
      <c r="D16" s="247" t="s">
        <v>465</v>
      </c>
      <c r="E16" s="248">
        <v>78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950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x14ac:dyDescent="0.25">
      <c r="A17" s="231" t="s">
        <v>291</v>
      </c>
      <c r="B17" s="232" t="s">
        <v>152</v>
      </c>
      <c r="C17" s="256" t="s">
        <v>209</v>
      </c>
      <c r="D17" s="233"/>
      <c r="E17" s="234"/>
      <c r="F17" s="235"/>
      <c r="G17" s="235">
        <f>SUMIF(AG18:AG23,"&lt;&gt;NOR",G18:G23)</f>
        <v>0</v>
      </c>
      <c r="H17" s="235"/>
      <c r="I17" s="235">
        <f>SUM(I18:I23)</f>
        <v>0</v>
      </c>
      <c r="J17" s="235"/>
      <c r="K17" s="235">
        <f>SUM(K18:K23)</f>
        <v>0</v>
      </c>
      <c r="L17" s="235"/>
      <c r="M17" s="235">
        <f>SUM(M18:M23)</f>
        <v>0</v>
      </c>
      <c r="N17" s="234"/>
      <c r="O17" s="234">
        <f>SUM(O18:O23)</f>
        <v>0</v>
      </c>
      <c r="P17" s="234"/>
      <c r="Q17" s="234">
        <f>SUM(Q18:Q23)</f>
        <v>0</v>
      </c>
      <c r="R17" s="235"/>
      <c r="S17" s="235"/>
      <c r="T17" s="236"/>
      <c r="U17" s="230"/>
      <c r="V17" s="230">
        <f>SUM(V18:V23)</f>
        <v>0</v>
      </c>
      <c r="W17" s="230"/>
      <c r="X17" s="230"/>
      <c r="Y17" s="230"/>
      <c r="AG17" t="s">
        <v>292</v>
      </c>
    </row>
    <row r="18" spans="1:60" outlineLevel="1" x14ac:dyDescent="0.25">
      <c r="A18" s="245">
        <v>9</v>
      </c>
      <c r="B18" s="246" t="s">
        <v>1265</v>
      </c>
      <c r="C18" s="259" t="s">
        <v>1266</v>
      </c>
      <c r="D18" s="247" t="s">
        <v>465</v>
      </c>
      <c r="E18" s="248">
        <v>390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950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10</v>
      </c>
      <c r="B19" s="246" t="s">
        <v>1267</v>
      </c>
      <c r="C19" s="259" t="s">
        <v>1268</v>
      </c>
      <c r="D19" s="247" t="s">
        <v>507</v>
      </c>
      <c r="E19" s="248">
        <v>0.65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950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11</v>
      </c>
      <c r="B20" s="246" t="s">
        <v>1265</v>
      </c>
      <c r="C20" s="259" t="s">
        <v>1269</v>
      </c>
      <c r="D20" s="247" t="s">
        <v>1252</v>
      </c>
      <c r="E20" s="248">
        <v>9.75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978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1046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12</v>
      </c>
      <c r="B21" s="246" t="s">
        <v>1265</v>
      </c>
      <c r="C21" s="259" t="s">
        <v>1270</v>
      </c>
      <c r="D21" s="247" t="s">
        <v>1252</v>
      </c>
      <c r="E21" s="248">
        <v>214.5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398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973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13</v>
      </c>
      <c r="B22" s="246" t="s">
        <v>1265</v>
      </c>
      <c r="C22" s="259" t="s">
        <v>1271</v>
      </c>
      <c r="D22" s="247" t="s">
        <v>419</v>
      </c>
      <c r="E22" s="248">
        <v>0.65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978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979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14</v>
      </c>
      <c r="B23" s="246" t="s">
        <v>1267</v>
      </c>
      <c r="C23" s="259" t="s">
        <v>1272</v>
      </c>
      <c r="D23" s="247" t="s">
        <v>419</v>
      </c>
      <c r="E23" s="248">
        <v>0.65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978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979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x14ac:dyDescent="0.25">
      <c r="A24" s="231" t="s">
        <v>291</v>
      </c>
      <c r="B24" s="232" t="s">
        <v>155</v>
      </c>
      <c r="C24" s="256" t="s">
        <v>210</v>
      </c>
      <c r="D24" s="233"/>
      <c r="E24" s="234"/>
      <c r="F24" s="235"/>
      <c r="G24" s="235">
        <f>SUMIF(AG25:AG30,"&lt;&gt;NOR",G25:G30)</f>
        <v>0</v>
      </c>
      <c r="H24" s="235"/>
      <c r="I24" s="235">
        <f>SUM(I25:I30)</f>
        <v>0</v>
      </c>
      <c r="J24" s="235"/>
      <c r="K24" s="235">
        <f>SUM(K25:K30)</f>
        <v>0</v>
      </c>
      <c r="L24" s="235"/>
      <c r="M24" s="235">
        <f>SUM(M25:M30)</f>
        <v>0</v>
      </c>
      <c r="N24" s="234"/>
      <c r="O24" s="234">
        <f>SUM(O25:O30)</f>
        <v>0</v>
      </c>
      <c r="P24" s="234"/>
      <c r="Q24" s="234">
        <f>SUM(Q25:Q30)</f>
        <v>0</v>
      </c>
      <c r="R24" s="235"/>
      <c r="S24" s="235"/>
      <c r="T24" s="236"/>
      <c r="U24" s="230"/>
      <c r="V24" s="230">
        <f>SUM(V25:V30)</f>
        <v>0</v>
      </c>
      <c r="W24" s="230"/>
      <c r="X24" s="230"/>
      <c r="Y24" s="230"/>
      <c r="AG24" t="s">
        <v>292</v>
      </c>
    </row>
    <row r="25" spans="1:60" outlineLevel="1" x14ac:dyDescent="0.25">
      <c r="A25" s="245">
        <v>15</v>
      </c>
      <c r="B25" s="246" t="s">
        <v>1273</v>
      </c>
      <c r="C25" s="259" t="s">
        <v>1274</v>
      </c>
      <c r="D25" s="247" t="s">
        <v>419</v>
      </c>
      <c r="E25" s="248">
        <v>1.95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950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16</v>
      </c>
      <c r="B26" s="246" t="s">
        <v>1275</v>
      </c>
      <c r="C26" s="259" t="s">
        <v>1276</v>
      </c>
      <c r="D26" s="247" t="s">
        <v>419</v>
      </c>
      <c r="E26" s="248">
        <v>0.65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299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950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17</v>
      </c>
      <c r="B27" s="246" t="s">
        <v>1277</v>
      </c>
      <c r="C27" s="259" t="s">
        <v>1278</v>
      </c>
      <c r="D27" s="247" t="s">
        <v>1279</v>
      </c>
      <c r="E27" s="248">
        <v>4.55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950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18</v>
      </c>
      <c r="B28" s="246" t="s">
        <v>1273</v>
      </c>
      <c r="C28" s="259" t="s">
        <v>1280</v>
      </c>
      <c r="D28" s="247" t="s">
        <v>419</v>
      </c>
      <c r="E28" s="248">
        <v>1.3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978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979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19</v>
      </c>
      <c r="B29" s="246" t="s">
        <v>1275</v>
      </c>
      <c r="C29" s="259" t="s">
        <v>1281</v>
      </c>
      <c r="D29" s="247" t="s">
        <v>419</v>
      </c>
      <c r="E29" s="248">
        <v>0.65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0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978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979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45">
        <v>20</v>
      </c>
      <c r="B30" s="246" t="s">
        <v>1275</v>
      </c>
      <c r="C30" s="259" t="s">
        <v>1282</v>
      </c>
      <c r="D30" s="247" t="s">
        <v>419</v>
      </c>
      <c r="E30" s="248">
        <v>0.65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354</v>
      </c>
      <c r="T30" s="251" t="s">
        <v>355</v>
      </c>
      <c r="U30" s="224">
        <v>0</v>
      </c>
      <c r="V30" s="224">
        <f>ROUND(E30*U30,2)</f>
        <v>0</v>
      </c>
      <c r="W30" s="224"/>
      <c r="X30" s="224" t="s">
        <v>978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979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5">
      <c r="A31" s="231" t="s">
        <v>291</v>
      </c>
      <c r="B31" s="232" t="s">
        <v>158</v>
      </c>
      <c r="C31" s="256" t="s">
        <v>211</v>
      </c>
      <c r="D31" s="233"/>
      <c r="E31" s="234"/>
      <c r="F31" s="235"/>
      <c r="G31" s="235">
        <f>SUMIF(AG32:AG113,"&lt;&gt;NOR",G32:G113)</f>
        <v>0</v>
      </c>
      <c r="H31" s="235"/>
      <c r="I31" s="235">
        <f>SUM(I32:I113)</f>
        <v>0</v>
      </c>
      <c r="J31" s="235"/>
      <c r="K31" s="235">
        <f>SUM(K32:K113)</f>
        <v>0</v>
      </c>
      <c r="L31" s="235"/>
      <c r="M31" s="235">
        <f>SUM(M32:M113)</f>
        <v>0</v>
      </c>
      <c r="N31" s="234"/>
      <c r="O31" s="234">
        <f>SUM(O32:O113)</f>
        <v>0</v>
      </c>
      <c r="P31" s="234"/>
      <c r="Q31" s="234">
        <f>SUM(Q32:Q113)</f>
        <v>0</v>
      </c>
      <c r="R31" s="235"/>
      <c r="S31" s="235"/>
      <c r="T31" s="236"/>
      <c r="U31" s="230"/>
      <c r="V31" s="230">
        <f>SUM(V32:V113)</f>
        <v>0</v>
      </c>
      <c r="W31" s="230"/>
      <c r="X31" s="230"/>
      <c r="Y31" s="230"/>
      <c r="AG31" t="s">
        <v>292</v>
      </c>
    </row>
    <row r="32" spans="1:60" outlineLevel="1" x14ac:dyDescent="0.25">
      <c r="A32" s="245">
        <v>21</v>
      </c>
      <c r="B32" s="246" t="s">
        <v>1283</v>
      </c>
      <c r="C32" s="259" t="s">
        <v>1284</v>
      </c>
      <c r="D32" s="247" t="s">
        <v>1252</v>
      </c>
      <c r="E32" s="248">
        <v>3.25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354</v>
      </c>
      <c r="T32" s="251" t="s">
        <v>355</v>
      </c>
      <c r="U32" s="224">
        <v>0</v>
      </c>
      <c r="V32" s="224">
        <f>ROUND(E32*U32,2)</f>
        <v>0</v>
      </c>
      <c r="W32" s="224"/>
      <c r="X32" s="224" t="s">
        <v>299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950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45">
        <v>22</v>
      </c>
      <c r="B33" s="246" t="s">
        <v>1285</v>
      </c>
      <c r="C33" s="259" t="s">
        <v>1286</v>
      </c>
      <c r="D33" s="247" t="s">
        <v>1252</v>
      </c>
      <c r="E33" s="248">
        <v>1.3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0</v>
      </c>
      <c r="O33" s="248">
        <f>ROUND(E33*N33,2)</f>
        <v>0</v>
      </c>
      <c r="P33" s="248">
        <v>0</v>
      </c>
      <c r="Q33" s="248">
        <f>ROUND(E33*P33,2)</f>
        <v>0</v>
      </c>
      <c r="R33" s="250"/>
      <c r="S33" s="250" t="s">
        <v>354</v>
      </c>
      <c r="T33" s="251" t="s">
        <v>355</v>
      </c>
      <c r="U33" s="224">
        <v>0</v>
      </c>
      <c r="V33" s="224">
        <f>ROUND(E33*U33,2)</f>
        <v>0</v>
      </c>
      <c r="W33" s="224"/>
      <c r="X33" s="224" t="s">
        <v>299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950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23</v>
      </c>
      <c r="B34" s="246" t="s">
        <v>1287</v>
      </c>
      <c r="C34" s="259" t="s">
        <v>1288</v>
      </c>
      <c r="D34" s="247" t="s">
        <v>1252</v>
      </c>
      <c r="E34" s="248">
        <v>1.95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299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950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45">
        <v>24</v>
      </c>
      <c r="B35" s="246" t="s">
        <v>1289</v>
      </c>
      <c r="C35" s="259" t="s">
        <v>1290</v>
      </c>
      <c r="D35" s="247" t="s">
        <v>1252</v>
      </c>
      <c r="E35" s="248">
        <v>0.65</v>
      </c>
      <c r="F35" s="249"/>
      <c r="G35" s="250">
        <f>ROUND(E35*F35,2)</f>
        <v>0</v>
      </c>
      <c r="H35" s="249"/>
      <c r="I35" s="250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48">
        <v>0</v>
      </c>
      <c r="O35" s="248">
        <f>ROUND(E35*N35,2)</f>
        <v>0</v>
      </c>
      <c r="P35" s="248">
        <v>0</v>
      </c>
      <c r="Q35" s="248">
        <f>ROUND(E35*P35,2)</f>
        <v>0</v>
      </c>
      <c r="R35" s="250"/>
      <c r="S35" s="250" t="s">
        <v>354</v>
      </c>
      <c r="T35" s="251" t="s">
        <v>355</v>
      </c>
      <c r="U35" s="224">
        <v>0</v>
      </c>
      <c r="V35" s="224">
        <f>ROUND(E35*U35,2)</f>
        <v>0</v>
      </c>
      <c r="W35" s="224"/>
      <c r="X35" s="224" t="s">
        <v>299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950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45">
        <v>25</v>
      </c>
      <c r="B36" s="246" t="s">
        <v>1291</v>
      </c>
      <c r="C36" s="259" t="s">
        <v>1292</v>
      </c>
      <c r="D36" s="247" t="s">
        <v>465</v>
      </c>
      <c r="E36" s="248">
        <v>260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299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950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45">
        <v>26</v>
      </c>
      <c r="B37" s="246" t="s">
        <v>1293</v>
      </c>
      <c r="C37" s="259" t="s">
        <v>1294</v>
      </c>
      <c r="D37" s="247" t="s">
        <v>465</v>
      </c>
      <c r="E37" s="248">
        <v>26</v>
      </c>
      <c r="F37" s="249"/>
      <c r="G37" s="250">
        <f>ROUND(E37*F37,2)</f>
        <v>0</v>
      </c>
      <c r="H37" s="249"/>
      <c r="I37" s="250">
        <f>ROUND(E37*H37,2)</f>
        <v>0</v>
      </c>
      <c r="J37" s="249"/>
      <c r="K37" s="250">
        <f>ROUND(E37*J37,2)</f>
        <v>0</v>
      </c>
      <c r="L37" s="250">
        <v>21</v>
      </c>
      <c r="M37" s="250">
        <f>G37*(1+L37/100)</f>
        <v>0</v>
      </c>
      <c r="N37" s="248">
        <v>0</v>
      </c>
      <c r="O37" s="248">
        <f>ROUND(E37*N37,2)</f>
        <v>0</v>
      </c>
      <c r="P37" s="248">
        <v>0</v>
      </c>
      <c r="Q37" s="248">
        <f>ROUND(E37*P37,2)</f>
        <v>0</v>
      </c>
      <c r="R37" s="250"/>
      <c r="S37" s="250" t="s">
        <v>354</v>
      </c>
      <c r="T37" s="251" t="s">
        <v>355</v>
      </c>
      <c r="U37" s="224">
        <v>0</v>
      </c>
      <c r="V37" s="224">
        <f>ROUND(E37*U37,2)</f>
        <v>0</v>
      </c>
      <c r="W37" s="224"/>
      <c r="X37" s="224" t="s">
        <v>299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950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45">
        <v>27</v>
      </c>
      <c r="B38" s="246" t="s">
        <v>1295</v>
      </c>
      <c r="C38" s="259" t="s">
        <v>1296</v>
      </c>
      <c r="D38" s="247" t="s">
        <v>465</v>
      </c>
      <c r="E38" s="248">
        <v>130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299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950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28</v>
      </c>
      <c r="B39" s="246" t="s">
        <v>1297</v>
      </c>
      <c r="C39" s="259" t="s">
        <v>1298</v>
      </c>
      <c r="D39" s="247" t="s">
        <v>465</v>
      </c>
      <c r="E39" s="248">
        <v>29.25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299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950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29</v>
      </c>
      <c r="B40" s="246" t="s">
        <v>1299</v>
      </c>
      <c r="C40" s="259" t="s">
        <v>1300</v>
      </c>
      <c r="D40" s="247" t="s">
        <v>1252</v>
      </c>
      <c r="E40" s="248">
        <v>0.65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299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950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30</v>
      </c>
      <c r="B41" s="246" t="s">
        <v>1301</v>
      </c>
      <c r="C41" s="259" t="s">
        <v>1302</v>
      </c>
      <c r="D41" s="247" t="s">
        <v>1252</v>
      </c>
      <c r="E41" s="248">
        <v>0.65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299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950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31</v>
      </c>
      <c r="B42" s="246" t="s">
        <v>1303</v>
      </c>
      <c r="C42" s="259" t="s">
        <v>1304</v>
      </c>
      <c r="D42" s="247" t="s">
        <v>1252</v>
      </c>
      <c r="E42" s="248">
        <v>3.25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299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950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45">
        <v>32</v>
      </c>
      <c r="B43" s="246" t="s">
        <v>1305</v>
      </c>
      <c r="C43" s="259" t="s">
        <v>1306</v>
      </c>
      <c r="D43" s="247" t="s">
        <v>1252</v>
      </c>
      <c r="E43" s="248">
        <v>41.6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354</v>
      </c>
      <c r="T43" s="251" t="s">
        <v>355</v>
      </c>
      <c r="U43" s="224">
        <v>0</v>
      </c>
      <c r="V43" s="224">
        <f>ROUND(E43*U43,2)</f>
        <v>0</v>
      </c>
      <c r="W43" s="224"/>
      <c r="X43" s="224" t="s">
        <v>299</v>
      </c>
      <c r="Y43" s="224" t="s">
        <v>300</v>
      </c>
      <c r="Z43" s="213"/>
      <c r="AA43" s="213"/>
      <c r="AB43" s="213"/>
      <c r="AC43" s="213"/>
      <c r="AD43" s="213"/>
      <c r="AE43" s="213"/>
      <c r="AF43" s="213"/>
      <c r="AG43" s="213" t="s">
        <v>950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45">
        <v>33</v>
      </c>
      <c r="B44" s="246" t="s">
        <v>1307</v>
      </c>
      <c r="C44" s="259" t="s">
        <v>1308</v>
      </c>
      <c r="D44" s="247" t="s">
        <v>1252</v>
      </c>
      <c r="E44" s="248">
        <v>1.95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0</v>
      </c>
      <c r="O44" s="248">
        <f>ROUND(E44*N44,2)</f>
        <v>0</v>
      </c>
      <c r="P44" s="248">
        <v>0</v>
      </c>
      <c r="Q44" s="248">
        <f>ROUND(E44*P44,2)</f>
        <v>0</v>
      </c>
      <c r="R44" s="250"/>
      <c r="S44" s="250" t="s">
        <v>354</v>
      </c>
      <c r="T44" s="251" t="s">
        <v>355</v>
      </c>
      <c r="U44" s="224">
        <v>0</v>
      </c>
      <c r="V44" s="224">
        <f>ROUND(E44*U44,2)</f>
        <v>0</v>
      </c>
      <c r="W44" s="224"/>
      <c r="X44" s="224" t="s">
        <v>299</v>
      </c>
      <c r="Y44" s="224" t="s">
        <v>300</v>
      </c>
      <c r="Z44" s="213"/>
      <c r="AA44" s="213"/>
      <c r="AB44" s="213"/>
      <c r="AC44" s="213"/>
      <c r="AD44" s="213"/>
      <c r="AE44" s="213"/>
      <c r="AF44" s="213"/>
      <c r="AG44" s="213" t="s">
        <v>950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45">
        <v>34</v>
      </c>
      <c r="B45" s="246" t="s">
        <v>1309</v>
      </c>
      <c r="C45" s="259" t="s">
        <v>1310</v>
      </c>
      <c r="D45" s="247" t="s">
        <v>1252</v>
      </c>
      <c r="E45" s="248">
        <v>3.9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299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950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35</v>
      </c>
      <c r="B46" s="246" t="s">
        <v>1311</v>
      </c>
      <c r="C46" s="259" t="s">
        <v>1312</v>
      </c>
      <c r="D46" s="247" t="s">
        <v>1252</v>
      </c>
      <c r="E46" s="248">
        <v>1.95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299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950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45">
        <v>36</v>
      </c>
      <c r="B47" s="246" t="s">
        <v>1313</v>
      </c>
      <c r="C47" s="259" t="s">
        <v>1314</v>
      </c>
      <c r="D47" s="247" t="s">
        <v>1252</v>
      </c>
      <c r="E47" s="248">
        <v>1.3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354</v>
      </c>
      <c r="T47" s="251" t="s">
        <v>355</v>
      </c>
      <c r="U47" s="224">
        <v>0</v>
      </c>
      <c r="V47" s="224">
        <f>ROUND(E47*U47,2)</f>
        <v>0</v>
      </c>
      <c r="W47" s="224"/>
      <c r="X47" s="224" t="s">
        <v>299</v>
      </c>
      <c r="Y47" s="224" t="s">
        <v>300</v>
      </c>
      <c r="Z47" s="213"/>
      <c r="AA47" s="213"/>
      <c r="AB47" s="213"/>
      <c r="AC47" s="213"/>
      <c r="AD47" s="213"/>
      <c r="AE47" s="213"/>
      <c r="AF47" s="213"/>
      <c r="AG47" s="213" t="s">
        <v>950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45">
        <v>37</v>
      </c>
      <c r="B48" s="246" t="s">
        <v>1315</v>
      </c>
      <c r="C48" s="259" t="s">
        <v>1316</v>
      </c>
      <c r="D48" s="247" t="s">
        <v>1252</v>
      </c>
      <c r="E48" s="248">
        <v>3.9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0</v>
      </c>
      <c r="O48" s="248">
        <f>ROUND(E48*N48,2)</f>
        <v>0</v>
      </c>
      <c r="P48" s="248">
        <v>0</v>
      </c>
      <c r="Q48" s="248">
        <f>ROUND(E48*P48,2)</f>
        <v>0</v>
      </c>
      <c r="R48" s="250"/>
      <c r="S48" s="250" t="s">
        <v>354</v>
      </c>
      <c r="T48" s="251" t="s">
        <v>355</v>
      </c>
      <c r="U48" s="224">
        <v>0</v>
      </c>
      <c r="V48" s="224">
        <f>ROUND(E48*U48,2)</f>
        <v>0</v>
      </c>
      <c r="W48" s="224"/>
      <c r="X48" s="224" t="s">
        <v>299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950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45">
        <v>38</v>
      </c>
      <c r="B49" s="246" t="s">
        <v>1317</v>
      </c>
      <c r="C49" s="259" t="s">
        <v>1318</v>
      </c>
      <c r="D49" s="247" t="s">
        <v>1252</v>
      </c>
      <c r="E49" s="248">
        <v>1.95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354</v>
      </c>
      <c r="T49" s="251" t="s">
        <v>355</v>
      </c>
      <c r="U49" s="224">
        <v>0</v>
      </c>
      <c r="V49" s="224">
        <f>ROUND(E49*U49,2)</f>
        <v>0</v>
      </c>
      <c r="W49" s="224"/>
      <c r="X49" s="224" t="s">
        <v>299</v>
      </c>
      <c r="Y49" s="224" t="s">
        <v>300</v>
      </c>
      <c r="Z49" s="213"/>
      <c r="AA49" s="213"/>
      <c r="AB49" s="213"/>
      <c r="AC49" s="213"/>
      <c r="AD49" s="213"/>
      <c r="AE49" s="213"/>
      <c r="AF49" s="213"/>
      <c r="AG49" s="213" t="s">
        <v>950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45">
        <v>39</v>
      </c>
      <c r="B50" s="246" t="s">
        <v>1319</v>
      </c>
      <c r="C50" s="259" t="s">
        <v>1320</v>
      </c>
      <c r="D50" s="247" t="s">
        <v>1252</v>
      </c>
      <c r="E50" s="248">
        <v>65</v>
      </c>
      <c r="F50" s="249"/>
      <c r="G50" s="250">
        <f>ROUND(E50*F50,2)</f>
        <v>0</v>
      </c>
      <c r="H50" s="249"/>
      <c r="I50" s="250">
        <f>ROUND(E50*H50,2)</f>
        <v>0</v>
      </c>
      <c r="J50" s="249"/>
      <c r="K50" s="250">
        <f>ROUND(E50*J50,2)</f>
        <v>0</v>
      </c>
      <c r="L50" s="250">
        <v>21</v>
      </c>
      <c r="M50" s="250">
        <f>G50*(1+L50/100)</f>
        <v>0</v>
      </c>
      <c r="N50" s="248">
        <v>0</v>
      </c>
      <c r="O50" s="248">
        <f>ROUND(E50*N50,2)</f>
        <v>0</v>
      </c>
      <c r="P50" s="248">
        <v>0</v>
      </c>
      <c r="Q50" s="248">
        <f>ROUND(E50*P50,2)</f>
        <v>0</v>
      </c>
      <c r="R50" s="250"/>
      <c r="S50" s="250" t="s">
        <v>354</v>
      </c>
      <c r="T50" s="251" t="s">
        <v>355</v>
      </c>
      <c r="U50" s="224">
        <v>0</v>
      </c>
      <c r="V50" s="224">
        <f>ROUND(E50*U50,2)</f>
        <v>0</v>
      </c>
      <c r="W50" s="224"/>
      <c r="X50" s="224" t="s">
        <v>299</v>
      </c>
      <c r="Y50" s="224" t="s">
        <v>300</v>
      </c>
      <c r="Z50" s="213"/>
      <c r="AA50" s="213"/>
      <c r="AB50" s="213"/>
      <c r="AC50" s="213"/>
      <c r="AD50" s="213"/>
      <c r="AE50" s="213"/>
      <c r="AF50" s="213"/>
      <c r="AG50" s="213" t="s">
        <v>950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45">
        <v>40</v>
      </c>
      <c r="B51" s="246" t="s">
        <v>1321</v>
      </c>
      <c r="C51" s="259" t="s">
        <v>1322</v>
      </c>
      <c r="D51" s="247" t="s">
        <v>1252</v>
      </c>
      <c r="E51" s="248">
        <v>13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354</v>
      </c>
      <c r="T51" s="251" t="s">
        <v>355</v>
      </c>
      <c r="U51" s="224">
        <v>0</v>
      </c>
      <c r="V51" s="224">
        <f>ROUND(E51*U51,2)</f>
        <v>0</v>
      </c>
      <c r="W51" s="224"/>
      <c r="X51" s="224" t="s">
        <v>299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950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41</v>
      </c>
      <c r="B52" s="246" t="s">
        <v>1323</v>
      </c>
      <c r="C52" s="259" t="s">
        <v>1324</v>
      </c>
      <c r="D52" s="247" t="s">
        <v>1252</v>
      </c>
      <c r="E52" s="248">
        <v>6.5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/>
      <c r="S52" s="250" t="s">
        <v>354</v>
      </c>
      <c r="T52" s="251" t="s">
        <v>355</v>
      </c>
      <c r="U52" s="224">
        <v>0</v>
      </c>
      <c r="V52" s="224">
        <f>ROUND(E52*U52,2)</f>
        <v>0</v>
      </c>
      <c r="W52" s="224"/>
      <c r="X52" s="224" t="s">
        <v>299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950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42</v>
      </c>
      <c r="B53" s="246" t="s">
        <v>1325</v>
      </c>
      <c r="C53" s="259" t="s">
        <v>1326</v>
      </c>
      <c r="D53" s="247" t="s">
        <v>1252</v>
      </c>
      <c r="E53" s="248">
        <v>130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354</v>
      </c>
      <c r="T53" s="251" t="s">
        <v>355</v>
      </c>
      <c r="U53" s="224">
        <v>0</v>
      </c>
      <c r="V53" s="224">
        <f>ROUND(E53*U53,2)</f>
        <v>0</v>
      </c>
      <c r="W53" s="224"/>
      <c r="X53" s="224" t="s">
        <v>299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950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45">
        <v>43</v>
      </c>
      <c r="B54" s="246" t="s">
        <v>1327</v>
      </c>
      <c r="C54" s="259" t="s">
        <v>1328</v>
      </c>
      <c r="D54" s="247" t="s">
        <v>1252</v>
      </c>
      <c r="E54" s="248">
        <v>9.1</v>
      </c>
      <c r="F54" s="249"/>
      <c r="G54" s="250">
        <f>ROUND(E54*F54,2)</f>
        <v>0</v>
      </c>
      <c r="H54" s="249"/>
      <c r="I54" s="250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8">
        <v>0</v>
      </c>
      <c r="O54" s="248">
        <f>ROUND(E54*N54,2)</f>
        <v>0</v>
      </c>
      <c r="P54" s="248">
        <v>0</v>
      </c>
      <c r="Q54" s="248">
        <f>ROUND(E54*P54,2)</f>
        <v>0</v>
      </c>
      <c r="R54" s="250"/>
      <c r="S54" s="250" t="s">
        <v>354</v>
      </c>
      <c r="T54" s="251" t="s">
        <v>355</v>
      </c>
      <c r="U54" s="224">
        <v>0</v>
      </c>
      <c r="V54" s="224">
        <f>ROUND(E54*U54,2)</f>
        <v>0</v>
      </c>
      <c r="W54" s="224"/>
      <c r="X54" s="224" t="s">
        <v>299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950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45">
        <v>44</v>
      </c>
      <c r="B55" s="246" t="s">
        <v>1329</v>
      </c>
      <c r="C55" s="259" t="s">
        <v>1330</v>
      </c>
      <c r="D55" s="247" t="s">
        <v>1252</v>
      </c>
      <c r="E55" s="248">
        <v>2.6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354</v>
      </c>
      <c r="T55" s="251" t="s">
        <v>355</v>
      </c>
      <c r="U55" s="224">
        <v>0</v>
      </c>
      <c r="V55" s="224">
        <f>ROUND(E55*U55,2)</f>
        <v>0</v>
      </c>
      <c r="W55" s="224"/>
      <c r="X55" s="224" t="s">
        <v>299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950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45">
        <v>45</v>
      </c>
      <c r="B56" s="246" t="s">
        <v>1331</v>
      </c>
      <c r="C56" s="259" t="s">
        <v>1332</v>
      </c>
      <c r="D56" s="247" t="s">
        <v>1252</v>
      </c>
      <c r="E56" s="248">
        <v>1.3</v>
      </c>
      <c r="F56" s="249"/>
      <c r="G56" s="250">
        <f>ROUND(E56*F56,2)</f>
        <v>0</v>
      </c>
      <c r="H56" s="249"/>
      <c r="I56" s="250">
        <f>ROUND(E56*H56,2)</f>
        <v>0</v>
      </c>
      <c r="J56" s="249"/>
      <c r="K56" s="250">
        <f>ROUND(E56*J56,2)</f>
        <v>0</v>
      </c>
      <c r="L56" s="250">
        <v>21</v>
      </c>
      <c r="M56" s="250">
        <f>G56*(1+L56/100)</f>
        <v>0</v>
      </c>
      <c r="N56" s="248">
        <v>0</v>
      </c>
      <c r="O56" s="248">
        <f>ROUND(E56*N56,2)</f>
        <v>0</v>
      </c>
      <c r="P56" s="248">
        <v>0</v>
      </c>
      <c r="Q56" s="248">
        <f>ROUND(E56*P56,2)</f>
        <v>0</v>
      </c>
      <c r="R56" s="250"/>
      <c r="S56" s="250" t="s">
        <v>354</v>
      </c>
      <c r="T56" s="251" t="s">
        <v>355</v>
      </c>
      <c r="U56" s="224">
        <v>0</v>
      </c>
      <c r="V56" s="224">
        <f>ROUND(E56*U56,2)</f>
        <v>0</v>
      </c>
      <c r="W56" s="224"/>
      <c r="X56" s="224" t="s">
        <v>299</v>
      </c>
      <c r="Y56" s="224" t="s">
        <v>300</v>
      </c>
      <c r="Z56" s="213"/>
      <c r="AA56" s="213"/>
      <c r="AB56" s="213"/>
      <c r="AC56" s="213"/>
      <c r="AD56" s="213"/>
      <c r="AE56" s="213"/>
      <c r="AF56" s="213"/>
      <c r="AG56" s="213" t="s">
        <v>950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45">
        <v>46</v>
      </c>
      <c r="B57" s="246" t="s">
        <v>1333</v>
      </c>
      <c r="C57" s="259" t="s">
        <v>1334</v>
      </c>
      <c r="D57" s="247" t="s">
        <v>1252</v>
      </c>
      <c r="E57" s="248">
        <v>45.5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354</v>
      </c>
      <c r="T57" s="251" t="s">
        <v>355</v>
      </c>
      <c r="U57" s="224">
        <v>0</v>
      </c>
      <c r="V57" s="224">
        <f>ROUND(E57*U57,2)</f>
        <v>0</v>
      </c>
      <c r="W57" s="224"/>
      <c r="X57" s="224" t="s">
        <v>299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950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45">
        <v>47</v>
      </c>
      <c r="B58" s="246" t="s">
        <v>1335</v>
      </c>
      <c r="C58" s="259" t="s">
        <v>1336</v>
      </c>
      <c r="D58" s="247" t="s">
        <v>1252</v>
      </c>
      <c r="E58" s="248">
        <v>13</v>
      </c>
      <c r="F58" s="249"/>
      <c r="G58" s="250">
        <f>ROUND(E58*F58,2)</f>
        <v>0</v>
      </c>
      <c r="H58" s="249"/>
      <c r="I58" s="250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0</v>
      </c>
      <c r="O58" s="248">
        <f>ROUND(E58*N58,2)</f>
        <v>0</v>
      </c>
      <c r="P58" s="248">
        <v>0</v>
      </c>
      <c r="Q58" s="248">
        <f>ROUND(E58*P58,2)</f>
        <v>0</v>
      </c>
      <c r="R58" s="250"/>
      <c r="S58" s="250" t="s">
        <v>354</v>
      </c>
      <c r="T58" s="251" t="s">
        <v>355</v>
      </c>
      <c r="U58" s="224">
        <v>0</v>
      </c>
      <c r="V58" s="224">
        <f>ROUND(E58*U58,2)</f>
        <v>0</v>
      </c>
      <c r="W58" s="224"/>
      <c r="X58" s="224" t="s">
        <v>299</v>
      </c>
      <c r="Y58" s="224" t="s">
        <v>300</v>
      </c>
      <c r="Z58" s="213"/>
      <c r="AA58" s="213"/>
      <c r="AB58" s="213"/>
      <c r="AC58" s="213"/>
      <c r="AD58" s="213"/>
      <c r="AE58" s="213"/>
      <c r="AF58" s="213"/>
      <c r="AG58" s="213" t="s">
        <v>950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45">
        <v>48</v>
      </c>
      <c r="B59" s="246" t="s">
        <v>1337</v>
      </c>
      <c r="C59" s="259" t="s">
        <v>1338</v>
      </c>
      <c r="D59" s="247" t="s">
        <v>1252</v>
      </c>
      <c r="E59" s="248">
        <v>56.55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354</v>
      </c>
      <c r="T59" s="251" t="s">
        <v>355</v>
      </c>
      <c r="U59" s="224">
        <v>0</v>
      </c>
      <c r="V59" s="224">
        <f>ROUND(E59*U59,2)</f>
        <v>0</v>
      </c>
      <c r="W59" s="224"/>
      <c r="X59" s="224" t="s">
        <v>299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950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45">
        <v>49</v>
      </c>
      <c r="B60" s="246" t="s">
        <v>1339</v>
      </c>
      <c r="C60" s="259" t="s">
        <v>1340</v>
      </c>
      <c r="D60" s="247" t="s">
        <v>465</v>
      </c>
      <c r="E60" s="248">
        <v>78</v>
      </c>
      <c r="F60" s="249"/>
      <c r="G60" s="250">
        <f>ROUND(E60*F60,2)</f>
        <v>0</v>
      </c>
      <c r="H60" s="249"/>
      <c r="I60" s="250">
        <f>ROUND(E60*H60,2)</f>
        <v>0</v>
      </c>
      <c r="J60" s="249"/>
      <c r="K60" s="250">
        <f>ROUND(E60*J60,2)</f>
        <v>0</v>
      </c>
      <c r="L60" s="250">
        <v>21</v>
      </c>
      <c r="M60" s="250">
        <f>G60*(1+L60/100)</f>
        <v>0</v>
      </c>
      <c r="N60" s="248">
        <v>0</v>
      </c>
      <c r="O60" s="248">
        <f>ROUND(E60*N60,2)</f>
        <v>0</v>
      </c>
      <c r="P60" s="248">
        <v>0</v>
      </c>
      <c r="Q60" s="248">
        <f>ROUND(E60*P60,2)</f>
        <v>0</v>
      </c>
      <c r="R60" s="250"/>
      <c r="S60" s="250" t="s">
        <v>354</v>
      </c>
      <c r="T60" s="251" t="s">
        <v>355</v>
      </c>
      <c r="U60" s="224">
        <v>0</v>
      </c>
      <c r="V60" s="224">
        <f>ROUND(E60*U60,2)</f>
        <v>0</v>
      </c>
      <c r="W60" s="224"/>
      <c r="X60" s="224" t="s">
        <v>299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950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45">
        <v>50</v>
      </c>
      <c r="B61" s="246" t="s">
        <v>1341</v>
      </c>
      <c r="C61" s="259" t="s">
        <v>1342</v>
      </c>
      <c r="D61" s="247" t="s">
        <v>465</v>
      </c>
      <c r="E61" s="248">
        <v>78</v>
      </c>
      <c r="F61" s="249"/>
      <c r="G61" s="250">
        <f>ROUND(E61*F61,2)</f>
        <v>0</v>
      </c>
      <c r="H61" s="249"/>
      <c r="I61" s="250">
        <f>ROUND(E61*H61,2)</f>
        <v>0</v>
      </c>
      <c r="J61" s="249"/>
      <c r="K61" s="250">
        <f>ROUND(E61*J61,2)</f>
        <v>0</v>
      </c>
      <c r="L61" s="250">
        <v>21</v>
      </c>
      <c r="M61" s="250">
        <f>G61*(1+L61/100)</f>
        <v>0</v>
      </c>
      <c r="N61" s="248">
        <v>0</v>
      </c>
      <c r="O61" s="248">
        <f>ROUND(E61*N61,2)</f>
        <v>0</v>
      </c>
      <c r="P61" s="248">
        <v>0</v>
      </c>
      <c r="Q61" s="248">
        <f>ROUND(E61*P61,2)</f>
        <v>0</v>
      </c>
      <c r="R61" s="250"/>
      <c r="S61" s="250" t="s">
        <v>354</v>
      </c>
      <c r="T61" s="251" t="s">
        <v>355</v>
      </c>
      <c r="U61" s="224">
        <v>0</v>
      </c>
      <c r="V61" s="224">
        <f>ROUND(E61*U61,2)</f>
        <v>0</v>
      </c>
      <c r="W61" s="224"/>
      <c r="X61" s="224" t="s">
        <v>299</v>
      </c>
      <c r="Y61" s="224" t="s">
        <v>300</v>
      </c>
      <c r="Z61" s="213"/>
      <c r="AA61" s="213"/>
      <c r="AB61" s="213"/>
      <c r="AC61" s="213"/>
      <c r="AD61" s="213"/>
      <c r="AE61" s="213"/>
      <c r="AF61" s="213"/>
      <c r="AG61" s="213" t="s">
        <v>950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45">
        <v>51</v>
      </c>
      <c r="B62" s="246" t="s">
        <v>1343</v>
      </c>
      <c r="C62" s="259" t="s">
        <v>1344</v>
      </c>
      <c r="D62" s="247" t="s">
        <v>1252</v>
      </c>
      <c r="E62" s="248">
        <v>1.95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354</v>
      </c>
      <c r="T62" s="251" t="s">
        <v>355</v>
      </c>
      <c r="U62" s="224">
        <v>0</v>
      </c>
      <c r="V62" s="224">
        <f>ROUND(E62*U62,2)</f>
        <v>0</v>
      </c>
      <c r="W62" s="224"/>
      <c r="X62" s="224" t="s">
        <v>299</v>
      </c>
      <c r="Y62" s="224" t="s">
        <v>300</v>
      </c>
      <c r="Z62" s="213"/>
      <c r="AA62" s="213"/>
      <c r="AB62" s="213"/>
      <c r="AC62" s="213"/>
      <c r="AD62" s="213"/>
      <c r="AE62" s="213"/>
      <c r="AF62" s="213"/>
      <c r="AG62" s="213" t="s">
        <v>950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45">
        <v>52</v>
      </c>
      <c r="B63" s="246" t="s">
        <v>1345</v>
      </c>
      <c r="C63" s="259" t="s">
        <v>1346</v>
      </c>
      <c r="D63" s="247" t="s">
        <v>1252</v>
      </c>
      <c r="E63" s="248">
        <v>3.9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0</v>
      </c>
      <c r="O63" s="248">
        <f>ROUND(E63*N63,2)</f>
        <v>0</v>
      </c>
      <c r="P63" s="248">
        <v>0</v>
      </c>
      <c r="Q63" s="248">
        <f>ROUND(E63*P63,2)</f>
        <v>0</v>
      </c>
      <c r="R63" s="250"/>
      <c r="S63" s="250" t="s">
        <v>354</v>
      </c>
      <c r="T63" s="251" t="s">
        <v>355</v>
      </c>
      <c r="U63" s="224">
        <v>0</v>
      </c>
      <c r="V63" s="224">
        <f>ROUND(E63*U63,2)</f>
        <v>0</v>
      </c>
      <c r="W63" s="224"/>
      <c r="X63" s="224" t="s">
        <v>299</v>
      </c>
      <c r="Y63" s="224" t="s">
        <v>300</v>
      </c>
      <c r="Z63" s="213"/>
      <c r="AA63" s="213"/>
      <c r="AB63" s="213"/>
      <c r="AC63" s="213"/>
      <c r="AD63" s="213"/>
      <c r="AE63" s="213"/>
      <c r="AF63" s="213"/>
      <c r="AG63" s="213" t="s">
        <v>950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45">
        <v>53</v>
      </c>
      <c r="B64" s="246" t="s">
        <v>1347</v>
      </c>
      <c r="C64" s="259" t="s">
        <v>1348</v>
      </c>
      <c r="D64" s="247" t="s">
        <v>1252</v>
      </c>
      <c r="E64" s="248">
        <v>3.9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0</v>
      </c>
      <c r="O64" s="248">
        <f>ROUND(E64*N64,2)</f>
        <v>0</v>
      </c>
      <c r="P64" s="248">
        <v>0</v>
      </c>
      <c r="Q64" s="248">
        <f>ROUND(E64*P64,2)</f>
        <v>0</v>
      </c>
      <c r="R64" s="250"/>
      <c r="S64" s="250" t="s">
        <v>354</v>
      </c>
      <c r="T64" s="251" t="s">
        <v>355</v>
      </c>
      <c r="U64" s="224">
        <v>0</v>
      </c>
      <c r="V64" s="224">
        <f>ROUND(E64*U64,2)</f>
        <v>0</v>
      </c>
      <c r="W64" s="224"/>
      <c r="X64" s="224" t="s">
        <v>299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950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45">
        <v>54</v>
      </c>
      <c r="B65" s="246" t="s">
        <v>1349</v>
      </c>
      <c r="C65" s="259" t="s">
        <v>1350</v>
      </c>
      <c r="D65" s="247" t="s">
        <v>419</v>
      </c>
      <c r="E65" s="248">
        <v>0.65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0</v>
      </c>
      <c r="O65" s="248">
        <f>ROUND(E65*N65,2)</f>
        <v>0</v>
      </c>
      <c r="P65" s="248">
        <v>0</v>
      </c>
      <c r="Q65" s="248">
        <f>ROUND(E65*P65,2)</f>
        <v>0</v>
      </c>
      <c r="R65" s="250"/>
      <c r="S65" s="250" t="s">
        <v>354</v>
      </c>
      <c r="T65" s="251" t="s">
        <v>355</v>
      </c>
      <c r="U65" s="224">
        <v>0</v>
      </c>
      <c r="V65" s="224">
        <f>ROUND(E65*U65,2)</f>
        <v>0</v>
      </c>
      <c r="W65" s="224"/>
      <c r="X65" s="224" t="s">
        <v>299</v>
      </c>
      <c r="Y65" s="224" t="s">
        <v>300</v>
      </c>
      <c r="Z65" s="213"/>
      <c r="AA65" s="213"/>
      <c r="AB65" s="213"/>
      <c r="AC65" s="213"/>
      <c r="AD65" s="213"/>
      <c r="AE65" s="213"/>
      <c r="AF65" s="213"/>
      <c r="AG65" s="213" t="s">
        <v>950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45">
        <v>55</v>
      </c>
      <c r="B66" s="246" t="s">
        <v>1351</v>
      </c>
      <c r="C66" s="259" t="s">
        <v>1352</v>
      </c>
      <c r="D66" s="247" t="s">
        <v>1252</v>
      </c>
      <c r="E66" s="248">
        <v>3.9</v>
      </c>
      <c r="F66" s="249"/>
      <c r="G66" s="250">
        <f>ROUND(E66*F66,2)</f>
        <v>0</v>
      </c>
      <c r="H66" s="249"/>
      <c r="I66" s="250">
        <f>ROUND(E66*H66,2)</f>
        <v>0</v>
      </c>
      <c r="J66" s="249"/>
      <c r="K66" s="250">
        <f>ROUND(E66*J66,2)</f>
        <v>0</v>
      </c>
      <c r="L66" s="250">
        <v>21</v>
      </c>
      <c r="M66" s="250">
        <f>G66*(1+L66/100)</f>
        <v>0</v>
      </c>
      <c r="N66" s="248">
        <v>0</v>
      </c>
      <c r="O66" s="248">
        <f>ROUND(E66*N66,2)</f>
        <v>0</v>
      </c>
      <c r="P66" s="248">
        <v>0</v>
      </c>
      <c r="Q66" s="248">
        <f>ROUND(E66*P66,2)</f>
        <v>0</v>
      </c>
      <c r="R66" s="250"/>
      <c r="S66" s="250" t="s">
        <v>354</v>
      </c>
      <c r="T66" s="251" t="s">
        <v>355</v>
      </c>
      <c r="U66" s="224">
        <v>0</v>
      </c>
      <c r="V66" s="224">
        <f>ROUND(E66*U66,2)</f>
        <v>0</v>
      </c>
      <c r="W66" s="224"/>
      <c r="X66" s="224" t="s">
        <v>299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950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45">
        <v>56</v>
      </c>
      <c r="B67" s="246" t="s">
        <v>1353</v>
      </c>
      <c r="C67" s="259" t="s">
        <v>1354</v>
      </c>
      <c r="D67" s="247" t="s">
        <v>1252</v>
      </c>
      <c r="E67" s="248">
        <v>29.25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0</v>
      </c>
      <c r="O67" s="248">
        <f>ROUND(E67*N67,2)</f>
        <v>0</v>
      </c>
      <c r="P67" s="248">
        <v>0</v>
      </c>
      <c r="Q67" s="248">
        <f>ROUND(E67*P67,2)</f>
        <v>0</v>
      </c>
      <c r="R67" s="250"/>
      <c r="S67" s="250" t="s">
        <v>354</v>
      </c>
      <c r="T67" s="251" t="s">
        <v>355</v>
      </c>
      <c r="U67" s="224">
        <v>0</v>
      </c>
      <c r="V67" s="224">
        <f>ROUND(E67*U67,2)</f>
        <v>0</v>
      </c>
      <c r="W67" s="224"/>
      <c r="X67" s="224" t="s">
        <v>299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950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45">
        <v>57</v>
      </c>
      <c r="B68" s="246" t="s">
        <v>1355</v>
      </c>
      <c r="C68" s="259" t="s">
        <v>1356</v>
      </c>
      <c r="D68" s="247" t="s">
        <v>1252</v>
      </c>
      <c r="E68" s="248">
        <v>26</v>
      </c>
      <c r="F68" s="249"/>
      <c r="G68" s="250">
        <f>ROUND(E68*F68,2)</f>
        <v>0</v>
      </c>
      <c r="H68" s="249"/>
      <c r="I68" s="250">
        <f>ROUND(E68*H68,2)</f>
        <v>0</v>
      </c>
      <c r="J68" s="249"/>
      <c r="K68" s="250">
        <f>ROUND(E68*J68,2)</f>
        <v>0</v>
      </c>
      <c r="L68" s="250">
        <v>21</v>
      </c>
      <c r="M68" s="250">
        <f>G68*(1+L68/100)</f>
        <v>0</v>
      </c>
      <c r="N68" s="248">
        <v>0</v>
      </c>
      <c r="O68" s="248">
        <f>ROUND(E68*N68,2)</f>
        <v>0</v>
      </c>
      <c r="P68" s="248">
        <v>0</v>
      </c>
      <c r="Q68" s="248">
        <f>ROUND(E68*P68,2)</f>
        <v>0</v>
      </c>
      <c r="R68" s="250"/>
      <c r="S68" s="250" t="s">
        <v>354</v>
      </c>
      <c r="T68" s="251" t="s">
        <v>355</v>
      </c>
      <c r="U68" s="224">
        <v>0</v>
      </c>
      <c r="V68" s="224">
        <f>ROUND(E68*U68,2)</f>
        <v>0</v>
      </c>
      <c r="W68" s="224"/>
      <c r="X68" s="224" t="s">
        <v>299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950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45">
        <v>58</v>
      </c>
      <c r="B69" s="246" t="s">
        <v>1357</v>
      </c>
      <c r="C69" s="259" t="s">
        <v>1358</v>
      </c>
      <c r="D69" s="247" t="s">
        <v>1252</v>
      </c>
      <c r="E69" s="248">
        <v>19.5</v>
      </c>
      <c r="F69" s="249"/>
      <c r="G69" s="250">
        <f>ROUND(E69*F69,2)</f>
        <v>0</v>
      </c>
      <c r="H69" s="249"/>
      <c r="I69" s="250">
        <f>ROUND(E69*H69,2)</f>
        <v>0</v>
      </c>
      <c r="J69" s="249"/>
      <c r="K69" s="250">
        <f>ROUND(E69*J69,2)</f>
        <v>0</v>
      </c>
      <c r="L69" s="250">
        <v>21</v>
      </c>
      <c r="M69" s="250">
        <f>G69*(1+L69/100)</f>
        <v>0</v>
      </c>
      <c r="N69" s="248">
        <v>0</v>
      </c>
      <c r="O69" s="248">
        <f>ROUND(E69*N69,2)</f>
        <v>0</v>
      </c>
      <c r="P69" s="248">
        <v>0</v>
      </c>
      <c r="Q69" s="248">
        <f>ROUND(E69*P69,2)</f>
        <v>0</v>
      </c>
      <c r="R69" s="250"/>
      <c r="S69" s="250" t="s">
        <v>354</v>
      </c>
      <c r="T69" s="251" t="s">
        <v>355</v>
      </c>
      <c r="U69" s="224">
        <v>0</v>
      </c>
      <c r="V69" s="224">
        <f>ROUND(E69*U69,2)</f>
        <v>0</v>
      </c>
      <c r="W69" s="224"/>
      <c r="X69" s="224" t="s">
        <v>299</v>
      </c>
      <c r="Y69" s="224" t="s">
        <v>300</v>
      </c>
      <c r="Z69" s="213"/>
      <c r="AA69" s="213"/>
      <c r="AB69" s="213"/>
      <c r="AC69" s="213"/>
      <c r="AD69" s="213"/>
      <c r="AE69" s="213"/>
      <c r="AF69" s="213"/>
      <c r="AG69" s="213" t="s">
        <v>950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5">
      <c r="A70" s="245">
        <v>59</v>
      </c>
      <c r="B70" s="246" t="s">
        <v>1359</v>
      </c>
      <c r="C70" s="259" t="s">
        <v>1360</v>
      </c>
      <c r="D70" s="247" t="s">
        <v>1252</v>
      </c>
      <c r="E70" s="248">
        <v>1.3</v>
      </c>
      <c r="F70" s="249"/>
      <c r="G70" s="250">
        <f>ROUND(E70*F70,2)</f>
        <v>0</v>
      </c>
      <c r="H70" s="249"/>
      <c r="I70" s="250">
        <f>ROUND(E70*H70,2)</f>
        <v>0</v>
      </c>
      <c r="J70" s="249"/>
      <c r="K70" s="250">
        <f>ROUND(E70*J70,2)</f>
        <v>0</v>
      </c>
      <c r="L70" s="250">
        <v>21</v>
      </c>
      <c r="M70" s="250">
        <f>G70*(1+L70/100)</f>
        <v>0</v>
      </c>
      <c r="N70" s="248">
        <v>0</v>
      </c>
      <c r="O70" s="248">
        <f>ROUND(E70*N70,2)</f>
        <v>0</v>
      </c>
      <c r="P70" s="248">
        <v>0</v>
      </c>
      <c r="Q70" s="248">
        <f>ROUND(E70*P70,2)</f>
        <v>0</v>
      </c>
      <c r="R70" s="250"/>
      <c r="S70" s="250" t="s">
        <v>354</v>
      </c>
      <c r="T70" s="251" t="s">
        <v>355</v>
      </c>
      <c r="U70" s="224">
        <v>0</v>
      </c>
      <c r="V70" s="224">
        <f>ROUND(E70*U70,2)</f>
        <v>0</v>
      </c>
      <c r="W70" s="224"/>
      <c r="X70" s="224" t="s">
        <v>299</v>
      </c>
      <c r="Y70" s="224" t="s">
        <v>300</v>
      </c>
      <c r="Z70" s="213"/>
      <c r="AA70" s="213"/>
      <c r="AB70" s="213"/>
      <c r="AC70" s="213"/>
      <c r="AD70" s="213"/>
      <c r="AE70" s="213"/>
      <c r="AF70" s="213"/>
      <c r="AG70" s="213" t="s">
        <v>950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45">
        <v>60</v>
      </c>
      <c r="B71" s="246" t="s">
        <v>1361</v>
      </c>
      <c r="C71" s="259" t="s">
        <v>1362</v>
      </c>
      <c r="D71" s="247" t="s">
        <v>1252</v>
      </c>
      <c r="E71" s="248">
        <v>1.3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299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950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45">
        <v>61</v>
      </c>
      <c r="B72" s="246" t="s">
        <v>1363</v>
      </c>
      <c r="C72" s="259" t="s">
        <v>1364</v>
      </c>
      <c r="D72" s="247" t="s">
        <v>1252</v>
      </c>
      <c r="E72" s="248">
        <v>3.9</v>
      </c>
      <c r="F72" s="249"/>
      <c r="G72" s="250">
        <f>ROUND(E72*F72,2)</f>
        <v>0</v>
      </c>
      <c r="H72" s="249"/>
      <c r="I72" s="250">
        <f>ROUND(E72*H72,2)</f>
        <v>0</v>
      </c>
      <c r="J72" s="249"/>
      <c r="K72" s="250">
        <f>ROUND(E72*J72,2)</f>
        <v>0</v>
      </c>
      <c r="L72" s="250">
        <v>21</v>
      </c>
      <c r="M72" s="250">
        <f>G72*(1+L72/100)</f>
        <v>0</v>
      </c>
      <c r="N72" s="248">
        <v>0</v>
      </c>
      <c r="O72" s="248">
        <f>ROUND(E72*N72,2)</f>
        <v>0</v>
      </c>
      <c r="P72" s="248">
        <v>0</v>
      </c>
      <c r="Q72" s="248">
        <f>ROUND(E72*P72,2)</f>
        <v>0</v>
      </c>
      <c r="R72" s="250"/>
      <c r="S72" s="250" t="s">
        <v>354</v>
      </c>
      <c r="T72" s="251" t="s">
        <v>355</v>
      </c>
      <c r="U72" s="224">
        <v>0</v>
      </c>
      <c r="V72" s="224">
        <f>ROUND(E72*U72,2)</f>
        <v>0</v>
      </c>
      <c r="W72" s="224"/>
      <c r="X72" s="224" t="s">
        <v>299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950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45">
        <v>62</v>
      </c>
      <c r="B73" s="246" t="s">
        <v>1365</v>
      </c>
      <c r="C73" s="259" t="s">
        <v>1366</v>
      </c>
      <c r="D73" s="247" t="s">
        <v>465</v>
      </c>
      <c r="E73" s="248">
        <v>195</v>
      </c>
      <c r="F73" s="249"/>
      <c r="G73" s="250">
        <f>ROUND(E73*F73,2)</f>
        <v>0</v>
      </c>
      <c r="H73" s="249"/>
      <c r="I73" s="250">
        <f>ROUND(E73*H73,2)</f>
        <v>0</v>
      </c>
      <c r="J73" s="249"/>
      <c r="K73" s="250">
        <f>ROUND(E73*J73,2)</f>
        <v>0</v>
      </c>
      <c r="L73" s="250">
        <v>21</v>
      </c>
      <c r="M73" s="250">
        <f>G73*(1+L73/100)</f>
        <v>0</v>
      </c>
      <c r="N73" s="248">
        <v>0</v>
      </c>
      <c r="O73" s="248">
        <f>ROUND(E73*N73,2)</f>
        <v>0</v>
      </c>
      <c r="P73" s="248">
        <v>0</v>
      </c>
      <c r="Q73" s="248">
        <f>ROUND(E73*P73,2)</f>
        <v>0</v>
      </c>
      <c r="R73" s="250"/>
      <c r="S73" s="250" t="s">
        <v>354</v>
      </c>
      <c r="T73" s="251" t="s">
        <v>355</v>
      </c>
      <c r="U73" s="224">
        <v>0</v>
      </c>
      <c r="V73" s="224">
        <f>ROUND(E73*U73,2)</f>
        <v>0</v>
      </c>
      <c r="W73" s="224"/>
      <c r="X73" s="224" t="s">
        <v>299</v>
      </c>
      <c r="Y73" s="224" t="s">
        <v>300</v>
      </c>
      <c r="Z73" s="213"/>
      <c r="AA73" s="213"/>
      <c r="AB73" s="213"/>
      <c r="AC73" s="213"/>
      <c r="AD73" s="213"/>
      <c r="AE73" s="213"/>
      <c r="AF73" s="213"/>
      <c r="AG73" s="213" t="s">
        <v>950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45">
        <v>63</v>
      </c>
      <c r="B74" s="246" t="s">
        <v>1367</v>
      </c>
      <c r="C74" s="259" t="s">
        <v>1368</v>
      </c>
      <c r="D74" s="247" t="s">
        <v>465</v>
      </c>
      <c r="E74" s="248">
        <v>29.25</v>
      </c>
      <c r="F74" s="249"/>
      <c r="G74" s="250">
        <f>ROUND(E74*F74,2)</f>
        <v>0</v>
      </c>
      <c r="H74" s="249"/>
      <c r="I74" s="250">
        <f>ROUND(E74*H74,2)</f>
        <v>0</v>
      </c>
      <c r="J74" s="249"/>
      <c r="K74" s="250">
        <f>ROUND(E74*J74,2)</f>
        <v>0</v>
      </c>
      <c r="L74" s="250">
        <v>21</v>
      </c>
      <c r="M74" s="250">
        <f>G74*(1+L74/100)</f>
        <v>0</v>
      </c>
      <c r="N74" s="248">
        <v>0</v>
      </c>
      <c r="O74" s="248">
        <f>ROUND(E74*N74,2)</f>
        <v>0</v>
      </c>
      <c r="P74" s="248">
        <v>0</v>
      </c>
      <c r="Q74" s="248">
        <f>ROUND(E74*P74,2)</f>
        <v>0</v>
      </c>
      <c r="R74" s="250"/>
      <c r="S74" s="250" t="s">
        <v>354</v>
      </c>
      <c r="T74" s="251" t="s">
        <v>355</v>
      </c>
      <c r="U74" s="224">
        <v>0</v>
      </c>
      <c r="V74" s="224">
        <f>ROUND(E74*U74,2)</f>
        <v>0</v>
      </c>
      <c r="W74" s="224"/>
      <c r="X74" s="224" t="s">
        <v>299</v>
      </c>
      <c r="Y74" s="224" t="s">
        <v>300</v>
      </c>
      <c r="Z74" s="213"/>
      <c r="AA74" s="213"/>
      <c r="AB74" s="213"/>
      <c r="AC74" s="213"/>
      <c r="AD74" s="213"/>
      <c r="AE74" s="213"/>
      <c r="AF74" s="213"/>
      <c r="AG74" s="213" t="s">
        <v>950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5">
      <c r="A75" s="245">
        <v>64</v>
      </c>
      <c r="B75" s="246" t="s">
        <v>1369</v>
      </c>
      <c r="C75" s="259" t="s">
        <v>1370</v>
      </c>
      <c r="D75" s="247" t="s">
        <v>465</v>
      </c>
      <c r="E75" s="248">
        <v>52</v>
      </c>
      <c r="F75" s="249"/>
      <c r="G75" s="250">
        <f>ROUND(E75*F75,2)</f>
        <v>0</v>
      </c>
      <c r="H75" s="249"/>
      <c r="I75" s="250">
        <f>ROUND(E75*H75,2)</f>
        <v>0</v>
      </c>
      <c r="J75" s="249"/>
      <c r="K75" s="250">
        <f>ROUND(E75*J75,2)</f>
        <v>0</v>
      </c>
      <c r="L75" s="250">
        <v>21</v>
      </c>
      <c r="M75" s="250">
        <f>G75*(1+L75/100)</f>
        <v>0</v>
      </c>
      <c r="N75" s="248">
        <v>0</v>
      </c>
      <c r="O75" s="248">
        <f>ROUND(E75*N75,2)</f>
        <v>0</v>
      </c>
      <c r="P75" s="248">
        <v>0</v>
      </c>
      <c r="Q75" s="248">
        <f>ROUND(E75*P75,2)</f>
        <v>0</v>
      </c>
      <c r="R75" s="250"/>
      <c r="S75" s="250" t="s">
        <v>354</v>
      </c>
      <c r="T75" s="251" t="s">
        <v>355</v>
      </c>
      <c r="U75" s="224">
        <v>0</v>
      </c>
      <c r="V75" s="224">
        <f>ROUND(E75*U75,2)</f>
        <v>0</v>
      </c>
      <c r="W75" s="224"/>
      <c r="X75" s="224" t="s">
        <v>299</v>
      </c>
      <c r="Y75" s="224" t="s">
        <v>300</v>
      </c>
      <c r="Z75" s="213"/>
      <c r="AA75" s="213"/>
      <c r="AB75" s="213"/>
      <c r="AC75" s="213"/>
      <c r="AD75" s="213"/>
      <c r="AE75" s="213"/>
      <c r="AF75" s="213"/>
      <c r="AG75" s="213" t="s">
        <v>950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45">
        <v>65</v>
      </c>
      <c r="B76" s="246" t="s">
        <v>1371</v>
      </c>
      <c r="C76" s="259" t="s">
        <v>1372</v>
      </c>
      <c r="D76" s="247" t="s">
        <v>465</v>
      </c>
      <c r="E76" s="248">
        <v>45.5</v>
      </c>
      <c r="F76" s="249"/>
      <c r="G76" s="250">
        <f>ROUND(E76*F76,2)</f>
        <v>0</v>
      </c>
      <c r="H76" s="249"/>
      <c r="I76" s="250">
        <f>ROUND(E76*H76,2)</f>
        <v>0</v>
      </c>
      <c r="J76" s="249"/>
      <c r="K76" s="250">
        <f>ROUND(E76*J76,2)</f>
        <v>0</v>
      </c>
      <c r="L76" s="250">
        <v>21</v>
      </c>
      <c r="M76" s="250">
        <f>G76*(1+L76/100)</f>
        <v>0</v>
      </c>
      <c r="N76" s="248">
        <v>0</v>
      </c>
      <c r="O76" s="248">
        <f>ROUND(E76*N76,2)</f>
        <v>0</v>
      </c>
      <c r="P76" s="248">
        <v>0</v>
      </c>
      <c r="Q76" s="248">
        <f>ROUND(E76*P76,2)</f>
        <v>0</v>
      </c>
      <c r="R76" s="250"/>
      <c r="S76" s="250" t="s">
        <v>354</v>
      </c>
      <c r="T76" s="251" t="s">
        <v>355</v>
      </c>
      <c r="U76" s="224">
        <v>0</v>
      </c>
      <c r="V76" s="224">
        <f>ROUND(E76*U76,2)</f>
        <v>0</v>
      </c>
      <c r="W76" s="224"/>
      <c r="X76" s="224" t="s">
        <v>299</v>
      </c>
      <c r="Y76" s="224" t="s">
        <v>300</v>
      </c>
      <c r="Z76" s="213"/>
      <c r="AA76" s="213"/>
      <c r="AB76" s="213"/>
      <c r="AC76" s="213"/>
      <c r="AD76" s="213"/>
      <c r="AE76" s="213"/>
      <c r="AF76" s="213"/>
      <c r="AG76" s="213" t="s">
        <v>950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45">
        <v>66</v>
      </c>
      <c r="B77" s="246" t="s">
        <v>1373</v>
      </c>
      <c r="C77" s="259" t="s">
        <v>1374</v>
      </c>
      <c r="D77" s="247" t="s">
        <v>465</v>
      </c>
      <c r="E77" s="248">
        <v>32.5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</v>
      </c>
      <c r="O77" s="248">
        <f>ROUND(E77*N77,2)</f>
        <v>0</v>
      </c>
      <c r="P77" s="248">
        <v>0</v>
      </c>
      <c r="Q77" s="248">
        <f>ROUND(E77*P77,2)</f>
        <v>0</v>
      </c>
      <c r="R77" s="250"/>
      <c r="S77" s="250" t="s">
        <v>354</v>
      </c>
      <c r="T77" s="251" t="s">
        <v>355</v>
      </c>
      <c r="U77" s="224">
        <v>0</v>
      </c>
      <c r="V77" s="224">
        <f>ROUND(E77*U77,2)</f>
        <v>0</v>
      </c>
      <c r="W77" s="224"/>
      <c r="X77" s="224" t="s">
        <v>299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950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45">
        <v>67</v>
      </c>
      <c r="B78" s="246" t="s">
        <v>1375</v>
      </c>
      <c r="C78" s="259" t="s">
        <v>1376</v>
      </c>
      <c r="D78" s="247" t="s">
        <v>465</v>
      </c>
      <c r="E78" s="248">
        <v>24.7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/>
      <c r="S78" s="250" t="s">
        <v>354</v>
      </c>
      <c r="T78" s="251" t="s">
        <v>355</v>
      </c>
      <c r="U78" s="224">
        <v>0</v>
      </c>
      <c r="V78" s="224">
        <f>ROUND(E78*U78,2)</f>
        <v>0</v>
      </c>
      <c r="W78" s="224"/>
      <c r="X78" s="224" t="s">
        <v>299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950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45">
        <v>68</v>
      </c>
      <c r="B79" s="246" t="s">
        <v>1377</v>
      </c>
      <c r="C79" s="259" t="s">
        <v>1378</v>
      </c>
      <c r="D79" s="247" t="s">
        <v>465</v>
      </c>
      <c r="E79" s="248">
        <v>162.5</v>
      </c>
      <c r="F79" s="249"/>
      <c r="G79" s="250">
        <f>ROUND(E79*F79,2)</f>
        <v>0</v>
      </c>
      <c r="H79" s="249"/>
      <c r="I79" s="250">
        <f>ROUND(E79*H79,2)</f>
        <v>0</v>
      </c>
      <c r="J79" s="249"/>
      <c r="K79" s="250">
        <f>ROUND(E79*J79,2)</f>
        <v>0</v>
      </c>
      <c r="L79" s="250">
        <v>21</v>
      </c>
      <c r="M79" s="250">
        <f>G79*(1+L79/100)</f>
        <v>0</v>
      </c>
      <c r="N79" s="248">
        <v>0</v>
      </c>
      <c r="O79" s="248">
        <f>ROUND(E79*N79,2)</f>
        <v>0</v>
      </c>
      <c r="P79" s="248">
        <v>0</v>
      </c>
      <c r="Q79" s="248">
        <f>ROUND(E79*P79,2)</f>
        <v>0</v>
      </c>
      <c r="R79" s="250"/>
      <c r="S79" s="250" t="s">
        <v>354</v>
      </c>
      <c r="T79" s="251" t="s">
        <v>355</v>
      </c>
      <c r="U79" s="224">
        <v>0</v>
      </c>
      <c r="V79" s="224">
        <f>ROUND(E79*U79,2)</f>
        <v>0</v>
      </c>
      <c r="W79" s="224"/>
      <c r="X79" s="224" t="s">
        <v>299</v>
      </c>
      <c r="Y79" s="224" t="s">
        <v>300</v>
      </c>
      <c r="Z79" s="213"/>
      <c r="AA79" s="213"/>
      <c r="AB79" s="213"/>
      <c r="AC79" s="213"/>
      <c r="AD79" s="213"/>
      <c r="AE79" s="213"/>
      <c r="AF79" s="213"/>
      <c r="AG79" s="213" t="s">
        <v>950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45">
        <v>69</v>
      </c>
      <c r="B80" s="246" t="s">
        <v>1379</v>
      </c>
      <c r="C80" s="259" t="s">
        <v>1380</v>
      </c>
      <c r="D80" s="247" t="s">
        <v>465</v>
      </c>
      <c r="E80" s="248">
        <v>58.5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0</v>
      </c>
      <c r="O80" s="248">
        <f>ROUND(E80*N80,2)</f>
        <v>0</v>
      </c>
      <c r="P80" s="248">
        <v>0</v>
      </c>
      <c r="Q80" s="248">
        <f>ROUND(E80*P80,2)</f>
        <v>0</v>
      </c>
      <c r="R80" s="250"/>
      <c r="S80" s="250" t="s">
        <v>354</v>
      </c>
      <c r="T80" s="251" t="s">
        <v>355</v>
      </c>
      <c r="U80" s="224">
        <v>0</v>
      </c>
      <c r="V80" s="224">
        <f>ROUND(E80*U80,2)</f>
        <v>0</v>
      </c>
      <c r="W80" s="224"/>
      <c r="X80" s="224" t="s">
        <v>299</v>
      </c>
      <c r="Y80" s="224" t="s">
        <v>300</v>
      </c>
      <c r="Z80" s="213"/>
      <c r="AA80" s="213"/>
      <c r="AB80" s="213"/>
      <c r="AC80" s="213"/>
      <c r="AD80" s="213"/>
      <c r="AE80" s="213"/>
      <c r="AF80" s="213"/>
      <c r="AG80" s="213" t="s">
        <v>950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45">
        <v>70</v>
      </c>
      <c r="B81" s="246" t="s">
        <v>1122</v>
      </c>
      <c r="C81" s="259" t="s">
        <v>1381</v>
      </c>
      <c r="D81" s="247" t="s">
        <v>465</v>
      </c>
      <c r="E81" s="248">
        <v>39</v>
      </c>
      <c r="F81" s="249"/>
      <c r="G81" s="250">
        <f>ROUND(E81*F81,2)</f>
        <v>0</v>
      </c>
      <c r="H81" s="249"/>
      <c r="I81" s="250">
        <f>ROUND(E81*H81,2)</f>
        <v>0</v>
      </c>
      <c r="J81" s="249"/>
      <c r="K81" s="250">
        <f>ROUND(E81*J81,2)</f>
        <v>0</v>
      </c>
      <c r="L81" s="250">
        <v>21</v>
      </c>
      <c r="M81" s="250">
        <f>G81*(1+L81/100)</f>
        <v>0</v>
      </c>
      <c r="N81" s="248">
        <v>0</v>
      </c>
      <c r="O81" s="248">
        <f>ROUND(E81*N81,2)</f>
        <v>0</v>
      </c>
      <c r="P81" s="248">
        <v>0</v>
      </c>
      <c r="Q81" s="248">
        <f>ROUND(E81*P81,2)</f>
        <v>0</v>
      </c>
      <c r="R81" s="250"/>
      <c r="S81" s="250" t="s">
        <v>354</v>
      </c>
      <c r="T81" s="251" t="s">
        <v>355</v>
      </c>
      <c r="U81" s="224">
        <v>0</v>
      </c>
      <c r="V81" s="224">
        <f>ROUND(E81*U81,2)</f>
        <v>0</v>
      </c>
      <c r="W81" s="224"/>
      <c r="X81" s="224" t="s">
        <v>299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950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45">
        <v>71</v>
      </c>
      <c r="B82" s="246" t="s">
        <v>1382</v>
      </c>
      <c r="C82" s="259" t="s">
        <v>1383</v>
      </c>
      <c r="D82" s="247" t="s">
        <v>465</v>
      </c>
      <c r="E82" s="248">
        <v>22.75</v>
      </c>
      <c r="F82" s="249"/>
      <c r="G82" s="250">
        <f>ROUND(E82*F82,2)</f>
        <v>0</v>
      </c>
      <c r="H82" s="249"/>
      <c r="I82" s="250">
        <f>ROUND(E82*H82,2)</f>
        <v>0</v>
      </c>
      <c r="J82" s="249"/>
      <c r="K82" s="250">
        <f>ROUND(E82*J82,2)</f>
        <v>0</v>
      </c>
      <c r="L82" s="250">
        <v>21</v>
      </c>
      <c r="M82" s="250">
        <f>G82*(1+L82/100)</f>
        <v>0</v>
      </c>
      <c r="N82" s="248">
        <v>0</v>
      </c>
      <c r="O82" s="248">
        <f>ROUND(E82*N82,2)</f>
        <v>0</v>
      </c>
      <c r="P82" s="248">
        <v>0</v>
      </c>
      <c r="Q82" s="248">
        <f>ROUND(E82*P82,2)</f>
        <v>0</v>
      </c>
      <c r="R82" s="250"/>
      <c r="S82" s="250" t="s">
        <v>354</v>
      </c>
      <c r="T82" s="251" t="s">
        <v>355</v>
      </c>
      <c r="U82" s="224">
        <v>0</v>
      </c>
      <c r="V82" s="224">
        <f>ROUND(E82*U82,2)</f>
        <v>0</v>
      </c>
      <c r="W82" s="224"/>
      <c r="X82" s="224" t="s">
        <v>299</v>
      </c>
      <c r="Y82" s="224" t="s">
        <v>300</v>
      </c>
      <c r="Z82" s="213"/>
      <c r="AA82" s="213"/>
      <c r="AB82" s="213"/>
      <c r="AC82" s="213"/>
      <c r="AD82" s="213"/>
      <c r="AE82" s="213"/>
      <c r="AF82" s="213"/>
      <c r="AG82" s="213" t="s">
        <v>950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45">
        <v>72</v>
      </c>
      <c r="B83" s="246" t="s">
        <v>1384</v>
      </c>
      <c r="C83" s="259" t="s">
        <v>1385</v>
      </c>
      <c r="D83" s="247" t="s">
        <v>465</v>
      </c>
      <c r="E83" s="248">
        <v>6.5</v>
      </c>
      <c r="F83" s="249"/>
      <c r="G83" s="250">
        <f>ROUND(E83*F83,2)</f>
        <v>0</v>
      </c>
      <c r="H83" s="249"/>
      <c r="I83" s="250">
        <f>ROUND(E83*H83,2)</f>
        <v>0</v>
      </c>
      <c r="J83" s="249"/>
      <c r="K83" s="250">
        <f>ROUND(E83*J83,2)</f>
        <v>0</v>
      </c>
      <c r="L83" s="250">
        <v>21</v>
      </c>
      <c r="M83" s="250">
        <f>G83*(1+L83/100)</f>
        <v>0</v>
      </c>
      <c r="N83" s="248">
        <v>0</v>
      </c>
      <c r="O83" s="248">
        <f>ROUND(E83*N83,2)</f>
        <v>0</v>
      </c>
      <c r="P83" s="248">
        <v>0</v>
      </c>
      <c r="Q83" s="248">
        <f>ROUND(E83*P83,2)</f>
        <v>0</v>
      </c>
      <c r="R83" s="250"/>
      <c r="S83" s="250" t="s">
        <v>354</v>
      </c>
      <c r="T83" s="251" t="s">
        <v>355</v>
      </c>
      <c r="U83" s="224">
        <v>0</v>
      </c>
      <c r="V83" s="224">
        <f>ROUND(E83*U83,2)</f>
        <v>0</v>
      </c>
      <c r="W83" s="224"/>
      <c r="X83" s="224" t="s">
        <v>299</v>
      </c>
      <c r="Y83" s="224" t="s">
        <v>300</v>
      </c>
      <c r="Z83" s="213"/>
      <c r="AA83" s="213"/>
      <c r="AB83" s="213"/>
      <c r="AC83" s="213"/>
      <c r="AD83" s="213"/>
      <c r="AE83" s="213"/>
      <c r="AF83" s="213"/>
      <c r="AG83" s="213" t="s">
        <v>950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5">
      <c r="A84" s="245">
        <v>73</v>
      </c>
      <c r="B84" s="246" t="s">
        <v>1386</v>
      </c>
      <c r="C84" s="259" t="s">
        <v>1387</v>
      </c>
      <c r="D84" s="247" t="s">
        <v>465</v>
      </c>
      <c r="E84" s="248">
        <v>65</v>
      </c>
      <c r="F84" s="249"/>
      <c r="G84" s="250">
        <f>ROUND(E84*F84,2)</f>
        <v>0</v>
      </c>
      <c r="H84" s="249"/>
      <c r="I84" s="250">
        <f>ROUND(E84*H84,2)</f>
        <v>0</v>
      </c>
      <c r="J84" s="249"/>
      <c r="K84" s="250">
        <f>ROUND(E84*J84,2)</f>
        <v>0</v>
      </c>
      <c r="L84" s="250">
        <v>21</v>
      </c>
      <c r="M84" s="250">
        <f>G84*(1+L84/100)</f>
        <v>0</v>
      </c>
      <c r="N84" s="248">
        <v>0</v>
      </c>
      <c r="O84" s="248">
        <f>ROUND(E84*N84,2)</f>
        <v>0</v>
      </c>
      <c r="P84" s="248">
        <v>0</v>
      </c>
      <c r="Q84" s="248">
        <f>ROUND(E84*P84,2)</f>
        <v>0</v>
      </c>
      <c r="R84" s="250"/>
      <c r="S84" s="250" t="s">
        <v>354</v>
      </c>
      <c r="T84" s="251" t="s">
        <v>355</v>
      </c>
      <c r="U84" s="224">
        <v>0</v>
      </c>
      <c r="V84" s="224">
        <f>ROUND(E84*U84,2)</f>
        <v>0</v>
      </c>
      <c r="W84" s="224"/>
      <c r="X84" s="224" t="s">
        <v>299</v>
      </c>
      <c r="Y84" s="224" t="s">
        <v>300</v>
      </c>
      <c r="Z84" s="213"/>
      <c r="AA84" s="213"/>
      <c r="AB84" s="213"/>
      <c r="AC84" s="213"/>
      <c r="AD84" s="213"/>
      <c r="AE84" s="213"/>
      <c r="AF84" s="213"/>
      <c r="AG84" s="213" t="s">
        <v>950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5">
      <c r="A85" s="245">
        <v>74</v>
      </c>
      <c r="B85" s="246" t="s">
        <v>1388</v>
      </c>
      <c r="C85" s="259" t="s">
        <v>1389</v>
      </c>
      <c r="D85" s="247" t="s">
        <v>465</v>
      </c>
      <c r="E85" s="248">
        <v>325</v>
      </c>
      <c r="F85" s="249"/>
      <c r="G85" s="250">
        <f>ROUND(E85*F85,2)</f>
        <v>0</v>
      </c>
      <c r="H85" s="249"/>
      <c r="I85" s="250">
        <f>ROUND(E85*H85,2)</f>
        <v>0</v>
      </c>
      <c r="J85" s="249"/>
      <c r="K85" s="250">
        <f>ROUND(E85*J85,2)</f>
        <v>0</v>
      </c>
      <c r="L85" s="250">
        <v>21</v>
      </c>
      <c r="M85" s="250">
        <f>G85*(1+L85/100)</f>
        <v>0</v>
      </c>
      <c r="N85" s="248">
        <v>0</v>
      </c>
      <c r="O85" s="248">
        <f>ROUND(E85*N85,2)</f>
        <v>0</v>
      </c>
      <c r="P85" s="248">
        <v>0</v>
      </c>
      <c r="Q85" s="248">
        <f>ROUND(E85*P85,2)</f>
        <v>0</v>
      </c>
      <c r="R85" s="250"/>
      <c r="S85" s="250" t="s">
        <v>354</v>
      </c>
      <c r="T85" s="251" t="s">
        <v>355</v>
      </c>
      <c r="U85" s="224">
        <v>0</v>
      </c>
      <c r="V85" s="224">
        <f>ROUND(E85*U85,2)</f>
        <v>0</v>
      </c>
      <c r="W85" s="224"/>
      <c r="X85" s="224" t="s">
        <v>299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950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5">
      <c r="A86" s="245">
        <v>75</v>
      </c>
      <c r="B86" s="246" t="s">
        <v>1390</v>
      </c>
      <c r="C86" s="259" t="s">
        <v>1391</v>
      </c>
      <c r="D86" s="247" t="s">
        <v>1252</v>
      </c>
      <c r="E86" s="248">
        <v>2.6</v>
      </c>
      <c r="F86" s="249"/>
      <c r="G86" s="250">
        <f>ROUND(E86*F86,2)</f>
        <v>0</v>
      </c>
      <c r="H86" s="249"/>
      <c r="I86" s="250">
        <f>ROUND(E86*H86,2)</f>
        <v>0</v>
      </c>
      <c r="J86" s="249"/>
      <c r="K86" s="250">
        <f>ROUND(E86*J86,2)</f>
        <v>0</v>
      </c>
      <c r="L86" s="250">
        <v>21</v>
      </c>
      <c r="M86" s="250">
        <f>G86*(1+L86/100)</f>
        <v>0</v>
      </c>
      <c r="N86" s="248">
        <v>0</v>
      </c>
      <c r="O86" s="248">
        <f>ROUND(E86*N86,2)</f>
        <v>0</v>
      </c>
      <c r="P86" s="248">
        <v>0</v>
      </c>
      <c r="Q86" s="248">
        <f>ROUND(E86*P86,2)</f>
        <v>0</v>
      </c>
      <c r="R86" s="250"/>
      <c r="S86" s="250" t="s">
        <v>354</v>
      </c>
      <c r="T86" s="251" t="s">
        <v>355</v>
      </c>
      <c r="U86" s="224">
        <v>0</v>
      </c>
      <c r="V86" s="224">
        <f>ROUND(E86*U86,2)</f>
        <v>0</v>
      </c>
      <c r="W86" s="224"/>
      <c r="X86" s="224" t="s">
        <v>299</v>
      </c>
      <c r="Y86" s="224" t="s">
        <v>300</v>
      </c>
      <c r="Z86" s="213"/>
      <c r="AA86" s="213"/>
      <c r="AB86" s="213"/>
      <c r="AC86" s="213"/>
      <c r="AD86" s="213"/>
      <c r="AE86" s="213"/>
      <c r="AF86" s="213"/>
      <c r="AG86" s="213" t="s">
        <v>950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45">
        <v>76</v>
      </c>
      <c r="B87" s="246" t="s">
        <v>1392</v>
      </c>
      <c r="C87" s="259" t="s">
        <v>1393</v>
      </c>
      <c r="D87" s="247" t="s">
        <v>1252</v>
      </c>
      <c r="E87" s="248">
        <v>6.5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0</v>
      </c>
      <c r="O87" s="248">
        <f>ROUND(E87*N87,2)</f>
        <v>0</v>
      </c>
      <c r="P87" s="248">
        <v>0</v>
      </c>
      <c r="Q87" s="248">
        <f>ROUND(E87*P87,2)</f>
        <v>0</v>
      </c>
      <c r="R87" s="250"/>
      <c r="S87" s="250" t="s">
        <v>354</v>
      </c>
      <c r="T87" s="251" t="s">
        <v>355</v>
      </c>
      <c r="U87" s="224">
        <v>0</v>
      </c>
      <c r="V87" s="224">
        <f>ROUND(E87*U87,2)</f>
        <v>0</v>
      </c>
      <c r="W87" s="224"/>
      <c r="X87" s="224" t="s">
        <v>299</v>
      </c>
      <c r="Y87" s="224" t="s">
        <v>300</v>
      </c>
      <c r="Z87" s="213"/>
      <c r="AA87" s="213"/>
      <c r="AB87" s="213"/>
      <c r="AC87" s="213"/>
      <c r="AD87" s="213"/>
      <c r="AE87" s="213"/>
      <c r="AF87" s="213"/>
      <c r="AG87" s="213" t="s">
        <v>950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45">
        <v>77</v>
      </c>
      <c r="B88" s="246" t="s">
        <v>1394</v>
      </c>
      <c r="C88" s="259" t="s">
        <v>1395</v>
      </c>
      <c r="D88" s="247" t="s">
        <v>1252</v>
      </c>
      <c r="E88" s="248">
        <v>0.65</v>
      </c>
      <c r="F88" s="249"/>
      <c r="G88" s="250">
        <f>ROUND(E88*F88,2)</f>
        <v>0</v>
      </c>
      <c r="H88" s="249"/>
      <c r="I88" s="250">
        <f>ROUND(E88*H88,2)</f>
        <v>0</v>
      </c>
      <c r="J88" s="249"/>
      <c r="K88" s="250">
        <f>ROUND(E88*J88,2)</f>
        <v>0</v>
      </c>
      <c r="L88" s="250">
        <v>21</v>
      </c>
      <c r="M88" s="250">
        <f>G88*(1+L88/100)</f>
        <v>0</v>
      </c>
      <c r="N88" s="248">
        <v>0</v>
      </c>
      <c r="O88" s="248">
        <f>ROUND(E88*N88,2)</f>
        <v>0</v>
      </c>
      <c r="P88" s="248">
        <v>0</v>
      </c>
      <c r="Q88" s="248">
        <f>ROUND(E88*P88,2)</f>
        <v>0</v>
      </c>
      <c r="R88" s="250"/>
      <c r="S88" s="250" t="s">
        <v>354</v>
      </c>
      <c r="T88" s="251" t="s">
        <v>355</v>
      </c>
      <c r="U88" s="224">
        <v>0</v>
      </c>
      <c r="V88" s="224">
        <f>ROUND(E88*U88,2)</f>
        <v>0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950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45">
        <v>78</v>
      </c>
      <c r="B89" s="246" t="s">
        <v>1396</v>
      </c>
      <c r="C89" s="259" t="s">
        <v>1397</v>
      </c>
      <c r="D89" s="247" t="s">
        <v>1252</v>
      </c>
      <c r="E89" s="248">
        <v>0.65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0</v>
      </c>
      <c r="O89" s="248">
        <f>ROUND(E89*N89,2)</f>
        <v>0</v>
      </c>
      <c r="P89" s="248">
        <v>0</v>
      </c>
      <c r="Q89" s="248">
        <f>ROUND(E89*P89,2)</f>
        <v>0</v>
      </c>
      <c r="R89" s="250"/>
      <c r="S89" s="250" t="s">
        <v>354</v>
      </c>
      <c r="T89" s="251" t="s">
        <v>355</v>
      </c>
      <c r="U89" s="224">
        <v>0</v>
      </c>
      <c r="V89" s="224">
        <f>ROUND(E89*U89,2)</f>
        <v>0</v>
      </c>
      <c r="W89" s="224"/>
      <c r="X89" s="224" t="s">
        <v>299</v>
      </c>
      <c r="Y89" s="224" t="s">
        <v>300</v>
      </c>
      <c r="Z89" s="213"/>
      <c r="AA89" s="213"/>
      <c r="AB89" s="213"/>
      <c r="AC89" s="213"/>
      <c r="AD89" s="213"/>
      <c r="AE89" s="213"/>
      <c r="AF89" s="213"/>
      <c r="AG89" s="213" t="s">
        <v>950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45">
        <v>79</v>
      </c>
      <c r="B90" s="246" t="s">
        <v>1398</v>
      </c>
      <c r="C90" s="259" t="s">
        <v>1399</v>
      </c>
      <c r="D90" s="247" t="s">
        <v>465</v>
      </c>
      <c r="E90" s="248">
        <v>78</v>
      </c>
      <c r="F90" s="249"/>
      <c r="G90" s="250">
        <f>ROUND(E90*F90,2)</f>
        <v>0</v>
      </c>
      <c r="H90" s="249"/>
      <c r="I90" s="250">
        <f>ROUND(E90*H90,2)</f>
        <v>0</v>
      </c>
      <c r="J90" s="249"/>
      <c r="K90" s="250">
        <f>ROUND(E90*J90,2)</f>
        <v>0</v>
      </c>
      <c r="L90" s="250">
        <v>21</v>
      </c>
      <c r="M90" s="250">
        <f>G90*(1+L90/100)</f>
        <v>0</v>
      </c>
      <c r="N90" s="248">
        <v>0</v>
      </c>
      <c r="O90" s="248">
        <f>ROUND(E90*N90,2)</f>
        <v>0</v>
      </c>
      <c r="P90" s="248">
        <v>0</v>
      </c>
      <c r="Q90" s="248">
        <f>ROUND(E90*P90,2)</f>
        <v>0</v>
      </c>
      <c r="R90" s="250"/>
      <c r="S90" s="250" t="s">
        <v>354</v>
      </c>
      <c r="T90" s="251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950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45">
        <v>80</v>
      </c>
      <c r="B91" s="246" t="s">
        <v>1400</v>
      </c>
      <c r="C91" s="259" t="s">
        <v>1401</v>
      </c>
      <c r="D91" s="247" t="s">
        <v>465</v>
      </c>
      <c r="E91" s="248">
        <v>130</v>
      </c>
      <c r="F91" s="249"/>
      <c r="G91" s="250">
        <f>ROUND(E91*F91,2)</f>
        <v>0</v>
      </c>
      <c r="H91" s="249"/>
      <c r="I91" s="250">
        <f>ROUND(E91*H91,2)</f>
        <v>0</v>
      </c>
      <c r="J91" s="249"/>
      <c r="K91" s="250">
        <f>ROUND(E91*J91,2)</f>
        <v>0</v>
      </c>
      <c r="L91" s="250">
        <v>21</v>
      </c>
      <c r="M91" s="250">
        <f>G91*(1+L91/100)</f>
        <v>0</v>
      </c>
      <c r="N91" s="248">
        <v>0</v>
      </c>
      <c r="O91" s="248">
        <f>ROUND(E91*N91,2)</f>
        <v>0</v>
      </c>
      <c r="P91" s="248">
        <v>0</v>
      </c>
      <c r="Q91" s="248">
        <f>ROUND(E91*P91,2)</f>
        <v>0</v>
      </c>
      <c r="R91" s="250"/>
      <c r="S91" s="250" t="s">
        <v>354</v>
      </c>
      <c r="T91" s="251" t="s">
        <v>355</v>
      </c>
      <c r="U91" s="224">
        <v>0</v>
      </c>
      <c r="V91" s="224">
        <f>ROUND(E91*U91,2)</f>
        <v>0</v>
      </c>
      <c r="W91" s="224"/>
      <c r="X91" s="224" t="s">
        <v>299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950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5">
      <c r="A92" s="245">
        <v>81</v>
      </c>
      <c r="B92" s="246" t="s">
        <v>1402</v>
      </c>
      <c r="C92" s="259" t="s">
        <v>1403</v>
      </c>
      <c r="D92" s="247" t="s">
        <v>465</v>
      </c>
      <c r="E92" s="248">
        <v>52</v>
      </c>
      <c r="F92" s="249"/>
      <c r="G92" s="250">
        <f>ROUND(E92*F92,2)</f>
        <v>0</v>
      </c>
      <c r="H92" s="249"/>
      <c r="I92" s="250">
        <f>ROUND(E92*H92,2)</f>
        <v>0</v>
      </c>
      <c r="J92" s="249"/>
      <c r="K92" s="250">
        <f>ROUND(E92*J92,2)</f>
        <v>0</v>
      </c>
      <c r="L92" s="250">
        <v>21</v>
      </c>
      <c r="M92" s="250">
        <f>G92*(1+L92/100)</f>
        <v>0</v>
      </c>
      <c r="N92" s="248">
        <v>0</v>
      </c>
      <c r="O92" s="248">
        <f>ROUND(E92*N92,2)</f>
        <v>0</v>
      </c>
      <c r="P92" s="248">
        <v>0</v>
      </c>
      <c r="Q92" s="248">
        <f>ROUND(E92*P92,2)</f>
        <v>0</v>
      </c>
      <c r="R92" s="250"/>
      <c r="S92" s="250" t="s">
        <v>354</v>
      </c>
      <c r="T92" s="251" t="s">
        <v>355</v>
      </c>
      <c r="U92" s="224">
        <v>0</v>
      </c>
      <c r="V92" s="224">
        <f>ROUND(E92*U92,2)</f>
        <v>0</v>
      </c>
      <c r="W92" s="224"/>
      <c r="X92" s="224" t="s">
        <v>299</v>
      </c>
      <c r="Y92" s="224" t="s">
        <v>300</v>
      </c>
      <c r="Z92" s="213"/>
      <c r="AA92" s="213"/>
      <c r="AB92" s="213"/>
      <c r="AC92" s="213"/>
      <c r="AD92" s="213"/>
      <c r="AE92" s="213"/>
      <c r="AF92" s="213"/>
      <c r="AG92" s="213" t="s">
        <v>950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45">
        <v>82</v>
      </c>
      <c r="B93" s="246" t="s">
        <v>1404</v>
      </c>
      <c r="C93" s="259" t="s">
        <v>1405</v>
      </c>
      <c r="D93" s="247" t="s">
        <v>465</v>
      </c>
      <c r="E93" s="248">
        <v>39</v>
      </c>
      <c r="F93" s="249"/>
      <c r="G93" s="250">
        <f>ROUND(E93*F93,2)</f>
        <v>0</v>
      </c>
      <c r="H93" s="249"/>
      <c r="I93" s="250">
        <f>ROUND(E93*H93,2)</f>
        <v>0</v>
      </c>
      <c r="J93" s="249"/>
      <c r="K93" s="250">
        <f>ROUND(E93*J93,2)</f>
        <v>0</v>
      </c>
      <c r="L93" s="250">
        <v>21</v>
      </c>
      <c r="M93" s="250">
        <f>G93*(1+L93/100)</f>
        <v>0</v>
      </c>
      <c r="N93" s="248">
        <v>0</v>
      </c>
      <c r="O93" s="248">
        <f>ROUND(E93*N93,2)</f>
        <v>0</v>
      </c>
      <c r="P93" s="248">
        <v>0</v>
      </c>
      <c r="Q93" s="248">
        <f>ROUND(E93*P93,2)</f>
        <v>0</v>
      </c>
      <c r="R93" s="250"/>
      <c r="S93" s="250" t="s">
        <v>354</v>
      </c>
      <c r="T93" s="251" t="s">
        <v>355</v>
      </c>
      <c r="U93" s="224">
        <v>0</v>
      </c>
      <c r="V93" s="224">
        <f>ROUND(E93*U93,2)</f>
        <v>0</v>
      </c>
      <c r="W93" s="224"/>
      <c r="X93" s="224" t="s">
        <v>299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950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45">
        <v>83</v>
      </c>
      <c r="B94" s="246" t="s">
        <v>1406</v>
      </c>
      <c r="C94" s="259" t="s">
        <v>1407</v>
      </c>
      <c r="D94" s="247" t="s">
        <v>465</v>
      </c>
      <c r="E94" s="248">
        <v>1170</v>
      </c>
      <c r="F94" s="249"/>
      <c r="G94" s="250">
        <f>ROUND(E94*F94,2)</f>
        <v>0</v>
      </c>
      <c r="H94" s="249"/>
      <c r="I94" s="250">
        <f>ROUND(E94*H94,2)</f>
        <v>0</v>
      </c>
      <c r="J94" s="249"/>
      <c r="K94" s="250">
        <f>ROUND(E94*J94,2)</f>
        <v>0</v>
      </c>
      <c r="L94" s="250">
        <v>21</v>
      </c>
      <c r="M94" s="250">
        <f>G94*(1+L94/100)</f>
        <v>0</v>
      </c>
      <c r="N94" s="248">
        <v>0</v>
      </c>
      <c r="O94" s="248">
        <f>ROUND(E94*N94,2)</f>
        <v>0</v>
      </c>
      <c r="P94" s="248">
        <v>0</v>
      </c>
      <c r="Q94" s="248">
        <f>ROUND(E94*P94,2)</f>
        <v>0</v>
      </c>
      <c r="R94" s="250"/>
      <c r="S94" s="250" t="s">
        <v>354</v>
      </c>
      <c r="T94" s="251" t="s">
        <v>355</v>
      </c>
      <c r="U94" s="224">
        <v>0</v>
      </c>
      <c r="V94" s="224">
        <f>ROUND(E94*U94,2)</f>
        <v>0</v>
      </c>
      <c r="W94" s="224"/>
      <c r="X94" s="224" t="s">
        <v>299</v>
      </c>
      <c r="Y94" s="224" t="s">
        <v>300</v>
      </c>
      <c r="Z94" s="213"/>
      <c r="AA94" s="213"/>
      <c r="AB94" s="213"/>
      <c r="AC94" s="213"/>
      <c r="AD94" s="213"/>
      <c r="AE94" s="213"/>
      <c r="AF94" s="213"/>
      <c r="AG94" s="213" t="s">
        <v>950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45">
        <v>84</v>
      </c>
      <c r="B95" s="246" t="s">
        <v>1408</v>
      </c>
      <c r="C95" s="259" t="s">
        <v>1409</v>
      </c>
      <c r="D95" s="247" t="s">
        <v>465</v>
      </c>
      <c r="E95" s="248">
        <v>19.5</v>
      </c>
      <c r="F95" s="249"/>
      <c r="G95" s="250">
        <f>ROUND(E95*F95,2)</f>
        <v>0</v>
      </c>
      <c r="H95" s="249"/>
      <c r="I95" s="250">
        <f>ROUND(E95*H95,2)</f>
        <v>0</v>
      </c>
      <c r="J95" s="249"/>
      <c r="K95" s="250">
        <f>ROUND(E95*J95,2)</f>
        <v>0</v>
      </c>
      <c r="L95" s="250">
        <v>21</v>
      </c>
      <c r="M95" s="250">
        <f>G95*(1+L95/100)</f>
        <v>0</v>
      </c>
      <c r="N95" s="248">
        <v>0</v>
      </c>
      <c r="O95" s="248">
        <f>ROUND(E95*N95,2)</f>
        <v>0</v>
      </c>
      <c r="P95" s="248">
        <v>0</v>
      </c>
      <c r="Q95" s="248">
        <f>ROUND(E95*P95,2)</f>
        <v>0</v>
      </c>
      <c r="R95" s="250"/>
      <c r="S95" s="250" t="s">
        <v>354</v>
      </c>
      <c r="T95" s="251" t="s">
        <v>355</v>
      </c>
      <c r="U95" s="224">
        <v>0</v>
      </c>
      <c r="V95" s="224">
        <f>ROUND(E95*U95,2)</f>
        <v>0</v>
      </c>
      <c r="W95" s="224"/>
      <c r="X95" s="224" t="s">
        <v>299</v>
      </c>
      <c r="Y95" s="224" t="s">
        <v>300</v>
      </c>
      <c r="Z95" s="213"/>
      <c r="AA95" s="213"/>
      <c r="AB95" s="213"/>
      <c r="AC95" s="213"/>
      <c r="AD95" s="213"/>
      <c r="AE95" s="213"/>
      <c r="AF95" s="213"/>
      <c r="AG95" s="213" t="s">
        <v>950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5">
      <c r="A96" s="245">
        <v>85</v>
      </c>
      <c r="B96" s="246" t="s">
        <v>1410</v>
      </c>
      <c r="C96" s="259" t="s">
        <v>1411</v>
      </c>
      <c r="D96" s="247" t="s">
        <v>465</v>
      </c>
      <c r="E96" s="248">
        <v>845</v>
      </c>
      <c r="F96" s="249"/>
      <c r="G96" s="250">
        <f>ROUND(E96*F96,2)</f>
        <v>0</v>
      </c>
      <c r="H96" s="249"/>
      <c r="I96" s="250">
        <f>ROUND(E96*H96,2)</f>
        <v>0</v>
      </c>
      <c r="J96" s="249"/>
      <c r="K96" s="250">
        <f>ROUND(E96*J96,2)</f>
        <v>0</v>
      </c>
      <c r="L96" s="250">
        <v>21</v>
      </c>
      <c r="M96" s="250">
        <f>G96*(1+L96/100)</f>
        <v>0</v>
      </c>
      <c r="N96" s="248">
        <v>0</v>
      </c>
      <c r="O96" s="248">
        <f>ROUND(E96*N96,2)</f>
        <v>0</v>
      </c>
      <c r="P96" s="248">
        <v>0</v>
      </c>
      <c r="Q96" s="248">
        <f>ROUND(E96*P96,2)</f>
        <v>0</v>
      </c>
      <c r="R96" s="250"/>
      <c r="S96" s="250" t="s">
        <v>354</v>
      </c>
      <c r="T96" s="251" t="s">
        <v>355</v>
      </c>
      <c r="U96" s="224">
        <v>0</v>
      </c>
      <c r="V96" s="224">
        <f>ROUND(E96*U96,2)</f>
        <v>0</v>
      </c>
      <c r="W96" s="224"/>
      <c r="X96" s="224" t="s">
        <v>299</v>
      </c>
      <c r="Y96" s="224" t="s">
        <v>300</v>
      </c>
      <c r="Z96" s="213"/>
      <c r="AA96" s="213"/>
      <c r="AB96" s="213"/>
      <c r="AC96" s="213"/>
      <c r="AD96" s="213"/>
      <c r="AE96" s="213"/>
      <c r="AF96" s="213"/>
      <c r="AG96" s="213" t="s">
        <v>950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45">
        <v>86</v>
      </c>
      <c r="B97" s="246" t="s">
        <v>1412</v>
      </c>
      <c r="C97" s="259" t="s">
        <v>1413</v>
      </c>
      <c r="D97" s="247" t="s">
        <v>1252</v>
      </c>
      <c r="E97" s="248">
        <v>0.65</v>
      </c>
      <c r="F97" s="249"/>
      <c r="G97" s="250">
        <f>ROUND(E97*F97,2)</f>
        <v>0</v>
      </c>
      <c r="H97" s="249"/>
      <c r="I97" s="250">
        <f>ROUND(E97*H97,2)</f>
        <v>0</v>
      </c>
      <c r="J97" s="249"/>
      <c r="K97" s="250">
        <f>ROUND(E97*J97,2)</f>
        <v>0</v>
      </c>
      <c r="L97" s="250">
        <v>21</v>
      </c>
      <c r="M97" s="250">
        <f>G97*(1+L97/100)</f>
        <v>0</v>
      </c>
      <c r="N97" s="248">
        <v>0</v>
      </c>
      <c r="O97" s="248">
        <f>ROUND(E97*N97,2)</f>
        <v>0</v>
      </c>
      <c r="P97" s="248">
        <v>0</v>
      </c>
      <c r="Q97" s="248">
        <f>ROUND(E97*P97,2)</f>
        <v>0</v>
      </c>
      <c r="R97" s="250"/>
      <c r="S97" s="250" t="s">
        <v>354</v>
      </c>
      <c r="T97" s="251" t="s">
        <v>355</v>
      </c>
      <c r="U97" s="224">
        <v>0</v>
      </c>
      <c r="V97" s="224">
        <f>ROUND(E97*U97,2)</f>
        <v>0</v>
      </c>
      <c r="W97" s="224"/>
      <c r="X97" s="224" t="s">
        <v>299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950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45">
        <v>87</v>
      </c>
      <c r="B98" s="246" t="s">
        <v>1414</v>
      </c>
      <c r="C98" s="259" t="s">
        <v>1415</v>
      </c>
      <c r="D98" s="247" t="s">
        <v>1252</v>
      </c>
      <c r="E98" s="248">
        <v>0.65</v>
      </c>
      <c r="F98" s="249"/>
      <c r="G98" s="250">
        <f>ROUND(E98*F98,2)</f>
        <v>0</v>
      </c>
      <c r="H98" s="249"/>
      <c r="I98" s="250">
        <f>ROUND(E98*H98,2)</f>
        <v>0</v>
      </c>
      <c r="J98" s="249"/>
      <c r="K98" s="250">
        <f>ROUND(E98*J98,2)</f>
        <v>0</v>
      </c>
      <c r="L98" s="250">
        <v>21</v>
      </c>
      <c r="M98" s="250">
        <f>G98*(1+L98/100)</f>
        <v>0</v>
      </c>
      <c r="N98" s="248">
        <v>0</v>
      </c>
      <c r="O98" s="248">
        <f>ROUND(E98*N98,2)</f>
        <v>0</v>
      </c>
      <c r="P98" s="248">
        <v>0</v>
      </c>
      <c r="Q98" s="248">
        <f>ROUND(E98*P98,2)</f>
        <v>0</v>
      </c>
      <c r="R98" s="250"/>
      <c r="S98" s="250" t="s">
        <v>354</v>
      </c>
      <c r="T98" s="251" t="s">
        <v>355</v>
      </c>
      <c r="U98" s="224">
        <v>0</v>
      </c>
      <c r="V98" s="224">
        <f>ROUND(E98*U98,2)</f>
        <v>0</v>
      </c>
      <c r="W98" s="224"/>
      <c r="X98" s="224" t="s">
        <v>299</v>
      </c>
      <c r="Y98" s="224" t="s">
        <v>300</v>
      </c>
      <c r="Z98" s="213"/>
      <c r="AA98" s="213"/>
      <c r="AB98" s="213"/>
      <c r="AC98" s="213"/>
      <c r="AD98" s="213"/>
      <c r="AE98" s="213"/>
      <c r="AF98" s="213"/>
      <c r="AG98" s="213" t="s">
        <v>950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5">
      <c r="A99" s="245">
        <v>88</v>
      </c>
      <c r="B99" s="246" t="s">
        <v>1416</v>
      </c>
      <c r="C99" s="259" t="s">
        <v>1417</v>
      </c>
      <c r="D99" s="247" t="s">
        <v>1252</v>
      </c>
      <c r="E99" s="248">
        <v>0.65</v>
      </c>
      <c r="F99" s="249"/>
      <c r="G99" s="250">
        <f>ROUND(E99*F99,2)</f>
        <v>0</v>
      </c>
      <c r="H99" s="249"/>
      <c r="I99" s="250">
        <f>ROUND(E99*H99,2)</f>
        <v>0</v>
      </c>
      <c r="J99" s="249"/>
      <c r="K99" s="250">
        <f>ROUND(E99*J99,2)</f>
        <v>0</v>
      </c>
      <c r="L99" s="250">
        <v>21</v>
      </c>
      <c r="M99" s="250">
        <f>G99*(1+L99/100)</f>
        <v>0</v>
      </c>
      <c r="N99" s="248">
        <v>0</v>
      </c>
      <c r="O99" s="248">
        <f>ROUND(E99*N99,2)</f>
        <v>0</v>
      </c>
      <c r="P99" s="248">
        <v>0</v>
      </c>
      <c r="Q99" s="248">
        <f>ROUND(E99*P99,2)</f>
        <v>0</v>
      </c>
      <c r="R99" s="250"/>
      <c r="S99" s="250" t="s">
        <v>354</v>
      </c>
      <c r="T99" s="251" t="s">
        <v>355</v>
      </c>
      <c r="U99" s="224">
        <v>0</v>
      </c>
      <c r="V99" s="224">
        <f>ROUND(E99*U99,2)</f>
        <v>0</v>
      </c>
      <c r="W99" s="224"/>
      <c r="X99" s="224" t="s">
        <v>299</v>
      </c>
      <c r="Y99" s="224" t="s">
        <v>300</v>
      </c>
      <c r="Z99" s="213"/>
      <c r="AA99" s="213"/>
      <c r="AB99" s="213"/>
      <c r="AC99" s="213"/>
      <c r="AD99" s="213"/>
      <c r="AE99" s="213"/>
      <c r="AF99" s="213"/>
      <c r="AG99" s="213" t="s">
        <v>950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45">
        <v>89</v>
      </c>
      <c r="B100" s="246" t="s">
        <v>1418</v>
      </c>
      <c r="C100" s="259" t="s">
        <v>1419</v>
      </c>
      <c r="D100" s="247" t="s">
        <v>1252</v>
      </c>
      <c r="E100" s="248">
        <v>0.65</v>
      </c>
      <c r="F100" s="249"/>
      <c r="G100" s="250">
        <f>ROUND(E100*F100,2)</f>
        <v>0</v>
      </c>
      <c r="H100" s="249"/>
      <c r="I100" s="250">
        <f>ROUND(E100*H100,2)</f>
        <v>0</v>
      </c>
      <c r="J100" s="249"/>
      <c r="K100" s="250">
        <f>ROUND(E100*J100,2)</f>
        <v>0</v>
      </c>
      <c r="L100" s="250">
        <v>21</v>
      </c>
      <c r="M100" s="250">
        <f>G100*(1+L100/100)</f>
        <v>0</v>
      </c>
      <c r="N100" s="248">
        <v>0</v>
      </c>
      <c r="O100" s="248">
        <f>ROUND(E100*N100,2)</f>
        <v>0</v>
      </c>
      <c r="P100" s="248">
        <v>0</v>
      </c>
      <c r="Q100" s="248">
        <f>ROUND(E100*P100,2)</f>
        <v>0</v>
      </c>
      <c r="R100" s="250"/>
      <c r="S100" s="250" t="s">
        <v>354</v>
      </c>
      <c r="T100" s="251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950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5">
      <c r="A101" s="245">
        <v>90</v>
      </c>
      <c r="B101" s="246" t="s">
        <v>1420</v>
      </c>
      <c r="C101" s="259" t="s">
        <v>1421</v>
      </c>
      <c r="D101" s="247" t="s">
        <v>1252</v>
      </c>
      <c r="E101" s="248">
        <v>0.65</v>
      </c>
      <c r="F101" s="249"/>
      <c r="G101" s="250">
        <f>ROUND(E101*F101,2)</f>
        <v>0</v>
      </c>
      <c r="H101" s="249"/>
      <c r="I101" s="250">
        <f>ROUND(E101*H101,2)</f>
        <v>0</v>
      </c>
      <c r="J101" s="249"/>
      <c r="K101" s="250">
        <f>ROUND(E101*J101,2)</f>
        <v>0</v>
      </c>
      <c r="L101" s="250">
        <v>21</v>
      </c>
      <c r="M101" s="250">
        <f>G101*(1+L101/100)</f>
        <v>0</v>
      </c>
      <c r="N101" s="248">
        <v>0</v>
      </c>
      <c r="O101" s="248">
        <f>ROUND(E101*N101,2)</f>
        <v>0</v>
      </c>
      <c r="P101" s="248">
        <v>0</v>
      </c>
      <c r="Q101" s="248">
        <f>ROUND(E101*P101,2)</f>
        <v>0</v>
      </c>
      <c r="R101" s="250"/>
      <c r="S101" s="250" t="s">
        <v>354</v>
      </c>
      <c r="T101" s="251" t="s">
        <v>355</v>
      </c>
      <c r="U101" s="224">
        <v>0</v>
      </c>
      <c r="V101" s="224">
        <f>ROUND(E101*U101,2)</f>
        <v>0</v>
      </c>
      <c r="W101" s="224"/>
      <c r="X101" s="224" t="s">
        <v>299</v>
      </c>
      <c r="Y101" s="224" t="s">
        <v>300</v>
      </c>
      <c r="Z101" s="213"/>
      <c r="AA101" s="213"/>
      <c r="AB101" s="213"/>
      <c r="AC101" s="213"/>
      <c r="AD101" s="213"/>
      <c r="AE101" s="213"/>
      <c r="AF101" s="213"/>
      <c r="AG101" s="213" t="s">
        <v>950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5">
      <c r="A102" s="245">
        <v>91</v>
      </c>
      <c r="B102" s="246" t="s">
        <v>1422</v>
      </c>
      <c r="C102" s="259" t="s">
        <v>1423</v>
      </c>
      <c r="D102" s="247" t="s">
        <v>1252</v>
      </c>
      <c r="E102" s="248">
        <v>18.2</v>
      </c>
      <c r="F102" s="249"/>
      <c r="G102" s="250">
        <f>ROUND(E102*F102,2)</f>
        <v>0</v>
      </c>
      <c r="H102" s="249"/>
      <c r="I102" s="250">
        <f>ROUND(E102*H102,2)</f>
        <v>0</v>
      </c>
      <c r="J102" s="249"/>
      <c r="K102" s="250">
        <f>ROUND(E102*J102,2)</f>
        <v>0</v>
      </c>
      <c r="L102" s="250">
        <v>21</v>
      </c>
      <c r="M102" s="250">
        <f>G102*(1+L102/100)</f>
        <v>0</v>
      </c>
      <c r="N102" s="248">
        <v>0</v>
      </c>
      <c r="O102" s="248">
        <f>ROUND(E102*N102,2)</f>
        <v>0</v>
      </c>
      <c r="P102" s="248">
        <v>0</v>
      </c>
      <c r="Q102" s="248">
        <f>ROUND(E102*P102,2)</f>
        <v>0</v>
      </c>
      <c r="R102" s="250"/>
      <c r="S102" s="250" t="s">
        <v>354</v>
      </c>
      <c r="T102" s="251" t="s">
        <v>355</v>
      </c>
      <c r="U102" s="224">
        <v>0</v>
      </c>
      <c r="V102" s="224">
        <f>ROUND(E102*U102,2)</f>
        <v>0</v>
      </c>
      <c r="W102" s="224"/>
      <c r="X102" s="224" t="s">
        <v>299</v>
      </c>
      <c r="Y102" s="224" t="s">
        <v>300</v>
      </c>
      <c r="Z102" s="213"/>
      <c r="AA102" s="213"/>
      <c r="AB102" s="213"/>
      <c r="AC102" s="213"/>
      <c r="AD102" s="213"/>
      <c r="AE102" s="213"/>
      <c r="AF102" s="213"/>
      <c r="AG102" s="213" t="s">
        <v>950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45">
        <v>92</v>
      </c>
      <c r="B103" s="246" t="s">
        <v>1424</v>
      </c>
      <c r="C103" s="259" t="s">
        <v>1425</v>
      </c>
      <c r="D103" s="247" t="s">
        <v>419</v>
      </c>
      <c r="E103" s="248">
        <v>0.65</v>
      </c>
      <c r="F103" s="249"/>
      <c r="G103" s="250">
        <f>ROUND(E103*F103,2)</f>
        <v>0</v>
      </c>
      <c r="H103" s="249"/>
      <c r="I103" s="250">
        <f>ROUND(E103*H103,2)</f>
        <v>0</v>
      </c>
      <c r="J103" s="249"/>
      <c r="K103" s="250">
        <f>ROUND(E103*J103,2)</f>
        <v>0</v>
      </c>
      <c r="L103" s="250">
        <v>21</v>
      </c>
      <c r="M103" s="250">
        <f>G103*(1+L103/100)</f>
        <v>0</v>
      </c>
      <c r="N103" s="248">
        <v>0</v>
      </c>
      <c r="O103" s="248">
        <f>ROUND(E103*N103,2)</f>
        <v>0</v>
      </c>
      <c r="P103" s="248">
        <v>0</v>
      </c>
      <c r="Q103" s="248">
        <f>ROUND(E103*P103,2)</f>
        <v>0</v>
      </c>
      <c r="R103" s="250"/>
      <c r="S103" s="250" t="s">
        <v>354</v>
      </c>
      <c r="T103" s="251" t="s">
        <v>355</v>
      </c>
      <c r="U103" s="224">
        <v>0</v>
      </c>
      <c r="V103" s="224">
        <f>ROUND(E103*U103,2)</f>
        <v>0</v>
      </c>
      <c r="W103" s="224"/>
      <c r="X103" s="224" t="s">
        <v>299</v>
      </c>
      <c r="Y103" s="224" t="s">
        <v>300</v>
      </c>
      <c r="Z103" s="213"/>
      <c r="AA103" s="213"/>
      <c r="AB103" s="213"/>
      <c r="AC103" s="213"/>
      <c r="AD103" s="213"/>
      <c r="AE103" s="213"/>
      <c r="AF103" s="213"/>
      <c r="AG103" s="213" t="s">
        <v>950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5">
      <c r="A104" s="245">
        <v>93</v>
      </c>
      <c r="B104" s="246" t="s">
        <v>1426</v>
      </c>
      <c r="C104" s="259" t="s">
        <v>1427</v>
      </c>
      <c r="D104" s="247" t="s">
        <v>1252</v>
      </c>
      <c r="E104" s="248">
        <v>26</v>
      </c>
      <c r="F104" s="249"/>
      <c r="G104" s="250">
        <f>ROUND(E104*F104,2)</f>
        <v>0</v>
      </c>
      <c r="H104" s="249"/>
      <c r="I104" s="250">
        <f>ROUND(E104*H104,2)</f>
        <v>0</v>
      </c>
      <c r="J104" s="249"/>
      <c r="K104" s="250">
        <f>ROUND(E104*J104,2)</f>
        <v>0</v>
      </c>
      <c r="L104" s="250">
        <v>21</v>
      </c>
      <c r="M104" s="250">
        <f>G104*(1+L104/100)</f>
        <v>0</v>
      </c>
      <c r="N104" s="248">
        <v>0</v>
      </c>
      <c r="O104" s="248">
        <f>ROUND(E104*N104,2)</f>
        <v>0</v>
      </c>
      <c r="P104" s="248">
        <v>0</v>
      </c>
      <c r="Q104" s="248">
        <f>ROUND(E104*P104,2)</f>
        <v>0</v>
      </c>
      <c r="R104" s="250"/>
      <c r="S104" s="250" t="s">
        <v>354</v>
      </c>
      <c r="T104" s="251" t="s">
        <v>355</v>
      </c>
      <c r="U104" s="224">
        <v>0</v>
      </c>
      <c r="V104" s="224">
        <f>ROUND(E104*U104,2)</f>
        <v>0</v>
      </c>
      <c r="W104" s="224"/>
      <c r="X104" s="224" t="s">
        <v>299</v>
      </c>
      <c r="Y104" s="224" t="s">
        <v>300</v>
      </c>
      <c r="Z104" s="213"/>
      <c r="AA104" s="213"/>
      <c r="AB104" s="213"/>
      <c r="AC104" s="213"/>
      <c r="AD104" s="213"/>
      <c r="AE104" s="213"/>
      <c r="AF104" s="213"/>
      <c r="AG104" s="213" t="s">
        <v>950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45">
        <v>94</v>
      </c>
      <c r="B105" s="246" t="s">
        <v>1428</v>
      </c>
      <c r="C105" s="259" t="s">
        <v>1429</v>
      </c>
      <c r="D105" s="247" t="s">
        <v>1252</v>
      </c>
      <c r="E105" s="248">
        <v>13</v>
      </c>
      <c r="F105" s="249"/>
      <c r="G105" s="250">
        <f>ROUND(E105*F105,2)</f>
        <v>0</v>
      </c>
      <c r="H105" s="249"/>
      <c r="I105" s="250">
        <f>ROUND(E105*H105,2)</f>
        <v>0</v>
      </c>
      <c r="J105" s="249"/>
      <c r="K105" s="250">
        <f>ROUND(E105*J105,2)</f>
        <v>0</v>
      </c>
      <c r="L105" s="250">
        <v>21</v>
      </c>
      <c r="M105" s="250">
        <f>G105*(1+L105/100)</f>
        <v>0</v>
      </c>
      <c r="N105" s="248">
        <v>0</v>
      </c>
      <c r="O105" s="248">
        <f>ROUND(E105*N105,2)</f>
        <v>0</v>
      </c>
      <c r="P105" s="248">
        <v>0</v>
      </c>
      <c r="Q105" s="248">
        <f>ROUND(E105*P105,2)</f>
        <v>0</v>
      </c>
      <c r="R105" s="250"/>
      <c r="S105" s="250" t="s">
        <v>354</v>
      </c>
      <c r="T105" s="251" t="s">
        <v>355</v>
      </c>
      <c r="U105" s="224">
        <v>0</v>
      </c>
      <c r="V105" s="224">
        <f>ROUND(E105*U105,2)</f>
        <v>0</v>
      </c>
      <c r="W105" s="224"/>
      <c r="X105" s="224" t="s">
        <v>299</v>
      </c>
      <c r="Y105" s="224" t="s">
        <v>300</v>
      </c>
      <c r="Z105" s="213"/>
      <c r="AA105" s="213"/>
      <c r="AB105" s="213"/>
      <c r="AC105" s="213"/>
      <c r="AD105" s="213"/>
      <c r="AE105" s="213"/>
      <c r="AF105" s="213"/>
      <c r="AG105" s="213" t="s">
        <v>950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45">
        <v>95</v>
      </c>
      <c r="B106" s="246" t="s">
        <v>1430</v>
      </c>
      <c r="C106" s="259" t="s">
        <v>1431</v>
      </c>
      <c r="D106" s="247" t="s">
        <v>1252</v>
      </c>
      <c r="E106" s="248">
        <v>65</v>
      </c>
      <c r="F106" s="249"/>
      <c r="G106" s="250">
        <f>ROUND(E106*F106,2)</f>
        <v>0</v>
      </c>
      <c r="H106" s="249"/>
      <c r="I106" s="250">
        <f>ROUND(E106*H106,2)</f>
        <v>0</v>
      </c>
      <c r="J106" s="249"/>
      <c r="K106" s="250">
        <f>ROUND(E106*J106,2)</f>
        <v>0</v>
      </c>
      <c r="L106" s="250">
        <v>21</v>
      </c>
      <c r="M106" s="250">
        <f>G106*(1+L106/100)</f>
        <v>0</v>
      </c>
      <c r="N106" s="248">
        <v>0</v>
      </c>
      <c r="O106" s="248">
        <f>ROUND(E106*N106,2)</f>
        <v>0</v>
      </c>
      <c r="P106" s="248">
        <v>0</v>
      </c>
      <c r="Q106" s="248">
        <f>ROUND(E106*P106,2)</f>
        <v>0</v>
      </c>
      <c r="R106" s="250"/>
      <c r="S106" s="250" t="s">
        <v>354</v>
      </c>
      <c r="T106" s="251" t="s">
        <v>355</v>
      </c>
      <c r="U106" s="224">
        <v>0</v>
      </c>
      <c r="V106" s="224">
        <f>ROUND(E106*U106,2)</f>
        <v>0</v>
      </c>
      <c r="W106" s="224"/>
      <c r="X106" s="224" t="s">
        <v>299</v>
      </c>
      <c r="Y106" s="224" t="s">
        <v>300</v>
      </c>
      <c r="Z106" s="213"/>
      <c r="AA106" s="213"/>
      <c r="AB106" s="213"/>
      <c r="AC106" s="213"/>
      <c r="AD106" s="213"/>
      <c r="AE106" s="213"/>
      <c r="AF106" s="213"/>
      <c r="AG106" s="213" t="s">
        <v>950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5">
      <c r="A107" s="245">
        <v>96</v>
      </c>
      <c r="B107" s="246" t="s">
        <v>1432</v>
      </c>
      <c r="C107" s="259" t="s">
        <v>1433</v>
      </c>
      <c r="D107" s="247" t="s">
        <v>419</v>
      </c>
      <c r="E107" s="248">
        <v>0.65</v>
      </c>
      <c r="F107" s="249"/>
      <c r="G107" s="250">
        <f>ROUND(E107*F107,2)</f>
        <v>0</v>
      </c>
      <c r="H107" s="249"/>
      <c r="I107" s="250">
        <f>ROUND(E107*H107,2)</f>
        <v>0</v>
      </c>
      <c r="J107" s="249"/>
      <c r="K107" s="250">
        <f>ROUND(E107*J107,2)</f>
        <v>0</v>
      </c>
      <c r="L107" s="250">
        <v>21</v>
      </c>
      <c r="M107" s="250">
        <f>G107*(1+L107/100)</f>
        <v>0</v>
      </c>
      <c r="N107" s="248">
        <v>0</v>
      </c>
      <c r="O107" s="248">
        <f>ROUND(E107*N107,2)</f>
        <v>0</v>
      </c>
      <c r="P107" s="248">
        <v>0</v>
      </c>
      <c r="Q107" s="248">
        <f>ROUND(E107*P107,2)</f>
        <v>0</v>
      </c>
      <c r="R107" s="250"/>
      <c r="S107" s="250" t="s">
        <v>354</v>
      </c>
      <c r="T107" s="251" t="s">
        <v>355</v>
      </c>
      <c r="U107" s="224">
        <v>0</v>
      </c>
      <c r="V107" s="224">
        <f>ROUND(E107*U107,2)</f>
        <v>0</v>
      </c>
      <c r="W107" s="224"/>
      <c r="X107" s="224" t="s">
        <v>299</v>
      </c>
      <c r="Y107" s="224" t="s">
        <v>300</v>
      </c>
      <c r="Z107" s="213"/>
      <c r="AA107" s="213"/>
      <c r="AB107" s="213"/>
      <c r="AC107" s="213"/>
      <c r="AD107" s="213"/>
      <c r="AE107" s="213"/>
      <c r="AF107" s="213"/>
      <c r="AG107" s="213" t="s">
        <v>950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5">
      <c r="A108" s="245">
        <v>97</v>
      </c>
      <c r="B108" s="246" t="s">
        <v>1434</v>
      </c>
      <c r="C108" s="259" t="s">
        <v>1435</v>
      </c>
      <c r="D108" s="247" t="s">
        <v>419</v>
      </c>
      <c r="E108" s="248">
        <v>0.65</v>
      </c>
      <c r="F108" s="249"/>
      <c r="G108" s="250">
        <f>ROUND(E108*F108,2)</f>
        <v>0</v>
      </c>
      <c r="H108" s="249"/>
      <c r="I108" s="250">
        <f>ROUND(E108*H108,2)</f>
        <v>0</v>
      </c>
      <c r="J108" s="249"/>
      <c r="K108" s="250">
        <f>ROUND(E108*J108,2)</f>
        <v>0</v>
      </c>
      <c r="L108" s="250">
        <v>21</v>
      </c>
      <c r="M108" s="250">
        <f>G108*(1+L108/100)</f>
        <v>0</v>
      </c>
      <c r="N108" s="248">
        <v>0</v>
      </c>
      <c r="O108" s="248">
        <f>ROUND(E108*N108,2)</f>
        <v>0</v>
      </c>
      <c r="P108" s="248">
        <v>0</v>
      </c>
      <c r="Q108" s="248">
        <f>ROUND(E108*P108,2)</f>
        <v>0</v>
      </c>
      <c r="R108" s="250"/>
      <c r="S108" s="250" t="s">
        <v>354</v>
      </c>
      <c r="T108" s="251" t="s">
        <v>355</v>
      </c>
      <c r="U108" s="224">
        <v>0</v>
      </c>
      <c r="V108" s="224">
        <f>ROUND(E108*U108,2)</f>
        <v>0</v>
      </c>
      <c r="W108" s="224"/>
      <c r="X108" s="224" t="s">
        <v>299</v>
      </c>
      <c r="Y108" s="224" t="s">
        <v>300</v>
      </c>
      <c r="Z108" s="213"/>
      <c r="AA108" s="213"/>
      <c r="AB108" s="213"/>
      <c r="AC108" s="213"/>
      <c r="AD108" s="213"/>
      <c r="AE108" s="213"/>
      <c r="AF108" s="213"/>
      <c r="AG108" s="213" t="s">
        <v>301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45">
        <v>98</v>
      </c>
      <c r="B109" s="246" t="s">
        <v>1436</v>
      </c>
      <c r="C109" s="259" t="s">
        <v>1437</v>
      </c>
      <c r="D109" s="247" t="s">
        <v>1252</v>
      </c>
      <c r="E109" s="248">
        <v>13</v>
      </c>
      <c r="F109" s="249"/>
      <c r="G109" s="250">
        <f>ROUND(E109*F109,2)</f>
        <v>0</v>
      </c>
      <c r="H109" s="249"/>
      <c r="I109" s="250">
        <f>ROUND(E109*H109,2)</f>
        <v>0</v>
      </c>
      <c r="J109" s="249"/>
      <c r="K109" s="250">
        <f>ROUND(E109*J109,2)</f>
        <v>0</v>
      </c>
      <c r="L109" s="250">
        <v>21</v>
      </c>
      <c r="M109" s="250">
        <f>G109*(1+L109/100)</f>
        <v>0</v>
      </c>
      <c r="N109" s="248">
        <v>0</v>
      </c>
      <c r="O109" s="248">
        <f>ROUND(E109*N109,2)</f>
        <v>0</v>
      </c>
      <c r="P109" s="248">
        <v>0</v>
      </c>
      <c r="Q109" s="248">
        <f>ROUND(E109*P109,2)</f>
        <v>0</v>
      </c>
      <c r="R109" s="250"/>
      <c r="S109" s="250" t="s">
        <v>354</v>
      </c>
      <c r="T109" s="251" t="s">
        <v>355</v>
      </c>
      <c r="U109" s="224">
        <v>0</v>
      </c>
      <c r="V109" s="224">
        <f>ROUND(E109*U109,2)</f>
        <v>0</v>
      </c>
      <c r="W109" s="224"/>
      <c r="X109" s="224" t="s">
        <v>398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973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5">
      <c r="A110" s="245">
        <v>99</v>
      </c>
      <c r="B110" s="246" t="s">
        <v>1438</v>
      </c>
      <c r="C110" s="259" t="s">
        <v>1439</v>
      </c>
      <c r="D110" s="247" t="s">
        <v>1252</v>
      </c>
      <c r="E110" s="248">
        <v>15.6</v>
      </c>
      <c r="F110" s="249"/>
      <c r="G110" s="250">
        <f>ROUND(E110*F110,2)</f>
        <v>0</v>
      </c>
      <c r="H110" s="249"/>
      <c r="I110" s="250">
        <f>ROUND(E110*H110,2)</f>
        <v>0</v>
      </c>
      <c r="J110" s="249"/>
      <c r="K110" s="250">
        <f>ROUND(E110*J110,2)</f>
        <v>0</v>
      </c>
      <c r="L110" s="250">
        <v>21</v>
      </c>
      <c r="M110" s="250">
        <f>G110*(1+L110/100)</f>
        <v>0</v>
      </c>
      <c r="N110" s="248">
        <v>0</v>
      </c>
      <c r="O110" s="248">
        <f>ROUND(E110*N110,2)</f>
        <v>0</v>
      </c>
      <c r="P110" s="248">
        <v>0</v>
      </c>
      <c r="Q110" s="248">
        <f>ROUND(E110*P110,2)</f>
        <v>0</v>
      </c>
      <c r="R110" s="250"/>
      <c r="S110" s="250" t="s">
        <v>354</v>
      </c>
      <c r="T110" s="251" t="s">
        <v>355</v>
      </c>
      <c r="U110" s="224">
        <v>0</v>
      </c>
      <c r="V110" s="224">
        <f>ROUND(E110*U110,2)</f>
        <v>0</v>
      </c>
      <c r="W110" s="224"/>
      <c r="X110" s="224" t="s">
        <v>398</v>
      </c>
      <c r="Y110" s="224" t="s">
        <v>300</v>
      </c>
      <c r="Z110" s="213"/>
      <c r="AA110" s="213"/>
      <c r="AB110" s="213"/>
      <c r="AC110" s="213"/>
      <c r="AD110" s="213"/>
      <c r="AE110" s="213"/>
      <c r="AF110" s="213"/>
      <c r="AG110" s="213" t="s">
        <v>973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5">
      <c r="A111" s="245">
        <v>100</v>
      </c>
      <c r="B111" s="246" t="s">
        <v>1440</v>
      </c>
      <c r="C111" s="259" t="s">
        <v>1441</v>
      </c>
      <c r="D111" s="247" t="s">
        <v>1252</v>
      </c>
      <c r="E111" s="248">
        <v>7.8</v>
      </c>
      <c r="F111" s="249"/>
      <c r="G111" s="250">
        <f>ROUND(E111*F111,2)</f>
        <v>0</v>
      </c>
      <c r="H111" s="249"/>
      <c r="I111" s="250">
        <f>ROUND(E111*H111,2)</f>
        <v>0</v>
      </c>
      <c r="J111" s="249"/>
      <c r="K111" s="250">
        <f>ROUND(E111*J111,2)</f>
        <v>0</v>
      </c>
      <c r="L111" s="250">
        <v>21</v>
      </c>
      <c r="M111" s="250">
        <f>G111*(1+L111/100)</f>
        <v>0</v>
      </c>
      <c r="N111" s="248">
        <v>0</v>
      </c>
      <c r="O111" s="248">
        <f>ROUND(E111*N111,2)</f>
        <v>0</v>
      </c>
      <c r="P111" s="248">
        <v>0</v>
      </c>
      <c r="Q111" s="248">
        <f>ROUND(E111*P111,2)</f>
        <v>0</v>
      </c>
      <c r="R111" s="250"/>
      <c r="S111" s="250" t="s">
        <v>354</v>
      </c>
      <c r="T111" s="251" t="s">
        <v>355</v>
      </c>
      <c r="U111" s="224">
        <v>0</v>
      </c>
      <c r="V111" s="224">
        <f>ROUND(E111*U111,2)</f>
        <v>0</v>
      </c>
      <c r="W111" s="224"/>
      <c r="X111" s="224" t="s">
        <v>398</v>
      </c>
      <c r="Y111" s="224" t="s">
        <v>300</v>
      </c>
      <c r="Z111" s="213"/>
      <c r="AA111" s="213"/>
      <c r="AB111" s="213"/>
      <c r="AC111" s="213"/>
      <c r="AD111" s="213"/>
      <c r="AE111" s="213"/>
      <c r="AF111" s="213"/>
      <c r="AG111" s="213" t="s">
        <v>973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5">
      <c r="A112" s="245">
        <v>101</v>
      </c>
      <c r="B112" s="246" t="s">
        <v>1442</v>
      </c>
      <c r="C112" s="259" t="s">
        <v>1443</v>
      </c>
      <c r="D112" s="247" t="s">
        <v>1252</v>
      </c>
      <c r="E112" s="248">
        <v>33.15</v>
      </c>
      <c r="F112" s="249"/>
      <c r="G112" s="250">
        <f>ROUND(E112*F112,2)</f>
        <v>0</v>
      </c>
      <c r="H112" s="249"/>
      <c r="I112" s="250">
        <f>ROUND(E112*H112,2)</f>
        <v>0</v>
      </c>
      <c r="J112" s="249"/>
      <c r="K112" s="250">
        <f>ROUND(E112*J112,2)</f>
        <v>0</v>
      </c>
      <c r="L112" s="250">
        <v>21</v>
      </c>
      <c r="M112" s="250">
        <f>G112*(1+L112/100)</f>
        <v>0</v>
      </c>
      <c r="N112" s="248">
        <v>0</v>
      </c>
      <c r="O112" s="248">
        <f>ROUND(E112*N112,2)</f>
        <v>0</v>
      </c>
      <c r="P112" s="248">
        <v>0</v>
      </c>
      <c r="Q112" s="248">
        <f>ROUND(E112*P112,2)</f>
        <v>0</v>
      </c>
      <c r="R112" s="250"/>
      <c r="S112" s="250" t="s">
        <v>354</v>
      </c>
      <c r="T112" s="251" t="s">
        <v>355</v>
      </c>
      <c r="U112" s="224">
        <v>0</v>
      </c>
      <c r="V112" s="224">
        <f>ROUND(E112*U112,2)</f>
        <v>0</v>
      </c>
      <c r="W112" s="224"/>
      <c r="X112" s="224" t="s">
        <v>398</v>
      </c>
      <c r="Y112" s="224" t="s">
        <v>300</v>
      </c>
      <c r="Z112" s="213"/>
      <c r="AA112" s="213"/>
      <c r="AB112" s="213"/>
      <c r="AC112" s="213"/>
      <c r="AD112" s="213"/>
      <c r="AE112" s="213"/>
      <c r="AF112" s="213"/>
      <c r="AG112" s="213" t="s">
        <v>973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5">
      <c r="A113" s="245">
        <v>102</v>
      </c>
      <c r="B113" s="246" t="s">
        <v>1444</v>
      </c>
      <c r="C113" s="259" t="s">
        <v>1445</v>
      </c>
      <c r="D113" s="247" t="s">
        <v>1252</v>
      </c>
      <c r="E113" s="248">
        <v>22.75</v>
      </c>
      <c r="F113" s="249"/>
      <c r="G113" s="250">
        <f>ROUND(E113*F113,2)</f>
        <v>0</v>
      </c>
      <c r="H113" s="249"/>
      <c r="I113" s="250">
        <f>ROUND(E113*H113,2)</f>
        <v>0</v>
      </c>
      <c r="J113" s="249"/>
      <c r="K113" s="250">
        <f>ROUND(E113*J113,2)</f>
        <v>0</v>
      </c>
      <c r="L113" s="250">
        <v>21</v>
      </c>
      <c r="M113" s="250">
        <f>G113*(1+L113/100)</f>
        <v>0</v>
      </c>
      <c r="N113" s="248">
        <v>0</v>
      </c>
      <c r="O113" s="248">
        <f>ROUND(E113*N113,2)</f>
        <v>0</v>
      </c>
      <c r="P113" s="248">
        <v>0</v>
      </c>
      <c r="Q113" s="248">
        <f>ROUND(E113*P113,2)</f>
        <v>0</v>
      </c>
      <c r="R113" s="250"/>
      <c r="S113" s="250" t="s">
        <v>354</v>
      </c>
      <c r="T113" s="251" t="s">
        <v>355</v>
      </c>
      <c r="U113" s="224">
        <v>0</v>
      </c>
      <c r="V113" s="224">
        <f>ROUND(E113*U113,2)</f>
        <v>0</v>
      </c>
      <c r="W113" s="224"/>
      <c r="X113" s="224" t="s">
        <v>398</v>
      </c>
      <c r="Y113" s="224" t="s">
        <v>300</v>
      </c>
      <c r="Z113" s="213"/>
      <c r="AA113" s="213"/>
      <c r="AB113" s="213"/>
      <c r="AC113" s="213"/>
      <c r="AD113" s="213"/>
      <c r="AE113" s="213"/>
      <c r="AF113" s="213"/>
      <c r="AG113" s="213" t="s">
        <v>973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x14ac:dyDescent="0.25">
      <c r="A114" s="231" t="s">
        <v>291</v>
      </c>
      <c r="B114" s="232" t="s">
        <v>256</v>
      </c>
      <c r="C114" s="256" t="s">
        <v>258</v>
      </c>
      <c r="D114" s="233"/>
      <c r="E114" s="234"/>
      <c r="F114" s="235"/>
      <c r="G114" s="235">
        <f>SUMIF(AG115:AG160,"&lt;&gt;NOR",G115:G160)</f>
        <v>0</v>
      </c>
      <c r="H114" s="235"/>
      <c r="I114" s="235">
        <f>SUM(I115:I160)</f>
        <v>0</v>
      </c>
      <c r="J114" s="235"/>
      <c r="K114" s="235">
        <f>SUM(K115:K160)</f>
        <v>0</v>
      </c>
      <c r="L114" s="235"/>
      <c r="M114" s="235">
        <f>SUM(M115:M160)</f>
        <v>0</v>
      </c>
      <c r="N114" s="234"/>
      <c r="O114" s="234">
        <f>SUM(O115:O160)</f>
        <v>0</v>
      </c>
      <c r="P114" s="234"/>
      <c r="Q114" s="234">
        <f>SUM(Q115:Q160)</f>
        <v>0</v>
      </c>
      <c r="R114" s="235"/>
      <c r="S114" s="235"/>
      <c r="T114" s="236"/>
      <c r="U114" s="230"/>
      <c r="V114" s="230">
        <f>SUM(V115:V160)</f>
        <v>0</v>
      </c>
      <c r="W114" s="230"/>
      <c r="X114" s="230"/>
      <c r="Y114" s="230"/>
      <c r="AG114" t="s">
        <v>292</v>
      </c>
    </row>
    <row r="115" spans="1:60" outlineLevel="1" x14ac:dyDescent="0.25">
      <c r="A115" s="245">
        <v>103</v>
      </c>
      <c r="B115" s="246" t="s">
        <v>1446</v>
      </c>
      <c r="C115" s="259" t="s">
        <v>1447</v>
      </c>
      <c r="D115" s="247" t="s">
        <v>465</v>
      </c>
      <c r="E115" s="248">
        <v>260</v>
      </c>
      <c r="F115" s="249"/>
      <c r="G115" s="250">
        <f>ROUND(E115*F115,2)</f>
        <v>0</v>
      </c>
      <c r="H115" s="249"/>
      <c r="I115" s="250">
        <f>ROUND(E115*H115,2)</f>
        <v>0</v>
      </c>
      <c r="J115" s="249"/>
      <c r="K115" s="250">
        <f>ROUND(E115*J115,2)</f>
        <v>0</v>
      </c>
      <c r="L115" s="250">
        <v>21</v>
      </c>
      <c r="M115" s="250">
        <f>G115*(1+L115/100)</f>
        <v>0</v>
      </c>
      <c r="N115" s="248">
        <v>0</v>
      </c>
      <c r="O115" s="248">
        <f>ROUND(E115*N115,2)</f>
        <v>0</v>
      </c>
      <c r="P115" s="248">
        <v>0</v>
      </c>
      <c r="Q115" s="248">
        <f>ROUND(E115*P115,2)</f>
        <v>0</v>
      </c>
      <c r="R115" s="250"/>
      <c r="S115" s="250" t="s">
        <v>354</v>
      </c>
      <c r="T115" s="251" t="s">
        <v>355</v>
      </c>
      <c r="U115" s="224">
        <v>0</v>
      </c>
      <c r="V115" s="224">
        <f>ROUND(E115*U115,2)</f>
        <v>0</v>
      </c>
      <c r="W115" s="224"/>
      <c r="X115" s="224" t="s">
        <v>299</v>
      </c>
      <c r="Y115" s="224" t="s">
        <v>300</v>
      </c>
      <c r="Z115" s="213"/>
      <c r="AA115" s="213"/>
      <c r="AB115" s="213"/>
      <c r="AC115" s="213"/>
      <c r="AD115" s="213"/>
      <c r="AE115" s="213"/>
      <c r="AF115" s="213"/>
      <c r="AG115" s="213" t="s">
        <v>950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5">
      <c r="A116" s="245">
        <v>104</v>
      </c>
      <c r="B116" s="246" t="s">
        <v>1448</v>
      </c>
      <c r="C116" s="259" t="s">
        <v>1449</v>
      </c>
      <c r="D116" s="247" t="s">
        <v>465</v>
      </c>
      <c r="E116" s="248">
        <v>260</v>
      </c>
      <c r="F116" s="249"/>
      <c r="G116" s="250">
        <f>ROUND(E116*F116,2)</f>
        <v>0</v>
      </c>
      <c r="H116" s="249"/>
      <c r="I116" s="250">
        <f>ROUND(E116*H116,2)</f>
        <v>0</v>
      </c>
      <c r="J116" s="249"/>
      <c r="K116" s="250">
        <f>ROUND(E116*J116,2)</f>
        <v>0</v>
      </c>
      <c r="L116" s="250">
        <v>21</v>
      </c>
      <c r="M116" s="250">
        <f>G116*(1+L116/100)</f>
        <v>0</v>
      </c>
      <c r="N116" s="248">
        <v>0</v>
      </c>
      <c r="O116" s="248">
        <f>ROUND(E116*N116,2)</f>
        <v>0</v>
      </c>
      <c r="P116" s="248">
        <v>0</v>
      </c>
      <c r="Q116" s="248">
        <f>ROUND(E116*P116,2)</f>
        <v>0</v>
      </c>
      <c r="R116" s="250"/>
      <c r="S116" s="250" t="s">
        <v>354</v>
      </c>
      <c r="T116" s="251" t="s">
        <v>355</v>
      </c>
      <c r="U116" s="224">
        <v>0</v>
      </c>
      <c r="V116" s="224">
        <f>ROUND(E116*U116,2)</f>
        <v>0</v>
      </c>
      <c r="W116" s="224"/>
      <c r="X116" s="224" t="s">
        <v>299</v>
      </c>
      <c r="Y116" s="224" t="s">
        <v>300</v>
      </c>
      <c r="Z116" s="213"/>
      <c r="AA116" s="213"/>
      <c r="AB116" s="213"/>
      <c r="AC116" s="213"/>
      <c r="AD116" s="213"/>
      <c r="AE116" s="213"/>
      <c r="AF116" s="213"/>
      <c r="AG116" s="213" t="s">
        <v>950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5">
      <c r="A117" s="245">
        <v>105</v>
      </c>
      <c r="B117" s="246" t="s">
        <v>1450</v>
      </c>
      <c r="C117" s="259" t="s">
        <v>1451</v>
      </c>
      <c r="D117" s="247" t="s">
        <v>465</v>
      </c>
      <c r="E117" s="248">
        <v>130</v>
      </c>
      <c r="F117" s="249"/>
      <c r="G117" s="250">
        <f>ROUND(E117*F117,2)</f>
        <v>0</v>
      </c>
      <c r="H117" s="249"/>
      <c r="I117" s="250">
        <f>ROUND(E117*H117,2)</f>
        <v>0</v>
      </c>
      <c r="J117" s="249"/>
      <c r="K117" s="250">
        <f>ROUND(E117*J117,2)</f>
        <v>0</v>
      </c>
      <c r="L117" s="250">
        <v>21</v>
      </c>
      <c r="M117" s="250">
        <f>G117*(1+L117/100)</f>
        <v>0</v>
      </c>
      <c r="N117" s="248">
        <v>0</v>
      </c>
      <c r="O117" s="248">
        <f>ROUND(E117*N117,2)</f>
        <v>0</v>
      </c>
      <c r="P117" s="248">
        <v>0</v>
      </c>
      <c r="Q117" s="248">
        <f>ROUND(E117*P117,2)</f>
        <v>0</v>
      </c>
      <c r="R117" s="250"/>
      <c r="S117" s="250" t="s">
        <v>354</v>
      </c>
      <c r="T117" s="251" t="s">
        <v>355</v>
      </c>
      <c r="U117" s="224">
        <v>0</v>
      </c>
      <c r="V117" s="224">
        <f>ROUND(E117*U117,2)</f>
        <v>0</v>
      </c>
      <c r="W117" s="224"/>
      <c r="X117" s="224" t="s">
        <v>299</v>
      </c>
      <c r="Y117" s="224" t="s">
        <v>300</v>
      </c>
      <c r="Z117" s="213"/>
      <c r="AA117" s="213"/>
      <c r="AB117" s="213"/>
      <c r="AC117" s="213"/>
      <c r="AD117" s="213"/>
      <c r="AE117" s="213"/>
      <c r="AF117" s="213"/>
      <c r="AG117" s="213" t="s">
        <v>950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5">
      <c r="A118" s="245">
        <v>106</v>
      </c>
      <c r="B118" s="246" t="s">
        <v>1452</v>
      </c>
      <c r="C118" s="259" t="s">
        <v>1298</v>
      </c>
      <c r="D118" s="247" t="s">
        <v>465</v>
      </c>
      <c r="E118" s="248">
        <v>29.25</v>
      </c>
      <c r="F118" s="249"/>
      <c r="G118" s="250">
        <f>ROUND(E118*F118,2)</f>
        <v>0</v>
      </c>
      <c r="H118" s="249"/>
      <c r="I118" s="250">
        <f>ROUND(E118*H118,2)</f>
        <v>0</v>
      </c>
      <c r="J118" s="249"/>
      <c r="K118" s="250">
        <f>ROUND(E118*J118,2)</f>
        <v>0</v>
      </c>
      <c r="L118" s="250">
        <v>21</v>
      </c>
      <c r="M118" s="250">
        <f>G118*(1+L118/100)</f>
        <v>0</v>
      </c>
      <c r="N118" s="248">
        <v>0</v>
      </c>
      <c r="O118" s="248">
        <f>ROUND(E118*N118,2)</f>
        <v>0</v>
      </c>
      <c r="P118" s="248">
        <v>0</v>
      </c>
      <c r="Q118" s="248">
        <f>ROUND(E118*P118,2)</f>
        <v>0</v>
      </c>
      <c r="R118" s="250"/>
      <c r="S118" s="250" t="s">
        <v>354</v>
      </c>
      <c r="T118" s="251" t="s">
        <v>355</v>
      </c>
      <c r="U118" s="224">
        <v>0</v>
      </c>
      <c r="V118" s="224">
        <f>ROUND(E118*U118,2)</f>
        <v>0</v>
      </c>
      <c r="W118" s="224"/>
      <c r="X118" s="224" t="s">
        <v>299</v>
      </c>
      <c r="Y118" s="224" t="s">
        <v>300</v>
      </c>
      <c r="Z118" s="213"/>
      <c r="AA118" s="213"/>
      <c r="AB118" s="213"/>
      <c r="AC118" s="213"/>
      <c r="AD118" s="213"/>
      <c r="AE118" s="213"/>
      <c r="AF118" s="213"/>
      <c r="AG118" s="213" t="s">
        <v>950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45">
        <v>107</v>
      </c>
      <c r="B119" s="246" t="s">
        <v>1453</v>
      </c>
      <c r="C119" s="259" t="s">
        <v>1454</v>
      </c>
      <c r="D119" s="247" t="s">
        <v>1252</v>
      </c>
      <c r="E119" s="248">
        <v>130</v>
      </c>
      <c r="F119" s="249"/>
      <c r="G119" s="250">
        <f>ROUND(E119*F119,2)</f>
        <v>0</v>
      </c>
      <c r="H119" s="249"/>
      <c r="I119" s="250">
        <f>ROUND(E119*H119,2)</f>
        <v>0</v>
      </c>
      <c r="J119" s="249"/>
      <c r="K119" s="250">
        <f>ROUND(E119*J119,2)</f>
        <v>0</v>
      </c>
      <c r="L119" s="250">
        <v>21</v>
      </c>
      <c r="M119" s="250">
        <f>G119*(1+L119/100)</f>
        <v>0</v>
      </c>
      <c r="N119" s="248">
        <v>0</v>
      </c>
      <c r="O119" s="248">
        <f>ROUND(E119*N119,2)</f>
        <v>0</v>
      </c>
      <c r="P119" s="248">
        <v>0</v>
      </c>
      <c r="Q119" s="248">
        <f>ROUND(E119*P119,2)</f>
        <v>0</v>
      </c>
      <c r="R119" s="250"/>
      <c r="S119" s="250" t="s">
        <v>354</v>
      </c>
      <c r="T119" s="251" t="s">
        <v>355</v>
      </c>
      <c r="U119" s="224">
        <v>0</v>
      </c>
      <c r="V119" s="224">
        <f>ROUND(E119*U119,2)</f>
        <v>0</v>
      </c>
      <c r="W119" s="224"/>
      <c r="X119" s="224" t="s">
        <v>299</v>
      </c>
      <c r="Y119" s="224" t="s">
        <v>300</v>
      </c>
      <c r="Z119" s="213"/>
      <c r="AA119" s="213"/>
      <c r="AB119" s="213"/>
      <c r="AC119" s="213"/>
      <c r="AD119" s="213"/>
      <c r="AE119" s="213"/>
      <c r="AF119" s="213"/>
      <c r="AG119" s="213" t="s">
        <v>950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45">
        <v>108</v>
      </c>
      <c r="B120" s="246" t="s">
        <v>1455</v>
      </c>
      <c r="C120" s="259" t="s">
        <v>1456</v>
      </c>
      <c r="D120" s="247" t="s">
        <v>1252</v>
      </c>
      <c r="E120" s="248">
        <v>65</v>
      </c>
      <c r="F120" s="249"/>
      <c r="G120" s="250">
        <f>ROUND(E120*F120,2)</f>
        <v>0</v>
      </c>
      <c r="H120" s="249"/>
      <c r="I120" s="250">
        <f>ROUND(E120*H120,2)</f>
        <v>0</v>
      </c>
      <c r="J120" s="249"/>
      <c r="K120" s="250">
        <f>ROUND(E120*J120,2)</f>
        <v>0</v>
      </c>
      <c r="L120" s="250">
        <v>21</v>
      </c>
      <c r="M120" s="250">
        <f>G120*(1+L120/100)</f>
        <v>0</v>
      </c>
      <c r="N120" s="248">
        <v>0</v>
      </c>
      <c r="O120" s="248">
        <f>ROUND(E120*N120,2)</f>
        <v>0</v>
      </c>
      <c r="P120" s="248">
        <v>0</v>
      </c>
      <c r="Q120" s="248">
        <f>ROUND(E120*P120,2)</f>
        <v>0</v>
      </c>
      <c r="R120" s="250"/>
      <c r="S120" s="250" t="s">
        <v>354</v>
      </c>
      <c r="T120" s="251" t="s">
        <v>355</v>
      </c>
      <c r="U120" s="224">
        <v>0</v>
      </c>
      <c r="V120" s="224">
        <f>ROUND(E120*U120,2)</f>
        <v>0</v>
      </c>
      <c r="W120" s="224"/>
      <c r="X120" s="224" t="s">
        <v>299</v>
      </c>
      <c r="Y120" s="224" t="s">
        <v>300</v>
      </c>
      <c r="Z120" s="213"/>
      <c r="AA120" s="213"/>
      <c r="AB120" s="213"/>
      <c r="AC120" s="213"/>
      <c r="AD120" s="213"/>
      <c r="AE120" s="213"/>
      <c r="AF120" s="213"/>
      <c r="AG120" s="213" t="s">
        <v>950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5">
      <c r="A121" s="245">
        <v>109</v>
      </c>
      <c r="B121" s="246" t="s">
        <v>1457</v>
      </c>
      <c r="C121" s="259" t="s">
        <v>1458</v>
      </c>
      <c r="D121" s="247" t="s">
        <v>1252</v>
      </c>
      <c r="E121" s="248">
        <v>6.5</v>
      </c>
      <c r="F121" s="249"/>
      <c r="G121" s="250">
        <f>ROUND(E121*F121,2)</f>
        <v>0</v>
      </c>
      <c r="H121" s="249"/>
      <c r="I121" s="250">
        <f>ROUND(E121*H121,2)</f>
        <v>0</v>
      </c>
      <c r="J121" s="249"/>
      <c r="K121" s="250">
        <f>ROUND(E121*J121,2)</f>
        <v>0</v>
      </c>
      <c r="L121" s="250">
        <v>21</v>
      </c>
      <c r="M121" s="250">
        <f>G121*(1+L121/100)</f>
        <v>0</v>
      </c>
      <c r="N121" s="248">
        <v>0</v>
      </c>
      <c r="O121" s="248">
        <f>ROUND(E121*N121,2)</f>
        <v>0</v>
      </c>
      <c r="P121" s="248">
        <v>0</v>
      </c>
      <c r="Q121" s="248">
        <f>ROUND(E121*P121,2)</f>
        <v>0</v>
      </c>
      <c r="R121" s="250"/>
      <c r="S121" s="250" t="s">
        <v>354</v>
      </c>
      <c r="T121" s="251" t="s">
        <v>355</v>
      </c>
      <c r="U121" s="224">
        <v>0</v>
      </c>
      <c r="V121" s="224">
        <f>ROUND(E121*U121,2)</f>
        <v>0</v>
      </c>
      <c r="W121" s="224"/>
      <c r="X121" s="224" t="s">
        <v>299</v>
      </c>
      <c r="Y121" s="224" t="s">
        <v>300</v>
      </c>
      <c r="Z121" s="213"/>
      <c r="AA121" s="213"/>
      <c r="AB121" s="213"/>
      <c r="AC121" s="213"/>
      <c r="AD121" s="213"/>
      <c r="AE121" s="213"/>
      <c r="AF121" s="213"/>
      <c r="AG121" s="213" t="s">
        <v>950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45">
        <v>110</v>
      </c>
      <c r="B122" s="246" t="s">
        <v>1459</v>
      </c>
      <c r="C122" s="259" t="s">
        <v>1460</v>
      </c>
      <c r="D122" s="247" t="s">
        <v>1252</v>
      </c>
      <c r="E122" s="248">
        <v>13</v>
      </c>
      <c r="F122" s="249"/>
      <c r="G122" s="250">
        <f>ROUND(E122*F122,2)</f>
        <v>0</v>
      </c>
      <c r="H122" s="249"/>
      <c r="I122" s="250">
        <f>ROUND(E122*H122,2)</f>
        <v>0</v>
      </c>
      <c r="J122" s="249"/>
      <c r="K122" s="250">
        <f>ROUND(E122*J122,2)</f>
        <v>0</v>
      </c>
      <c r="L122" s="250">
        <v>21</v>
      </c>
      <c r="M122" s="250">
        <f>G122*(1+L122/100)</f>
        <v>0</v>
      </c>
      <c r="N122" s="248">
        <v>0</v>
      </c>
      <c r="O122" s="248">
        <f>ROUND(E122*N122,2)</f>
        <v>0</v>
      </c>
      <c r="P122" s="248">
        <v>0</v>
      </c>
      <c r="Q122" s="248">
        <f>ROUND(E122*P122,2)</f>
        <v>0</v>
      </c>
      <c r="R122" s="250"/>
      <c r="S122" s="250" t="s">
        <v>354</v>
      </c>
      <c r="T122" s="251" t="s">
        <v>355</v>
      </c>
      <c r="U122" s="224">
        <v>0</v>
      </c>
      <c r="V122" s="224">
        <f>ROUND(E122*U122,2)</f>
        <v>0</v>
      </c>
      <c r="W122" s="224"/>
      <c r="X122" s="224" t="s">
        <v>299</v>
      </c>
      <c r="Y122" s="224" t="s">
        <v>300</v>
      </c>
      <c r="Z122" s="213"/>
      <c r="AA122" s="213"/>
      <c r="AB122" s="213"/>
      <c r="AC122" s="213"/>
      <c r="AD122" s="213"/>
      <c r="AE122" s="213"/>
      <c r="AF122" s="213"/>
      <c r="AG122" s="213" t="s">
        <v>950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5">
      <c r="A123" s="245">
        <v>111</v>
      </c>
      <c r="B123" s="246" t="s">
        <v>1461</v>
      </c>
      <c r="C123" s="259" t="s">
        <v>1462</v>
      </c>
      <c r="D123" s="247" t="s">
        <v>1252</v>
      </c>
      <c r="E123" s="248">
        <v>390</v>
      </c>
      <c r="F123" s="249"/>
      <c r="G123" s="250">
        <f>ROUND(E123*F123,2)</f>
        <v>0</v>
      </c>
      <c r="H123" s="249"/>
      <c r="I123" s="250">
        <f>ROUND(E123*H123,2)</f>
        <v>0</v>
      </c>
      <c r="J123" s="249"/>
      <c r="K123" s="250">
        <f>ROUND(E123*J123,2)</f>
        <v>0</v>
      </c>
      <c r="L123" s="250">
        <v>21</v>
      </c>
      <c r="M123" s="250">
        <f>G123*(1+L123/100)</f>
        <v>0</v>
      </c>
      <c r="N123" s="248">
        <v>0</v>
      </c>
      <c r="O123" s="248">
        <f>ROUND(E123*N123,2)</f>
        <v>0</v>
      </c>
      <c r="P123" s="248">
        <v>0</v>
      </c>
      <c r="Q123" s="248">
        <f>ROUND(E123*P123,2)</f>
        <v>0</v>
      </c>
      <c r="R123" s="250"/>
      <c r="S123" s="250" t="s">
        <v>354</v>
      </c>
      <c r="T123" s="251" t="s">
        <v>355</v>
      </c>
      <c r="U123" s="224">
        <v>0</v>
      </c>
      <c r="V123" s="224">
        <f>ROUND(E123*U123,2)</f>
        <v>0</v>
      </c>
      <c r="W123" s="224"/>
      <c r="X123" s="224" t="s">
        <v>299</v>
      </c>
      <c r="Y123" s="224" t="s">
        <v>300</v>
      </c>
      <c r="Z123" s="213"/>
      <c r="AA123" s="213"/>
      <c r="AB123" s="213"/>
      <c r="AC123" s="213"/>
      <c r="AD123" s="213"/>
      <c r="AE123" s="213"/>
      <c r="AF123" s="213"/>
      <c r="AG123" s="213" t="s">
        <v>950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45">
        <v>112</v>
      </c>
      <c r="B124" s="246" t="s">
        <v>1463</v>
      </c>
      <c r="C124" s="259" t="s">
        <v>1464</v>
      </c>
      <c r="D124" s="247" t="s">
        <v>1252</v>
      </c>
      <c r="E124" s="248">
        <v>13</v>
      </c>
      <c r="F124" s="249"/>
      <c r="G124" s="250">
        <f>ROUND(E124*F124,2)</f>
        <v>0</v>
      </c>
      <c r="H124" s="249"/>
      <c r="I124" s="250">
        <f>ROUND(E124*H124,2)</f>
        <v>0</v>
      </c>
      <c r="J124" s="249"/>
      <c r="K124" s="250">
        <f>ROUND(E124*J124,2)</f>
        <v>0</v>
      </c>
      <c r="L124" s="250">
        <v>21</v>
      </c>
      <c r="M124" s="250">
        <f>G124*(1+L124/100)</f>
        <v>0</v>
      </c>
      <c r="N124" s="248">
        <v>0</v>
      </c>
      <c r="O124" s="248">
        <f>ROUND(E124*N124,2)</f>
        <v>0</v>
      </c>
      <c r="P124" s="248">
        <v>0</v>
      </c>
      <c r="Q124" s="248">
        <f>ROUND(E124*P124,2)</f>
        <v>0</v>
      </c>
      <c r="R124" s="250"/>
      <c r="S124" s="250" t="s">
        <v>354</v>
      </c>
      <c r="T124" s="251" t="s">
        <v>355</v>
      </c>
      <c r="U124" s="224">
        <v>0</v>
      </c>
      <c r="V124" s="224">
        <f>ROUND(E124*U124,2)</f>
        <v>0</v>
      </c>
      <c r="W124" s="224"/>
      <c r="X124" s="224" t="s">
        <v>299</v>
      </c>
      <c r="Y124" s="224" t="s">
        <v>300</v>
      </c>
      <c r="Z124" s="213"/>
      <c r="AA124" s="213"/>
      <c r="AB124" s="213"/>
      <c r="AC124" s="213"/>
      <c r="AD124" s="213"/>
      <c r="AE124" s="213"/>
      <c r="AF124" s="213"/>
      <c r="AG124" s="213" t="s">
        <v>950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45">
        <v>113</v>
      </c>
      <c r="B125" s="246" t="s">
        <v>1465</v>
      </c>
      <c r="C125" s="259" t="s">
        <v>1466</v>
      </c>
      <c r="D125" s="247" t="s">
        <v>1252</v>
      </c>
      <c r="E125" s="248">
        <v>26</v>
      </c>
      <c r="F125" s="249"/>
      <c r="G125" s="250">
        <f>ROUND(E125*F125,2)</f>
        <v>0</v>
      </c>
      <c r="H125" s="249"/>
      <c r="I125" s="250">
        <f>ROUND(E125*H125,2)</f>
        <v>0</v>
      </c>
      <c r="J125" s="249"/>
      <c r="K125" s="250">
        <f>ROUND(E125*J125,2)</f>
        <v>0</v>
      </c>
      <c r="L125" s="250">
        <v>21</v>
      </c>
      <c r="M125" s="250">
        <f>G125*(1+L125/100)</f>
        <v>0</v>
      </c>
      <c r="N125" s="248">
        <v>0</v>
      </c>
      <c r="O125" s="248">
        <f>ROUND(E125*N125,2)</f>
        <v>0</v>
      </c>
      <c r="P125" s="248">
        <v>0</v>
      </c>
      <c r="Q125" s="248">
        <f>ROUND(E125*P125,2)</f>
        <v>0</v>
      </c>
      <c r="R125" s="250"/>
      <c r="S125" s="250" t="s">
        <v>354</v>
      </c>
      <c r="T125" s="251" t="s">
        <v>355</v>
      </c>
      <c r="U125" s="224">
        <v>0</v>
      </c>
      <c r="V125" s="224">
        <f>ROUND(E125*U125,2)</f>
        <v>0</v>
      </c>
      <c r="W125" s="224"/>
      <c r="X125" s="224" t="s">
        <v>299</v>
      </c>
      <c r="Y125" s="224" t="s">
        <v>300</v>
      </c>
      <c r="Z125" s="213"/>
      <c r="AA125" s="213"/>
      <c r="AB125" s="213"/>
      <c r="AC125" s="213"/>
      <c r="AD125" s="213"/>
      <c r="AE125" s="213"/>
      <c r="AF125" s="213"/>
      <c r="AG125" s="213" t="s">
        <v>950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45">
        <v>114</v>
      </c>
      <c r="B126" s="246" t="s">
        <v>1467</v>
      </c>
      <c r="C126" s="259" t="s">
        <v>1468</v>
      </c>
      <c r="D126" s="247" t="s">
        <v>1252</v>
      </c>
      <c r="E126" s="248">
        <v>9.1</v>
      </c>
      <c r="F126" s="249"/>
      <c r="G126" s="250">
        <f>ROUND(E126*F126,2)</f>
        <v>0</v>
      </c>
      <c r="H126" s="249"/>
      <c r="I126" s="250">
        <f>ROUND(E126*H126,2)</f>
        <v>0</v>
      </c>
      <c r="J126" s="249"/>
      <c r="K126" s="250">
        <f>ROUND(E126*J126,2)</f>
        <v>0</v>
      </c>
      <c r="L126" s="250">
        <v>21</v>
      </c>
      <c r="M126" s="250">
        <f>G126*(1+L126/100)</f>
        <v>0</v>
      </c>
      <c r="N126" s="248">
        <v>0</v>
      </c>
      <c r="O126" s="248">
        <f>ROUND(E126*N126,2)</f>
        <v>0</v>
      </c>
      <c r="P126" s="248">
        <v>0</v>
      </c>
      <c r="Q126" s="248">
        <f>ROUND(E126*P126,2)</f>
        <v>0</v>
      </c>
      <c r="R126" s="250"/>
      <c r="S126" s="250" t="s">
        <v>354</v>
      </c>
      <c r="T126" s="251" t="s">
        <v>355</v>
      </c>
      <c r="U126" s="224">
        <v>0</v>
      </c>
      <c r="V126" s="224">
        <f>ROUND(E126*U126,2)</f>
        <v>0</v>
      </c>
      <c r="W126" s="224"/>
      <c r="X126" s="224" t="s">
        <v>299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950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5">
      <c r="A127" s="245">
        <v>115</v>
      </c>
      <c r="B127" s="246" t="s">
        <v>1469</v>
      </c>
      <c r="C127" s="259" t="s">
        <v>1470</v>
      </c>
      <c r="D127" s="247" t="s">
        <v>1252</v>
      </c>
      <c r="E127" s="248">
        <v>15.6</v>
      </c>
      <c r="F127" s="249"/>
      <c r="G127" s="250">
        <f>ROUND(E127*F127,2)</f>
        <v>0</v>
      </c>
      <c r="H127" s="249"/>
      <c r="I127" s="250">
        <f>ROUND(E127*H127,2)</f>
        <v>0</v>
      </c>
      <c r="J127" s="249"/>
      <c r="K127" s="250">
        <f>ROUND(E127*J127,2)</f>
        <v>0</v>
      </c>
      <c r="L127" s="250">
        <v>21</v>
      </c>
      <c r="M127" s="250">
        <f>G127*(1+L127/100)</f>
        <v>0</v>
      </c>
      <c r="N127" s="248">
        <v>0</v>
      </c>
      <c r="O127" s="248">
        <f>ROUND(E127*N127,2)</f>
        <v>0</v>
      </c>
      <c r="P127" s="248">
        <v>0</v>
      </c>
      <c r="Q127" s="248">
        <f>ROUND(E127*P127,2)</f>
        <v>0</v>
      </c>
      <c r="R127" s="250"/>
      <c r="S127" s="250" t="s">
        <v>354</v>
      </c>
      <c r="T127" s="251" t="s">
        <v>355</v>
      </c>
      <c r="U127" s="224">
        <v>0</v>
      </c>
      <c r="V127" s="224">
        <f>ROUND(E127*U127,2)</f>
        <v>0</v>
      </c>
      <c r="W127" s="224"/>
      <c r="X127" s="224" t="s">
        <v>299</v>
      </c>
      <c r="Y127" s="224" t="s">
        <v>300</v>
      </c>
      <c r="Z127" s="213"/>
      <c r="AA127" s="213"/>
      <c r="AB127" s="213"/>
      <c r="AC127" s="213"/>
      <c r="AD127" s="213"/>
      <c r="AE127" s="213"/>
      <c r="AF127" s="213"/>
      <c r="AG127" s="213" t="s">
        <v>950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45">
        <v>116</v>
      </c>
      <c r="B128" s="246" t="s">
        <v>1471</v>
      </c>
      <c r="C128" s="259" t="s">
        <v>1472</v>
      </c>
      <c r="D128" s="247" t="s">
        <v>1252</v>
      </c>
      <c r="E128" s="248">
        <v>56.55</v>
      </c>
      <c r="F128" s="249"/>
      <c r="G128" s="250">
        <f>ROUND(E128*F128,2)</f>
        <v>0</v>
      </c>
      <c r="H128" s="249"/>
      <c r="I128" s="250">
        <f>ROUND(E128*H128,2)</f>
        <v>0</v>
      </c>
      <c r="J128" s="249"/>
      <c r="K128" s="250">
        <f>ROUND(E128*J128,2)</f>
        <v>0</v>
      </c>
      <c r="L128" s="250">
        <v>21</v>
      </c>
      <c r="M128" s="250">
        <f>G128*(1+L128/100)</f>
        <v>0</v>
      </c>
      <c r="N128" s="248">
        <v>0</v>
      </c>
      <c r="O128" s="248">
        <f>ROUND(E128*N128,2)</f>
        <v>0</v>
      </c>
      <c r="P128" s="248">
        <v>0</v>
      </c>
      <c r="Q128" s="248">
        <f>ROUND(E128*P128,2)</f>
        <v>0</v>
      </c>
      <c r="R128" s="250"/>
      <c r="S128" s="250" t="s">
        <v>354</v>
      </c>
      <c r="T128" s="251" t="s">
        <v>355</v>
      </c>
      <c r="U128" s="224">
        <v>0</v>
      </c>
      <c r="V128" s="224">
        <f>ROUND(E128*U128,2)</f>
        <v>0</v>
      </c>
      <c r="W128" s="224"/>
      <c r="X128" s="224" t="s">
        <v>299</v>
      </c>
      <c r="Y128" s="224" t="s">
        <v>300</v>
      </c>
      <c r="Z128" s="213"/>
      <c r="AA128" s="213"/>
      <c r="AB128" s="213"/>
      <c r="AC128" s="213"/>
      <c r="AD128" s="213"/>
      <c r="AE128" s="213"/>
      <c r="AF128" s="213"/>
      <c r="AG128" s="213" t="s">
        <v>950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5">
      <c r="A129" s="245">
        <v>117</v>
      </c>
      <c r="B129" s="246" t="s">
        <v>1473</v>
      </c>
      <c r="C129" s="259" t="s">
        <v>1474</v>
      </c>
      <c r="D129" s="247" t="s">
        <v>1252</v>
      </c>
      <c r="E129" s="248">
        <v>1.95</v>
      </c>
      <c r="F129" s="249"/>
      <c r="G129" s="250">
        <f>ROUND(E129*F129,2)</f>
        <v>0</v>
      </c>
      <c r="H129" s="249"/>
      <c r="I129" s="250">
        <f>ROUND(E129*H129,2)</f>
        <v>0</v>
      </c>
      <c r="J129" s="249"/>
      <c r="K129" s="250">
        <f>ROUND(E129*J129,2)</f>
        <v>0</v>
      </c>
      <c r="L129" s="250">
        <v>21</v>
      </c>
      <c r="M129" s="250">
        <f>G129*(1+L129/100)</f>
        <v>0</v>
      </c>
      <c r="N129" s="248">
        <v>0</v>
      </c>
      <c r="O129" s="248">
        <f>ROUND(E129*N129,2)</f>
        <v>0</v>
      </c>
      <c r="P129" s="248">
        <v>0</v>
      </c>
      <c r="Q129" s="248">
        <f>ROUND(E129*P129,2)</f>
        <v>0</v>
      </c>
      <c r="R129" s="250"/>
      <c r="S129" s="250" t="s">
        <v>354</v>
      </c>
      <c r="T129" s="251" t="s">
        <v>355</v>
      </c>
      <c r="U129" s="224">
        <v>0</v>
      </c>
      <c r="V129" s="224">
        <f>ROUND(E129*U129,2)</f>
        <v>0</v>
      </c>
      <c r="W129" s="224"/>
      <c r="X129" s="224" t="s">
        <v>299</v>
      </c>
      <c r="Y129" s="224" t="s">
        <v>300</v>
      </c>
      <c r="Z129" s="213"/>
      <c r="AA129" s="213"/>
      <c r="AB129" s="213"/>
      <c r="AC129" s="213"/>
      <c r="AD129" s="213"/>
      <c r="AE129" s="213"/>
      <c r="AF129" s="213"/>
      <c r="AG129" s="213" t="s">
        <v>950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45">
        <v>118</v>
      </c>
      <c r="B130" s="246" t="s">
        <v>1475</v>
      </c>
      <c r="C130" s="259" t="s">
        <v>1476</v>
      </c>
      <c r="D130" s="247" t="s">
        <v>1252</v>
      </c>
      <c r="E130" s="248">
        <v>0.65</v>
      </c>
      <c r="F130" s="249"/>
      <c r="G130" s="250">
        <f>ROUND(E130*F130,2)</f>
        <v>0</v>
      </c>
      <c r="H130" s="249"/>
      <c r="I130" s="250">
        <f>ROUND(E130*H130,2)</f>
        <v>0</v>
      </c>
      <c r="J130" s="249"/>
      <c r="K130" s="250">
        <f>ROUND(E130*J130,2)</f>
        <v>0</v>
      </c>
      <c r="L130" s="250">
        <v>21</v>
      </c>
      <c r="M130" s="250">
        <f>G130*(1+L130/100)</f>
        <v>0</v>
      </c>
      <c r="N130" s="248">
        <v>0</v>
      </c>
      <c r="O130" s="248">
        <f>ROUND(E130*N130,2)</f>
        <v>0</v>
      </c>
      <c r="P130" s="248">
        <v>0</v>
      </c>
      <c r="Q130" s="248">
        <f>ROUND(E130*P130,2)</f>
        <v>0</v>
      </c>
      <c r="R130" s="250"/>
      <c r="S130" s="250" t="s">
        <v>354</v>
      </c>
      <c r="T130" s="251" t="s">
        <v>355</v>
      </c>
      <c r="U130" s="224">
        <v>0</v>
      </c>
      <c r="V130" s="224">
        <f>ROUND(E130*U130,2)</f>
        <v>0</v>
      </c>
      <c r="W130" s="224"/>
      <c r="X130" s="224" t="s">
        <v>299</v>
      </c>
      <c r="Y130" s="224" t="s">
        <v>300</v>
      </c>
      <c r="Z130" s="213"/>
      <c r="AA130" s="213"/>
      <c r="AB130" s="213"/>
      <c r="AC130" s="213"/>
      <c r="AD130" s="213"/>
      <c r="AE130" s="213"/>
      <c r="AF130" s="213"/>
      <c r="AG130" s="213" t="s">
        <v>950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5">
      <c r="A131" s="245">
        <v>119</v>
      </c>
      <c r="B131" s="246" t="s">
        <v>1477</v>
      </c>
      <c r="C131" s="259" t="s">
        <v>1478</v>
      </c>
      <c r="D131" s="247" t="s">
        <v>1252</v>
      </c>
      <c r="E131" s="248">
        <v>1.95</v>
      </c>
      <c r="F131" s="249"/>
      <c r="G131" s="250">
        <f>ROUND(E131*F131,2)</f>
        <v>0</v>
      </c>
      <c r="H131" s="249"/>
      <c r="I131" s="250">
        <f>ROUND(E131*H131,2)</f>
        <v>0</v>
      </c>
      <c r="J131" s="249"/>
      <c r="K131" s="250">
        <f>ROUND(E131*J131,2)</f>
        <v>0</v>
      </c>
      <c r="L131" s="250">
        <v>21</v>
      </c>
      <c r="M131" s="250">
        <f>G131*(1+L131/100)</f>
        <v>0</v>
      </c>
      <c r="N131" s="248">
        <v>0</v>
      </c>
      <c r="O131" s="248">
        <f>ROUND(E131*N131,2)</f>
        <v>0</v>
      </c>
      <c r="P131" s="248">
        <v>0</v>
      </c>
      <c r="Q131" s="248">
        <f>ROUND(E131*P131,2)</f>
        <v>0</v>
      </c>
      <c r="R131" s="250"/>
      <c r="S131" s="250" t="s">
        <v>354</v>
      </c>
      <c r="T131" s="251" t="s">
        <v>355</v>
      </c>
      <c r="U131" s="224">
        <v>0</v>
      </c>
      <c r="V131" s="224">
        <f>ROUND(E131*U131,2)</f>
        <v>0</v>
      </c>
      <c r="W131" s="224"/>
      <c r="X131" s="224" t="s">
        <v>299</v>
      </c>
      <c r="Y131" s="224" t="s">
        <v>300</v>
      </c>
      <c r="Z131" s="213"/>
      <c r="AA131" s="213"/>
      <c r="AB131" s="213"/>
      <c r="AC131" s="213"/>
      <c r="AD131" s="213"/>
      <c r="AE131" s="213"/>
      <c r="AF131" s="213"/>
      <c r="AG131" s="213" t="s">
        <v>950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5">
      <c r="A132" s="245">
        <v>120</v>
      </c>
      <c r="B132" s="246" t="s">
        <v>1479</v>
      </c>
      <c r="C132" s="259" t="s">
        <v>1480</v>
      </c>
      <c r="D132" s="247" t="s">
        <v>1252</v>
      </c>
      <c r="E132" s="248">
        <v>53.95</v>
      </c>
      <c r="F132" s="249"/>
      <c r="G132" s="250">
        <f>ROUND(E132*F132,2)</f>
        <v>0</v>
      </c>
      <c r="H132" s="249"/>
      <c r="I132" s="250">
        <f>ROUND(E132*H132,2)</f>
        <v>0</v>
      </c>
      <c r="J132" s="249"/>
      <c r="K132" s="250">
        <f>ROUND(E132*J132,2)</f>
        <v>0</v>
      </c>
      <c r="L132" s="250">
        <v>21</v>
      </c>
      <c r="M132" s="250">
        <f>G132*(1+L132/100)</f>
        <v>0</v>
      </c>
      <c r="N132" s="248">
        <v>0</v>
      </c>
      <c r="O132" s="248">
        <f>ROUND(E132*N132,2)</f>
        <v>0</v>
      </c>
      <c r="P132" s="248">
        <v>0</v>
      </c>
      <c r="Q132" s="248">
        <f>ROUND(E132*P132,2)</f>
        <v>0</v>
      </c>
      <c r="R132" s="250"/>
      <c r="S132" s="250" t="s">
        <v>354</v>
      </c>
      <c r="T132" s="251" t="s">
        <v>355</v>
      </c>
      <c r="U132" s="224">
        <v>0</v>
      </c>
      <c r="V132" s="224">
        <f>ROUND(E132*U132,2)</f>
        <v>0</v>
      </c>
      <c r="W132" s="224"/>
      <c r="X132" s="224" t="s">
        <v>299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950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5">
      <c r="A133" s="245">
        <v>121</v>
      </c>
      <c r="B133" s="246" t="s">
        <v>1481</v>
      </c>
      <c r="C133" s="259" t="s">
        <v>1482</v>
      </c>
      <c r="D133" s="247" t="s">
        <v>465</v>
      </c>
      <c r="E133" s="248">
        <v>195</v>
      </c>
      <c r="F133" s="249"/>
      <c r="G133" s="250">
        <f>ROUND(E133*F133,2)</f>
        <v>0</v>
      </c>
      <c r="H133" s="249"/>
      <c r="I133" s="250">
        <f>ROUND(E133*H133,2)</f>
        <v>0</v>
      </c>
      <c r="J133" s="249"/>
      <c r="K133" s="250">
        <f>ROUND(E133*J133,2)</f>
        <v>0</v>
      </c>
      <c r="L133" s="250">
        <v>21</v>
      </c>
      <c r="M133" s="250">
        <f>G133*(1+L133/100)</f>
        <v>0</v>
      </c>
      <c r="N133" s="248">
        <v>0</v>
      </c>
      <c r="O133" s="248">
        <f>ROUND(E133*N133,2)</f>
        <v>0</v>
      </c>
      <c r="P133" s="248">
        <v>0</v>
      </c>
      <c r="Q133" s="248">
        <f>ROUND(E133*P133,2)</f>
        <v>0</v>
      </c>
      <c r="R133" s="250"/>
      <c r="S133" s="250" t="s">
        <v>354</v>
      </c>
      <c r="T133" s="251" t="s">
        <v>355</v>
      </c>
      <c r="U133" s="224">
        <v>0</v>
      </c>
      <c r="V133" s="224">
        <f>ROUND(E133*U133,2)</f>
        <v>0</v>
      </c>
      <c r="W133" s="224"/>
      <c r="X133" s="224" t="s">
        <v>299</v>
      </c>
      <c r="Y133" s="224" t="s">
        <v>300</v>
      </c>
      <c r="Z133" s="213"/>
      <c r="AA133" s="213"/>
      <c r="AB133" s="213"/>
      <c r="AC133" s="213"/>
      <c r="AD133" s="213"/>
      <c r="AE133" s="213"/>
      <c r="AF133" s="213"/>
      <c r="AG133" s="213" t="s">
        <v>950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45">
        <v>122</v>
      </c>
      <c r="B134" s="246" t="s">
        <v>1483</v>
      </c>
      <c r="C134" s="259" t="s">
        <v>1484</v>
      </c>
      <c r="D134" s="247" t="s">
        <v>465</v>
      </c>
      <c r="E134" s="248">
        <v>1170</v>
      </c>
      <c r="F134" s="249"/>
      <c r="G134" s="250">
        <f>ROUND(E134*F134,2)</f>
        <v>0</v>
      </c>
      <c r="H134" s="249"/>
      <c r="I134" s="250">
        <f>ROUND(E134*H134,2)</f>
        <v>0</v>
      </c>
      <c r="J134" s="249"/>
      <c r="K134" s="250">
        <f>ROUND(E134*J134,2)</f>
        <v>0</v>
      </c>
      <c r="L134" s="250">
        <v>21</v>
      </c>
      <c r="M134" s="250">
        <f>G134*(1+L134/100)</f>
        <v>0</v>
      </c>
      <c r="N134" s="248">
        <v>0</v>
      </c>
      <c r="O134" s="248">
        <f>ROUND(E134*N134,2)</f>
        <v>0</v>
      </c>
      <c r="P134" s="248">
        <v>0</v>
      </c>
      <c r="Q134" s="248">
        <f>ROUND(E134*P134,2)</f>
        <v>0</v>
      </c>
      <c r="R134" s="250"/>
      <c r="S134" s="250" t="s">
        <v>354</v>
      </c>
      <c r="T134" s="251" t="s">
        <v>355</v>
      </c>
      <c r="U134" s="224">
        <v>0</v>
      </c>
      <c r="V134" s="224">
        <f>ROUND(E134*U134,2)</f>
        <v>0</v>
      </c>
      <c r="W134" s="224"/>
      <c r="X134" s="224" t="s">
        <v>299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950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5">
      <c r="A135" s="245">
        <v>123</v>
      </c>
      <c r="B135" s="246" t="s">
        <v>1485</v>
      </c>
      <c r="C135" s="259" t="s">
        <v>1486</v>
      </c>
      <c r="D135" s="247" t="s">
        <v>465</v>
      </c>
      <c r="E135" s="248">
        <v>845</v>
      </c>
      <c r="F135" s="249"/>
      <c r="G135" s="250">
        <f>ROUND(E135*F135,2)</f>
        <v>0</v>
      </c>
      <c r="H135" s="249"/>
      <c r="I135" s="250">
        <f>ROUND(E135*H135,2)</f>
        <v>0</v>
      </c>
      <c r="J135" s="249"/>
      <c r="K135" s="250">
        <f>ROUND(E135*J135,2)</f>
        <v>0</v>
      </c>
      <c r="L135" s="250">
        <v>21</v>
      </c>
      <c r="M135" s="250">
        <f>G135*(1+L135/100)</f>
        <v>0</v>
      </c>
      <c r="N135" s="248">
        <v>0</v>
      </c>
      <c r="O135" s="248">
        <f>ROUND(E135*N135,2)</f>
        <v>0</v>
      </c>
      <c r="P135" s="248">
        <v>0</v>
      </c>
      <c r="Q135" s="248">
        <f>ROUND(E135*P135,2)</f>
        <v>0</v>
      </c>
      <c r="R135" s="250"/>
      <c r="S135" s="250" t="s">
        <v>354</v>
      </c>
      <c r="T135" s="251" t="s">
        <v>355</v>
      </c>
      <c r="U135" s="224">
        <v>0</v>
      </c>
      <c r="V135" s="224">
        <f>ROUND(E135*U135,2)</f>
        <v>0</v>
      </c>
      <c r="W135" s="224"/>
      <c r="X135" s="224" t="s">
        <v>299</v>
      </c>
      <c r="Y135" s="224" t="s">
        <v>300</v>
      </c>
      <c r="Z135" s="213"/>
      <c r="AA135" s="213"/>
      <c r="AB135" s="213"/>
      <c r="AC135" s="213"/>
      <c r="AD135" s="213"/>
      <c r="AE135" s="213"/>
      <c r="AF135" s="213"/>
      <c r="AG135" s="213" t="s">
        <v>950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45">
        <v>124</v>
      </c>
      <c r="B136" s="246" t="s">
        <v>1487</v>
      </c>
      <c r="C136" s="259" t="s">
        <v>1488</v>
      </c>
      <c r="D136" s="247" t="s">
        <v>465</v>
      </c>
      <c r="E136" s="248">
        <v>162.5</v>
      </c>
      <c r="F136" s="249"/>
      <c r="G136" s="250">
        <f>ROUND(E136*F136,2)</f>
        <v>0</v>
      </c>
      <c r="H136" s="249"/>
      <c r="I136" s="250">
        <f>ROUND(E136*H136,2)</f>
        <v>0</v>
      </c>
      <c r="J136" s="249"/>
      <c r="K136" s="250">
        <f>ROUND(E136*J136,2)</f>
        <v>0</v>
      </c>
      <c r="L136" s="250">
        <v>21</v>
      </c>
      <c r="M136" s="250">
        <f>G136*(1+L136/100)</f>
        <v>0</v>
      </c>
      <c r="N136" s="248">
        <v>0</v>
      </c>
      <c r="O136" s="248">
        <f>ROUND(E136*N136,2)</f>
        <v>0</v>
      </c>
      <c r="P136" s="248">
        <v>0</v>
      </c>
      <c r="Q136" s="248">
        <f>ROUND(E136*P136,2)</f>
        <v>0</v>
      </c>
      <c r="R136" s="250"/>
      <c r="S136" s="250" t="s">
        <v>354</v>
      </c>
      <c r="T136" s="251" t="s">
        <v>355</v>
      </c>
      <c r="U136" s="224">
        <v>0</v>
      </c>
      <c r="V136" s="224">
        <f>ROUND(E136*U136,2)</f>
        <v>0</v>
      </c>
      <c r="W136" s="224"/>
      <c r="X136" s="224" t="s">
        <v>299</v>
      </c>
      <c r="Y136" s="224" t="s">
        <v>300</v>
      </c>
      <c r="Z136" s="213"/>
      <c r="AA136" s="213"/>
      <c r="AB136" s="213"/>
      <c r="AC136" s="213"/>
      <c r="AD136" s="213"/>
      <c r="AE136" s="213"/>
      <c r="AF136" s="213"/>
      <c r="AG136" s="213" t="s">
        <v>950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5">
      <c r="A137" s="245">
        <v>125</v>
      </c>
      <c r="B137" s="246" t="s">
        <v>1489</v>
      </c>
      <c r="C137" s="259" t="s">
        <v>1490</v>
      </c>
      <c r="D137" s="247" t="s">
        <v>465</v>
      </c>
      <c r="E137" s="248">
        <v>58.5</v>
      </c>
      <c r="F137" s="249"/>
      <c r="G137" s="250">
        <f>ROUND(E137*F137,2)</f>
        <v>0</v>
      </c>
      <c r="H137" s="249"/>
      <c r="I137" s="250">
        <f>ROUND(E137*H137,2)</f>
        <v>0</v>
      </c>
      <c r="J137" s="249"/>
      <c r="K137" s="250">
        <f>ROUND(E137*J137,2)</f>
        <v>0</v>
      </c>
      <c r="L137" s="250">
        <v>21</v>
      </c>
      <c r="M137" s="250">
        <f>G137*(1+L137/100)</f>
        <v>0</v>
      </c>
      <c r="N137" s="248">
        <v>0</v>
      </c>
      <c r="O137" s="248">
        <f>ROUND(E137*N137,2)</f>
        <v>0</v>
      </c>
      <c r="P137" s="248">
        <v>0</v>
      </c>
      <c r="Q137" s="248">
        <f>ROUND(E137*P137,2)</f>
        <v>0</v>
      </c>
      <c r="R137" s="250"/>
      <c r="S137" s="250" t="s">
        <v>354</v>
      </c>
      <c r="T137" s="251" t="s">
        <v>355</v>
      </c>
      <c r="U137" s="224">
        <v>0</v>
      </c>
      <c r="V137" s="224">
        <f>ROUND(E137*U137,2)</f>
        <v>0</v>
      </c>
      <c r="W137" s="224"/>
      <c r="X137" s="224" t="s">
        <v>299</v>
      </c>
      <c r="Y137" s="224" t="s">
        <v>300</v>
      </c>
      <c r="Z137" s="213"/>
      <c r="AA137" s="213"/>
      <c r="AB137" s="213"/>
      <c r="AC137" s="213"/>
      <c r="AD137" s="213"/>
      <c r="AE137" s="213"/>
      <c r="AF137" s="213"/>
      <c r="AG137" s="213" t="s">
        <v>950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5">
      <c r="A138" s="245">
        <v>126</v>
      </c>
      <c r="B138" s="246" t="s">
        <v>1491</v>
      </c>
      <c r="C138" s="259" t="s">
        <v>1492</v>
      </c>
      <c r="D138" s="247" t="s">
        <v>465</v>
      </c>
      <c r="E138" s="248">
        <v>22.75</v>
      </c>
      <c r="F138" s="249"/>
      <c r="G138" s="250">
        <f>ROUND(E138*F138,2)</f>
        <v>0</v>
      </c>
      <c r="H138" s="249"/>
      <c r="I138" s="250">
        <f>ROUND(E138*H138,2)</f>
        <v>0</v>
      </c>
      <c r="J138" s="249"/>
      <c r="K138" s="250">
        <f>ROUND(E138*J138,2)</f>
        <v>0</v>
      </c>
      <c r="L138" s="250">
        <v>21</v>
      </c>
      <c r="M138" s="250">
        <f>G138*(1+L138/100)</f>
        <v>0</v>
      </c>
      <c r="N138" s="248">
        <v>0</v>
      </c>
      <c r="O138" s="248">
        <f>ROUND(E138*N138,2)</f>
        <v>0</v>
      </c>
      <c r="P138" s="248">
        <v>0</v>
      </c>
      <c r="Q138" s="248">
        <f>ROUND(E138*P138,2)</f>
        <v>0</v>
      </c>
      <c r="R138" s="250"/>
      <c r="S138" s="250" t="s">
        <v>354</v>
      </c>
      <c r="T138" s="251" t="s">
        <v>355</v>
      </c>
      <c r="U138" s="224">
        <v>0</v>
      </c>
      <c r="V138" s="224">
        <f>ROUND(E138*U138,2)</f>
        <v>0</v>
      </c>
      <c r="W138" s="224"/>
      <c r="X138" s="224" t="s">
        <v>299</v>
      </c>
      <c r="Y138" s="224" t="s">
        <v>300</v>
      </c>
      <c r="Z138" s="213"/>
      <c r="AA138" s="213"/>
      <c r="AB138" s="213"/>
      <c r="AC138" s="213"/>
      <c r="AD138" s="213"/>
      <c r="AE138" s="213"/>
      <c r="AF138" s="213"/>
      <c r="AG138" s="213" t="s">
        <v>950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5">
      <c r="A139" s="245">
        <v>127</v>
      </c>
      <c r="B139" s="246" t="s">
        <v>1493</v>
      </c>
      <c r="C139" s="259" t="s">
        <v>1409</v>
      </c>
      <c r="D139" s="247" t="s">
        <v>465</v>
      </c>
      <c r="E139" s="248">
        <v>19.5</v>
      </c>
      <c r="F139" s="249"/>
      <c r="G139" s="250">
        <f>ROUND(E139*F139,2)</f>
        <v>0</v>
      </c>
      <c r="H139" s="249"/>
      <c r="I139" s="250">
        <f>ROUND(E139*H139,2)</f>
        <v>0</v>
      </c>
      <c r="J139" s="249"/>
      <c r="K139" s="250">
        <f>ROUND(E139*J139,2)</f>
        <v>0</v>
      </c>
      <c r="L139" s="250">
        <v>21</v>
      </c>
      <c r="M139" s="250">
        <f>G139*(1+L139/100)</f>
        <v>0</v>
      </c>
      <c r="N139" s="248">
        <v>0</v>
      </c>
      <c r="O139" s="248">
        <f>ROUND(E139*N139,2)</f>
        <v>0</v>
      </c>
      <c r="P139" s="248">
        <v>0</v>
      </c>
      <c r="Q139" s="248">
        <f>ROUND(E139*P139,2)</f>
        <v>0</v>
      </c>
      <c r="R139" s="250"/>
      <c r="S139" s="250" t="s">
        <v>354</v>
      </c>
      <c r="T139" s="251" t="s">
        <v>355</v>
      </c>
      <c r="U139" s="224">
        <v>0</v>
      </c>
      <c r="V139" s="224">
        <f>ROUND(E139*U139,2)</f>
        <v>0</v>
      </c>
      <c r="W139" s="224"/>
      <c r="X139" s="224" t="s">
        <v>299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950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5">
      <c r="A140" s="245">
        <v>128</v>
      </c>
      <c r="B140" s="246" t="s">
        <v>1494</v>
      </c>
      <c r="C140" s="259" t="s">
        <v>1495</v>
      </c>
      <c r="D140" s="247" t="s">
        <v>465</v>
      </c>
      <c r="E140" s="248">
        <v>78</v>
      </c>
      <c r="F140" s="249"/>
      <c r="G140" s="250">
        <f>ROUND(E140*F140,2)</f>
        <v>0</v>
      </c>
      <c r="H140" s="249"/>
      <c r="I140" s="250">
        <f>ROUND(E140*H140,2)</f>
        <v>0</v>
      </c>
      <c r="J140" s="249"/>
      <c r="K140" s="250">
        <f>ROUND(E140*J140,2)</f>
        <v>0</v>
      </c>
      <c r="L140" s="250">
        <v>21</v>
      </c>
      <c r="M140" s="250">
        <f>G140*(1+L140/100)</f>
        <v>0</v>
      </c>
      <c r="N140" s="248">
        <v>0</v>
      </c>
      <c r="O140" s="248">
        <f>ROUND(E140*N140,2)</f>
        <v>0</v>
      </c>
      <c r="P140" s="248">
        <v>0</v>
      </c>
      <c r="Q140" s="248">
        <f>ROUND(E140*P140,2)</f>
        <v>0</v>
      </c>
      <c r="R140" s="250"/>
      <c r="S140" s="250" t="s">
        <v>354</v>
      </c>
      <c r="T140" s="251" t="s">
        <v>355</v>
      </c>
      <c r="U140" s="224">
        <v>0</v>
      </c>
      <c r="V140" s="224">
        <f>ROUND(E140*U140,2)</f>
        <v>0</v>
      </c>
      <c r="W140" s="224"/>
      <c r="X140" s="224" t="s">
        <v>299</v>
      </c>
      <c r="Y140" s="224" t="s">
        <v>300</v>
      </c>
      <c r="Z140" s="213"/>
      <c r="AA140" s="213"/>
      <c r="AB140" s="213"/>
      <c r="AC140" s="213"/>
      <c r="AD140" s="213"/>
      <c r="AE140" s="213"/>
      <c r="AF140" s="213"/>
      <c r="AG140" s="213" t="s">
        <v>950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45">
        <v>129</v>
      </c>
      <c r="B141" s="246" t="s">
        <v>1496</v>
      </c>
      <c r="C141" s="259" t="s">
        <v>1497</v>
      </c>
      <c r="D141" s="247" t="s">
        <v>465</v>
      </c>
      <c r="E141" s="248">
        <v>130</v>
      </c>
      <c r="F141" s="249"/>
      <c r="G141" s="250">
        <f>ROUND(E141*F141,2)</f>
        <v>0</v>
      </c>
      <c r="H141" s="249"/>
      <c r="I141" s="250">
        <f>ROUND(E141*H141,2)</f>
        <v>0</v>
      </c>
      <c r="J141" s="249"/>
      <c r="K141" s="250">
        <f>ROUND(E141*J141,2)</f>
        <v>0</v>
      </c>
      <c r="L141" s="250">
        <v>21</v>
      </c>
      <c r="M141" s="250">
        <f>G141*(1+L141/100)</f>
        <v>0</v>
      </c>
      <c r="N141" s="248">
        <v>0</v>
      </c>
      <c r="O141" s="248">
        <f>ROUND(E141*N141,2)</f>
        <v>0</v>
      </c>
      <c r="P141" s="248">
        <v>0</v>
      </c>
      <c r="Q141" s="248">
        <f>ROUND(E141*P141,2)</f>
        <v>0</v>
      </c>
      <c r="R141" s="250"/>
      <c r="S141" s="250" t="s">
        <v>354</v>
      </c>
      <c r="T141" s="251" t="s">
        <v>355</v>
      </c>
      <c r="U141" s="224">
        <v>0</v>
      </c>
      <c r="V141" s="224">
        <f>ROUND(E141*U141,2)</f>
        <v>0</v>
      </c>
      <c r="W141" s="224"/>
      <c r="X141" s="224" t="s">
        <v>299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950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45">
        <v>130</v>
      </c>
      <c r="B142" s="246" t="s">
        <v>1498</v>
      </c>
      <c r="C142" s="259" t="s">
        <v>1405</v>
      </c>
      <c r="D142" s="247" t="s">
        <v>465</v>
      </c>
      <c r="E142" s="248">
        <v>39</v>
      </c>
      <c r="F142" s="249"/>
      <c r="G142" s="250">
        <f>ROUND(E142*F142,2)</f>
        <v>0</v>
      </c>
      <c r="H142" s="249"/>
      <c r="I142" s="250">
        <f>ROUND(E142*H142,2)</f>
        <v>0</v>
      </c>
      <c r="J142" s="249"/>
      <c r="K142" s="250">
        <f>ROUND(E142*J142,2)</f>
        <v>0</v>
      </c>
      <c r="L142" s="250">
        <v>21</v>
      </c>
      <c r="M142" s="250">
        <f>G142*(1+L142/100)</f>
        <v>0</v>
      </c>
      <c r="N142" s="248">
        <v>0</v>
      </c>
      <c r="O142" s="248">
        <f>ROUND(E142*N142,2)</f>
        <v>0</v>
      </c>
      <c r="P142" s="248">
        <v>0</v>
      </c>
      <c r="Q142" s="248">
        <f>ROUND(E142*P142,2)</f>
        <v>0</v>
      </c>
      <c r="R142" s="250"/>
      <c r="S142" s="250" t="s">
        <v>354</v>
      </c>
      <c r="T142" s="251" t="s">
        <v>355</v>
      </c>
      <c r="U142" s="224">
        <v>0</v>
      </c>
      <c r="V142" s="224">
        <f>ROUND(E142*U142,2)</f>
        <v>0</v>
      </c>
      <c r="W142" s="224"/>
      <c r="X142" s="224" t="s">
        <v>299</v>
      </c>
      <c r="Y142" s="224" t="s">
        <v>300</v>
      </c>
      <c r="Z142" s="213"/>
      <c r="AA142" s="213"/>
      <c r="AB142" s="213"/>
      <c r="AC142" s="213"/>
      <c r="AD142" s="213"/>
      <c r="AE142" s="213"/>
      <c r="AF142" s="213"/>
      <c r="AG142" s="213" t="s">
        <v>950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45">
        <v>131</v>
      </c>
      <c r="B143" s="246" t="s">
        <v>1499</v>
      </c>
      <c r="C143" s="259" t="s">
        <v>1500</v>
      </c>
      <c r="D143" s="247" t="s">
        <v>1252</v>
      </c>
      <c r="E143" s="248">
        <v>3.25</v>
      </c>
      <c r="F143" s="249"/>
      <c r="G143" s="250">
        <f>ROUND(E143*F143,2)</f>
        <v>0</v>
      </c>
      <c r="H143" s="249"/>
      <c r="I143" s="250">
        <f>ROUND(E143*H143,2)</f>
        <v>0</v>
      </c>
      <c r="J143" s="249"/>
      <c r="K143" s="250">
        <f>ROUND(E143*J143,2)</f>
        <v>0</v>
      </c>
      <c r="L143" s="250">
        <v>21</v>
      </c>
      <c r="M143" s="250">
        <f>G143*(1+L143/100)</f>
        <v>0</v>
      </c>
      <c r="N143" s="248">
        <v>0</v>
      </c>
      <c r="O143" s="248">
        <f>ROUND(E143*N143,2)</f>
        <v>0</v>
      </c>
      <c r="P143" s="248">
        <v>0</v>
      </c>
      <c r="Q143" s="248">
        <f>ROUND(E143*P143,2)</f>
        <v>0</v>
      </c>
      <c r="R143" s="250"/>
      <c r="S143" s="250" t="s">
        <v>354</v>
      </c>
      <c r="T143" s="251" t="s">
        <v>355</v>
      </c>
      <c r="U143" s="224">
        <v>0</v>
      </c>
      <c r="V143" s="224">
        <f>ROUND(E143*U143,2)</f>
        <v>0</v>
      </c>
      <c r="W143" s="224"/>
      <c r="X143" s="224" t="s">
        <v>299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950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5">
      <c r="A144" s="245">
        <v>132</v>
      </c>
      <c r="B144" s="246" t="s">
        <v>1501</v>
      </c>
      <c r="C144" s="259" t="s">
        <v>1387</v>
      </c>
      <c r="D144" s="247" t="s">
        <v>465</v>
      </c>
      <c r="E144" s="248">
        <v>97.5</v>
      </c>
      <c r="F144" s="249"/>
      <c r="G144" s="250">
        <f>ROUND(E144*F144,2)</f>
        <v>0</v>
      </c>
      <c r="H144" s="249"/>
      <c r="I144" s="250">
        <f>ROUND(E144*H144,2)</f>
        <v>0</v>
      </c>
      <c r="J144" s="249"/>
      <c r="K144" s="250">
        <f>ROUND(E144*J144,2)</f>
        <v>0</v>
      </c>
      <c r="L144" s="250">
        <v>21</v>
      </c>
      <c r="M144" s="250">
        <f>G144*(1+L144/100)</f>
        <v>0</v>
      </c>
      <c r="N144" s="248">
        <v>0</v>
      </c>
      <c r="O144" s="248">
        <f>ROUND(E144*N144,2)</f>
        <v>0</v>
      </c>
      <c r="P144" s="248">
        <v>0</v>
      </c>
      <c r="Q144" s="248">
        <f>ROUND(E144*P144,2)</f>
        <v>0</v>
      </c>
      <c r="R144" s="250"/>
      <c r="S144" s="250" t="s">
        <v>354</v>
      </c>
      <c r="T144" s="251" t="s">
        <v>355</v>
      </c>
      <c r="U144" s="224">
        <v>0</v>
      </c>
      <c r="V144" s="224">
        <f>ROUND(E144*U144,2)</f>
        <v>0</v>
      </c>
      <c r="W144" s="224"/>
      <c r="X144" s="224" t="s">
        <v>299</v>
      </c>
      <c r="Y144" s="224" t="s">
        <v>300</v>
      </c>
      <c r="Z144" s="213"/>
      <c r="AA144" s="213"/>
      <c r="AB144" s="213"/>
      <c r="AC144" s="213"/>
      <c r="AD144" s="213"/>
      <c r="AE144" s="213"/>
      <c r="AF144" s="213"/>
      <c r="AG144" s="213" t="s">
        <v>950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5">
      <c r="A145" s="245">
        <v>133</v>
      </c>
      <c r="B145" s="246" t="s">
        <v>1502</v>
      </c>
      <c r="C145" s="259" t="s">
        <v>1389</v>
      </c>
      <c r="D145" s="247" t="s">
        <v>465</v>
      </c>
      <c r="E145" s="248">
        <v>325</v>
      </c>
      <c r="F145" s="249"/>
      <c r="G145" s="250">
        <f>ROUND(E145*F145,2)</f>
        <v>0</v>
      </c>
      <c r="H145" s="249"/>
      <c r="I145" s="250">
        <f>ROUND(E145*H145,2)</f>
        <v>0</v>
      </c>
      <c r="J145" s="249"/>
      <c r="K145" s="250">
        <f>ROUND(E145*J145,2)</f>
        <v>0</v>
      </c>
      <c r="L145" s="250">
        <v>21</v>
      </c>
      <c r="M145" s="250">
        <f>G145*(1+L145/100)</f>
        <v>0</v>
      </c>
      <c r="N145" s="248">
        <v>0</v>
      </c>
      <c r="O145" s="248">
        <f>ROUND(E145*N145,2)</f>
        <v>0</v>
      </c>
      <c r="P145" s="248">
        <v>0</v>
      </c>
      <c r="Q145" s="248">
        <f>ROUND(E145*P145,2)</f>
        <v>0</v>
      </c>
      <c r="R145" s="250"/>
      <c r="S145" s="250" t="s">
        <v>354</v>
      </c>
      <c r="T145" s="251" t="s">
        <v>355</v>
      </c>
      <c r="U145" s="224">
        <v>0</v>
      </c>
      <c r="V145" s="224">
        <f>ROUND(E145*U145,2)</f>
        <v>0</v>
      </c>
      <c r="W145" s="224"/>
      <c r="X145" s="224" t="s">
        <v>299</v>
      </c>
      <c r="Y145" s="224" t="s">
        <v>300</v>
      </c>
      <c r="Z145" s="213"/>
      <c r="AA145" s="213"/>
      <c r="AB145" s="213"/>
      <c r="AC145" s="213"/>
      <c r="AD145" s="213"/>
      <c r="AE145" s="213"/>
      <c r="AF145" s="213"/>
      <c r="AG145" s="213" t="s">
        <v>950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5">
      <c r="A146" s="245">
        <v>134</v>
      </c>
      <c r="B146" s="246" t="s">
        <v>1503</v>
      </c>
      <c r="C146" s="259" t="s">
        <v>1504</v>
      </c>
      <c r="D146" s="247" t="s">
        <v>1252</v>
      </c>
      <c r="E146" s="248">
        <v>1.3</v>
      </c>
      <c r="F146" s="249"/>
      <c r="G146" s="250">
        <f>ROUND(E146*F146,2)</f>
        <v>0</v>
      </c>
      <c r="H146" s="249"/>
      <c r="I146" s="250">
        <f>ROUND(E146*H146,2)</f>
        <v>0</v>
      </c>
      <c r="J146" s="249"/>
      <c r="K146" s="250">
        <f>ROUND(E146*J146,2)</f>
        <v>0</v>
      </c>
      <c r="L146" s="250">
        <v>21</v>
      </c>
      <c r="M146" s="250">
        <f>G146*(1+L146/100)</f>
        <v>0</v>
      </c>
      <c r="N146" s="248">
        <v>0</v>
      </c>
      <c r="O146" s="248">
        <f>ROUND(E146*N146,2)</f>
        <v>0</v>
      </c>
      <c r="P146" s="248">
        <v>0</v>
      </c>
      <c r="Q146" s="248">
        <f>ROUND(E146*P146,2)</f>
        <v>0</v>
      </c>
      <c r="R146" s="250"/>
      <c r="S146" s="250" t="s">
        <v>354</v>
      </c>
      <c r="T146" s="251" t="s">
        <v>355</v>
      </c>
      <c r="U146" s="224">
        <v>0</v>
      </c>
      <c r="V146" s="224">
        <f>ROUND(E146*U146,2)</f>
        <v>0</v>
      </c>
      <c r="W146" s="224"/>
      <c r="X146" s="224" t="s">
        <v>299</v>
      </c>
      <c r="Y146" s="224" t="s">
        <v>300</v>
      </c>
      <c r="Z146" s="213"/>
      <c r="AA146" s="213"/>
      <c r="AB146" s="213"/>
      <c r="AC146" s="213"/>
      <c r="AD146" s="213"/>
      <c r="AE146" s="213"/>
      <c r="AF146" s="213"/>
      <c r="AG146" s="213" t="s">
        <v>950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5">
      <c r="A147" s="245">
        <v>135</v>
      </c>
      <c r="B147" s="246" t="s">
        <v>1505</v>
      </c>
      <c r="C147" s="259" t="s">
        <v>1506</v>
      </c>
      <c r="D147" s="247" t="s">
        <v>419</v>
      </c>
      <c r="E147" s="248">
        <v>0.65</v>
      </c>
      <c r="F147" s="249"/>
      <c r="G147" s="250">
        <f>ROUND(E147*F147,2)</f>
        <v>0</v>
      </c>
      <c r="H147" s="249"/>
      <c r="I147" s="250">
        <f>ROUND(E147*H147,2)</f>
        <v>0</v>
      </c>
      <c r="J147" s="249"/>
      <c r="K147" s="250">
        <f>ROUND(E147*J147,2)</f>
        <v>0</v>
      </c>
      <c r="L147" s="250">
        <v>21</v>
      </c>
      <c r="M147" s="250">
        <f>G147*(1+L147/100)</f>
        <v>0</v>
      </c>
      <c r="N147" s="248">
        <v>0</v>
      </c>
      <c r="O147" s="248">
        <f>ROUND(E147*N147,2)</f>
        <v>0</v>
      </c>
      <c r="P147" s="248">
        <v>0</v>
      </c>
      <c r="Q147" s="248">
        <f>ROUND(E147*P147,2)</f>
        <v>0</v>
      </c>
      <c r="R147" s="250"/>
      <c r="S147" s="250" t="s">
        <v>354</v>
      </c>
      <c r="T147" s="251" t="s">
        <v>355</v>
      </c>
      <c r="U147" s="224">
        <v>0</v>
      </c>
      <c r="V147" s="224">
        <f>ROUND(E147*U147,2)</f>
        <v>0</v>
      </c>
      <c r="W147" s="224"/>
      <c r="X147" s="224" t="s">
        <v>299</v>
      </c>
      <c r="Y147" s="224" t="s">
        <v>300</v>
      </c>
      <c r="Z147" s="213"/>
      <c r="AA147" s="213"/>
      <c r="AB147" s="213"/>
      <c r="AC147" s="213"/>
      <c r="AD147" s="213"/>
      <c r="AE147" s="213"/>
      <c r="AF147" s="213"/>
      <c r="AG147" s="213" t="s">
        <v>301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5">
      <c r="A148" s="245">
        <v>136</v>
      </c>
      <c r="B148" s="246" t="s">
        <v>1507</v>
      </c>
      <c r="C148" s="259" t="s">
        <v>1508</v>
      </c>
      <c r="D148" s="247" t="s">
        <v>1252</v>
      </c>
      <c r="E148" s="248">
        <v>1.3</v>
      </c>
      <c r="F148" s="249"/>
      <c r="G148" s="250">
        <f>ROUND(E148*F148,2)</f>
        <v>0</v>
      </c>
      <c r="H148" s="249"/>
      <c r="I148" s="250">
        <f>ROUND(E148*H148,2)</f>
        <v>0</v>
      </c>
      <c r="J148" s="249"/>
      <c r="K148" s="250">
        <f>ROUND(E148*J148,2)</f>
        <v>0</v>
      </c>
      <c r="L148" s="250">
        <v>21</v>
      </c>
      <c r="M148" s="250">
        <f>G148*(1+L148/100)</f>
        <v>0</v>
      </c>
      <c r="N148" s="248">
        <v>0</v>
      </c>
      <c r="O148" s="248">
        <f>ROUND(E148*N148,2)</f>
        <v>0</v>
      </c>
      <c r="P148" s="248">
        <v>0</v>
      </c>
      <c r="Q148" s="248">
        <f>ROUND(E148*P148,2)</f>
        <v>0</v>
      </c>
      <c r="R148" s="250"/>
      <c r="S148" s="250" t="s">
        <v>354</v>
      </c>
      <c r="T148" s="251" t="s">
        <v>355</v>
      </c>
      <c r="U148" s="224">
        <v>0</v>
      </c>
      <c r="V148" s="224">
        <f>ROUND(E148*U148,2)</f>
        <v>0</v>
      </c>
      <c r="W148" s="224"/>
      <c r="X148" s="224" t="s">
        <v>398</v>
      </c>
      <c r="Y148" s="224" t="s">
        <v>300</v>
      </c>
      <c r="Z148" s="213"/>
      <c r="AA148" s="213"/>
      <c r="AB148" s="213"/>
      <c r="AC148" s="213"/>
      <c r="AD148" s="213"/>
      <c r="AE148" s="213"/>
      <c r="AF148" s="213"/>
      <c r="AG148" s="213" t="s">
        <v>973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45">
        <v>137</v>
      </c>
      <c r="B149" s="246" t="s">
        <v>1465</v>
      </c>
      <c r="C149" s="259" t="s">
        <v>1509</v>
      </c>
      <c r="D149" s="247" t="s">
        <v>1252</v>
      </c>
      <c r="E149" s="248">
        <v>26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354</v>
      </c>
      <c r="T149" s="251" t="s">
        <v>355</v>
      </c>
      <c r="U149" s="224">
        <v>0</v>
      </c>
      <c r="V149" s="224">
        <f>ROUND(E149*U149,2)</f>
        <v>0</v>
      </c>
      <c r="W149" s="224"/>
      <c r="X149" s="224" t="s">
        <v>978</v>
      </c>
      <c r="Y149" s="224" t="s">
        <v>300</v>
      </c>
      <c r="Z149" s="213"/>
      <c r="AA149" s="213"/>
      <c r="AB149" s="213"/>
      <c r="AC149" s="213"/>
      <c r="AD149" s="213"/>
      <c r="AE149" s="213"/>
      <c r="AF149" s="213"/>
      <c r="AG149" s="213" t="s">
        <v>979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5">
      <c r="A150" s="245">
        <v>138</v>
      </c>
      <c r="B150" s="246" t="s">
        <v>1465</v>
      </c>
      <c r="C150" s="259" t="s">
        <v>1510</v>
      </c>
      <c r="D150" s="247" t="s">
        <v>1252</v>
      </c>
      <c r="E150" s="248">
        <v>5.2</v>
      </c>
      <c r="F150" s="249"/>
      <c r="G150" s="250">
        <f>ROUND(E150*F150,2)</f>
        <v>0</v>
      </c>
      <c r="H150" s="249"/>
      <c r="I150" s="250">
        <f>ROUND(E150*H150,2)</f>
        <v>0</v>
      </c>
      <c r="J150" s="249"/>
      <c r="K150" s="250">
        <f>ROUND(E150*J150,2)</f>
        <v>0</v>
      </c>
      <c r="L150" s="250">
        <v>21</v>
      </c>
      <c r="M150" s="250">
        <f>G150*(1+L150/100)</f>
        <v>0</v>
      </c>
      <c r="N150" s="248">
        <v>0</v>
      </c>
      <c r="O150" s="248">
        <f>ROUND(E150*N150,2)</f>
        <v>0</v>
      </c>
      <c r="P150" s="248">
        <v>0</v>
      </c>
      <c r="Q150" s="248">
        <f>ROUND(E150*P150,2)</f>
        <v>0</v>
      </c>
      <c r="R150" s="250"/>
      <c r="S150" s="250" t="s">
        <v>354</v>
      </c>
      <c r="T150" s="251" t="s">
        <v>355</v>
      </c>
      <c r="U150" s="224">
        <v>0</v>
      </c>
      <c r="V150" s="224">
        <f>ROUND(E150*U150,2)</f>
        <v>0</v>
      </c>
      <c r="W150" s="224"/>
      <c r="X150" s="224" t="s">
        <v>978</v>
      </c>
      <c r="Y150" s="224" t="s">
        <v>300</v>
      </c>
      <c r="Z150" s="213"/>
      <c r="AA150" s="213"/>
      <c r="AB150" s="213"/>
      <c r="AC150" s="213"/>
      <c r="AD150" s="213"/>
      <c r="AE150" s="213"/>
      <c r="AF150" s="213"/>
      <c r="AG150" s="213" t="s">
        <v>979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5">
      <c r="A151" s="245">
        <v>139</v>
      </c>
      <c r="B151" s="246" t="s">
        <v>1467</v>
      </c>
      <c r="C151" s="259" t="s">
        <v>1511</v>
      </c>
      <c r="D151" s="247" t="s">
        <v>1252</v>
      </c>
      <c r="E151" s="248">
        <v>1.3</v>
      </c>
      <c r="F151" s="249"/>
      <c r="G151" s="250">
        <f>ROUND(E151*F151,2)</f>
        <v>0</v>
      </c>
      <c r="H151" s="249"/>
      <c r="I151" s="250">
        <f>ROUND(E151*H151,2)</f>
        <v>0</v>
      </c>
      <c r="J151" s="249"/>
      <c r="K151" s="250">
        <f>ROUND(E151*J151,2)</f>
        <v>0</v>
      </c>
      <c r="L151" s="250">
        <v>21</v>
      </c>
      <c r="M151" s="250">
        <f>G151*(1+L151/100)</f>
        <v>0</v>
      </c>
      <c r="N151" s="248">
        <v>0</v>
      </c>
      <c r="O151" s="248">
        <f>ROUND(E151*N151,2)</f>
        <v>0</v>
      </c>
      <c r="P151" s="248">
        <v>0</v>
      </c>
      <c r="Q151" s="248">
        <f>ROUND(E151*P151,2)</f>
        <v>0</v>
      </c>
      <c r="R151" s="250"/>
      <c r="S151" s="250" t="s">
        <v>354</v>
      </c>
      <c r="T151" s="251" t="s">
        <v>355</v>
      </c>
      <c r="U151" s="224">
        <v>0</v>
      </c>
      <c r="V151" s="224">
        <f>ROUND(E151*U151,2)</f>
        <v>0</v>
      </c>
      <c r="W151" s="224"/>
      <c r="X151" s="224" t="s">
        <v>978</v>
      </c>
      <c r="Y151" s="224" t="s">
        <v>300</v>
      </c>
      <c r="Z151" s="213"/>
      <c r="AA151" s="213"/>
      <c r="AB151" s="213"/>
      <c r="AC151" s="213"/>
      <c r="AD151" s="213"/>
      <c r="AE151" s="213"/>
      <c r="AF151" s="213"/>
      <c r="AG151" s="213" t="s">
        <v>979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5">
      <c r="A152" s="245">
        <v>140</v>
      </c>
      <c r="B152" s="246" t="s">
        <v>1469</v>
      </c>
      <c r="C152" s="259" t="s">
        <v>1512</v>
      </c>
      <c r="D152" s="247" t="s">
        <v>1252</v>
      </c>
      <c r="E152" s="248">
        <v>2.6</v>
      </c>
      <c r="F152" s="249"/>
      <c r="G152" s="250">
        <f>ROUND(E152*F152,2)</f>
        <v>0</v>
      </c>
      <c r="H152" s="249"/>
      <c r="I152" s="250">
        <f>ROUND(E152*H152,2)</f>
        <v>0</v>
      </c>
      <c r="J152" s="249"/>
      <c r="K152" s="250">
        <f>ROUND(E152*J152,2)</f>
        <v>0</v>
      </c>
      <c r="L152" s="250">
        <v>21</v>
      </c>
      <c r="M152" s="250">
        <f>G152*(1+L152/100)</f>
        <v>0</v>
      </c>
      <c r="N152" s="248">
        <v>0</v>
      </c>
      <c r="O152" s="248">
        <f>ROUND(E152*N152,2)</f>
        <v>0</v>
      </c>
      <c r="P152" s="248">
        <v>0</v>
      </c>
      <c r="Q152" s="248">
        <f>ROUND(E152*P152,2)</f>
        <v>0</v>
      </c>
      <c r="R152" s="250"/>
      <c r="S152" s="250" t="s">
        <v>354</v>
      </c>
      <c r="T152" s="251" t="s">
        <v>355</v>
      </c>
      <c r="U152" s="224">
        <v>0</v>
      </c>
      <c r="V152" s="224">
        <f>ROUND(E152*U152,2)</f>
        <v>0</v>
      </c>
      <c r="W152" s="224"/>
      <c r="X152" s="224" t="s">
        <v>978</v>
      </c>
      <c r="Y152" s="224" t="s">
        <v>300</v>
      </c>
      <c r="Z152" s="213"/>
      <c r="AA152" s="213"/>
      <c r="AB152" s="213"/>
      <c r="AC152" s="213"/>
      <c r="AD152" s="213"/>
      <c r="AE152" s="213"/>
      <c r="AF152" s="213"/>
      <c r="AG152" s="213" t="s">
        <v>979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5">
      <c r="A153" s="245">
        <v>141</v>
      </c>
      <c r="B153" s="246" t="s">
        <v>1471</v>
      </c>
      <c r="C153" s="259" t="s">
        <v>1513</v>
      </c>
      <c r="D153" s="247" t="s">
        <v>1252</v>
      </c>
      <c r="E153" s="248">
        <v>6.5</v>
      </c>
      <c r="F153" s="249"/>
      <c r="G153" s="250">
        <f>ROUND(E153*F153,2)</f>
        <v>0</v>
      </c>
      <c r="H153" s="249"/>
      <c r="I153" s="250">
        <f>ROUND(E153*H153,2)</f>
        <v>0</v>
      </c>
      <c r="J153" s="249"/>
      <c r="K153" s="250">
        <f>ROUND(E153*J153,2)</f>
        <v>0</v>
      </c>
      <c r="L153" s="250">
        <v>21</v>
      </c>
      <c r="M153" s="250">
        <f>G153*(1+L153/100)</f>
        <v>0</v>
      </c>
      <c r="N153" s="248">
        <v>0</v>
      </c>
      <c r="O153" s="248">
        <f>ROUND(E153*N153,2)</f>
        <v>0</v>
      </c>
      <c r="P153" s="248">
        <v>0</v>
      </c>
      <c r="Q153" s="248">
        <f>ROUND(E153*P153,2)</f>
        <v>0</v>
      </c>
      <c r="R153" s="250"/>
      <c r="S153" s="250" t="s">
        <v>354</v>
      </c>
      <c r="T153" s="251" t="s">
        <v>355</v>
      </c>
      <c r="U153" s="224">
        <v>0</v>
      </c>
      <c r="V153" s="224">
        <f>ROUND(E153*U153,2)</f>
        <v>0</v>
      </c>
      <c r="W153" s="224"/>
      <c r="X153" s="224" t="s">
        <v>978</v>
      </c>
      <c r="Y153" s="224" t="s">
        <v>300</v>
      </c>
      <c r="Z153" s="213"/>
      <c r="AA153" s="213"/>
      <c r="AB153" s="213"/>
      <c r="AC153" s="213"/>
      <c r="AD153" s="213"/>
      <c r="AE153" s="213"/>
      <c r="AF153" s="213"/>
      <c r="AG153" s="213" t="s">
        <v>979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5">
      <c r="A154" s="245">
        <v>142</v>
      </c>
      <c r="B154" s="246" t="s">
        <v>1481</v>
      </c>
      <c r="C154" s="259" t="s">
        <v>1514</v>
      </c>
      <c r="D154" s="247" t="s">
        <v>465</v>
      </c>
      <c r="E154" s="248">
        <v>183.95</v>
      </c>
      <c r="F154" s="249"/>
      <c r="G154" s="250">
        <f>ROUND(E154*F154,2)</f>
        <v>0</v>
      </c>
      <c r="H154" s="249"/>
      <c r="I154" s="250">
        <f>ROUND(E154*H154,2)</f>
        <v>0</v>
      </c>
      <c r="J154" s="249"/>
      <c r="K154" s="250">
        <f>ROUND(E154*J154,2)</f>
        <v>0</v>
      </c>
      <c r="L154" s="250">
        <v>21</v>
      </c>
      <c r="M154" s="250">
        <f>G154*(1+L154/100)</f>
        <v>0</v>
      </c>
      <c r="N154" s="248">
        <v>0</v>
      </c>
      <c r="O154" s="248">
        <f>ROUND(E154*N154,2)</f>
        <v>0</v>
      </c>
      <c r="P154" s="248">
        <v>0</v>
      </c>
      <c r="Q154" s="248">
        <f>ROUND(E154*P154,2)</f>
        <v>0</v>
      </c>
      <c r="R154" s="250"/>
      <c r="S154" s="250" t="s">
        <v>354</v>
      </c>
      <c r="T154" s="251" t="s">
        <v>355</v>
      </c>
      <c r="U154" s="224">
        <v>0</v>
      </c>
      <c r="V154" s="224">
        <f>ROUND(E154*U154,2)</f>
        <v>0</v>
      </c>
      <c r="W154" s="224"/>
      <c r="X154" s="224" t="s">
        <v>978</v>
      </c>
      <c r="Y154" s="224" t="s">
        <v>300</v>
      </c>
      <c r="Z154" s="213"/>
      <c r="AA154" s="213"/>
      <c r="AB154" s="213"/>
      <c r="AC154" s="213"/>
      <c r="AD154" s="213"/>
      <c r="AE154" s="213"/>
      <c r="AF154" s="213"/>
      <c r="AG154" s="213" t="s">
        <v>979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5">
      <c r="A155" s="245">
        <v>143</v>
      </c>
      <c r="B155" s="246" t="s">
        <v>1489</v>
      </c>
      <c r="C155" s="259" t="s">
        <v>1515</v>
      </c>
      <c r="D155" s="247" t="s">
        <v>465</v>
      </c>
      <c r="E155" s="248">
        <v>39</v>
      </c>
      <c r="F155" s="249"/>
      <c r="G155" s="250">
        <f>ROUND(E155*F155,2)</f>
        <v>0</v>
      </c>
      <c r="H155" s="249"/>
      <c r="I155" s="250">
        <f>ROUND(E155*H155,2)</f>
        <v>0</v>
      </c>
      <c r="J155" s="249"/>
      <c r="K155" s="250">
        <f>ROUND(E155*J155,2)</f>
        <v>0</v>
      </c>
      <c r="L155" s="250">
        <v>21</v>
      </c>
      <c r="M155" s="250">
        <f>G155*(1+L155/100)</f>
        <v>0</v>
      </c>
      <c r="N155" s="248">
        <v>0</v>
      </c>
      <c r="O155" s="248">
        <f>ROUND(E155*N155,2)</f>
        <v>0</v>
      </c>
      <c r="P155" s="248">
        <v>0</v>
      </c>
      <c r="Q155" s="248">
        <f>ROUND(E155*P155,2)</f>
        <v>0</v>
      </c>
      <c r="R155" s="250"/>
      <c r="S155" s="250" t="s">
        <v>354</v>
      </c>
      <c r="T155" s="251" t="s">
        <v>355</v>
      </c>
      <c r="U155" s="224">
        <v>0</v>
      </c>
      <c r="V155" s="224">
        <f>ROUND(E155*U155,2)</f>
        <v>0</v>
      </c>
      <c r="W155" s="224"/>
      <c r="X155" s="224" t="s">
        <v>978</v>
      </c>
      <c r="Y155" s="224" t="s">
        <v>300</v>
      </c>
      <c r="Z155" s="213"/>
      <c r="AA155" s="213"/>
      <c r="AB155" s="213"/>
      <c r="AC155" s="213"/>
      <c r="AD155" s="213"/>
      <c r="AE155" s="213"/>
      <c r="AF155" s="213"/>
      <c r="AG155" s="213" t="s">
        <v>979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5">
      <c r="A156" s="245">
        <v>144</v>
      </c>
      <c r="B156" s="246" t="s">
        <v>1491</v>
      </c>
      <c r="C156" s="259" t="s">
        <v>1516</v>
      </c>
      <c r="D156" s="247" t="s">
        <v>465</v>
      </c>
      <c r="E156" s="248">
        <v>6.5</v>
      </c>
      <c r="F156" s="249"/>
      <c r="G156" s="250">
        <f>ROUND(E156*F156,2)</f>
        <v>0</v>
      </c>
      <c r="H156" s="249"/>
      <c r="I156" s="250">
        <f>ROUND(E156*H156,2)</f>
        <v>0</v>
      </c>
      <c r="J156" s="249"/>
      <c r="K156" s="250">
        <f>ROUND(E156*J156,2)</f>
        <v>0</v>
      </c>
      <c r="L156" s="250">
        <v>21</v>
      </c>
      <c r="M156" s="250">
        <f>G156*(1+L156/100)</f>
        <v>0</v>
      </c>
      <c r="N156" s="248">
        <v>0</v>
      </c>
      <c r="O156" s="248">
        <f>ROUND(E156*N156,2)</f>
        <v>0</v>
      </c>
      <c r="P156" s="248">
        <v>0</v>
      </c>
      <c r="Q156" s="248">
        <f>ROUND(E156*P156,2)</f>
        <v>0</v>
      </c>
      <c r="R156" s="250"/>
      <c r="S156" s="250" t="s">
        <v>354</v>
      </c>
      <c r="T156" s="251" t="s">
        <v>355</v>
      </c>
      <c r="U156" s="224">
        <v>0</v>
      </c>
      <c r="V156" s="224">
        <f>ROUND(E156*U156,2)</f>
        <v>0</v>
      </c>
      <c r="W156" s="224"/>
      <c r="X156" s="224" t="s">
        <v>978</v>
      </c>
      <c r="Y156" s="224" t="s">
        <v>300</v>
      </c>
      <c r="Z156" s="213"/>
      <c r="AA156" s="213"/>
      <c r="AB156" s="213"/>
      <c r="AC156" s="213"/>
      <c r="AD156" s="213"/>
      <c r="AE156" s="213"/>
      <c r="AF156" s="213"/>
      <c r="AG156" s="213" t="s">
        <v>979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5">
      <c r="A157" s="245">
        <v>145</v>
      </c>
      <c r="B157" s="246" t="s">
        <v>1496</v>
      </c>
      <c r="C157" s="259" t="s">
        <v>1403</v>
      </c>
      <c r="D157" s="247" t="s">
        <v>465</v>
      </c>
      <c r="E157" s="248">
        <v>52</v>
      </c>
      <c r="F157" s="249"/>
      <c r="G157" s="250">
        <f>ROUND(E157*F157,2)</f>
        <v>0</v>
      </c>
      <c r="H157" s="249"/>
      <c r="I157" s="250">
        <f>ROUND(E157*H157,2)</f>
        <v>0</v>
      </c>
      <c r="J157" s="249"/>
      <c r="K157" s="250">
        <f>ROUND(E157*J157,2)</f>
        <v>0</v>
      </c>
      <c r="L157" s="250">
        <v>21</v>
      </c>
      <c r="M157" s="250">
        <f>G157*(1+L157/100)</f>
        <v>0</v>
      </c>
      <c r="N157" s="248">
        <v>0</v>
      </c>
      <c r="O157" s="248">
        <f>ROUND(E157*N157,2)</f>
        <v>0</v>
      </c>
      <c r="P157" s="248">
        <v>0</v>
      </c>
      <c r="Q157" s="248">
        <f>ROUND(E157*P157,2)</f>
        <v>0</v>
      </c>
      <c r="R157" s="250"/>
      <c r="S157" s="250" t="s">
        <v>354</v>
      </c>
      <c r="T157" s="251" t="s">
        <v>355</v>
      </c>
      <c r="U157" s="224">
        <v>0</v>
      </c>
      <c r="V157" s="224">
        <f>ROUND(E157*U157,2)</f>
        <v>0</v>
      </c>
      <c r="W157" s="224"/>
      <c r="X157" s="224" t="s">
        <v>978</v>
      </c>
      <c r="Y157" s="224" t="s">
        <v>300</v>
      </c>
      <c r="Z157" s="213"/>
      <c r="AA157" s="213"/>
      <c r="AB157" s="213"/>
      <c r="AC157" s="213"/>
      <c r="AD157" s="213"/>
      <c r="AE157" s="213"/>
      <c r="AF157" s="213"/>
      <c r="AG157" s="213" t="s">
        <v>979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5">
      <c r="A158" s="245">
        <v>146</v>
      </c>
      <c r="B158" s="246" t="s">
        <v>1499</v>
      </c>
      <c r="C158" s="259" t="s">
        <v>1517</v>
      </c>
      <c r="D158" s="247" t="s">
        <v>1252</v>
      </c>
      <c r="E158" s="248">
        <v>3.9</v>
      </c>
      <c r="F158" s="249"/>
      <c r="G158" s="250">
        <f>ROUND(E158*F158,2)</f>
        <v>0</v>
      </c>
      <c r="H158" s="249"/>
      <c r="I158" s="250">
        <f>ROUND(E158*H158,2)</f>
        <v>0</v>
      </c>
      <c r="J158" s="249"/>
      <c r="K158" s="250">
        <f>ROUND(E158*J158,2)</f>
        <v>0</v>
      </c>
      <c r="L158" s="250">
        <v>21</v>
      </c>
      <c r="M158" s="250">
        <f>G158*(1+L158/100)</f>
        <v>0</v>
      </c>
      <c r="N158" s="248">
        <v>0</v>
      </c>
      <c r="O158" s="248">
        <f>ROUND(E158*N158,2)</f>
        <v>0</v>
      </c>
      <c r="P158" s="248">
        <v>0</v>
      </c>
      <c r="Q158" s="248">
        <f>ROUND(E158*P158,2)</f>
        <v>0</v>
      </c>
      <c r="R158" s="250"/>
      <c r="S158" s="250" t="s">
        <v>354</v>
      </c>
      <c r="T158" s="251" t="s">
        <v>355</v>
      </c>
      <c r="U158" s="224">
        <v>0</v>
      </c>
      <c r="V158" s="224">
        <f>ROUND(E158*U158,2)</f>
        <v>0</v>
      </c>
      <c r="W158" s="224"/>
      <c r="X158" s="224" t="s">
        <v>978</v>
      </c>
      <c r="Y158" s="224" t="s">
        <v>300</v>
      </c>
      <c r="Z158" s="213"/>
      <c r="AA158" s="213"/>
      <c r="AB158" s="213"/>
      <c r="AC158" s="213"/>
      <c r="AD158" s="213"/>
      <c r="AE158" s="213"/>
      <c r="AF158" s="213"/>
      <c r="AG158" s="213" t="s">
        <v>979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5">
      <c r="A159" s="245">
        <v>147</v>
      </c>
      <c r="B159" s="246" t="s">
        <v>1499</v>
      </c>
      <c r="C159" s="259" t="s">
        <v>1518</v>
      </c>
      <c r="D159" s="247" t="s">
        <v>1252</v>
      </c>
      <c r="E159" s="248">
        <v>6.5</v>
      </c>
      <c r="F159" s="249"/>
      <c r="G159" s="250">
        <f>ROUND(E159*F159,2)</f>
        <v>0</v>
      </c>
      <c r="H159" s="249"/>
      <c r="I159" s="250">
        <f>ROUND(E159*H159,2)</f>
        <v>0</v>
      </c>
      <c r="J159" s="249"/>
      <c r="K159" s="250">
        <f>ROUND(E159*J159,2)</f>
        <v>0</v>
      </c>
      <c r="L159" s="250">
        <v>21</v>
      </c>
      <c r="M159" s="250">
        <f>G159*(1+L159/100)</f>
        <v>0</v>
      </c>
      <c r="N159" s="248">
        <v>0</v>
      </c>
      <c r="O159" s="248">
        <f>ROUND(E159*N159,2)</f>
        <v>0</v>
      </c>
      <c r="P159" s="248">
        <v>0</v>
      </c>
      <c r="Q159" s="248">
        <f>ROUND(E159*P159,2)</f>
        <v>0</v>
      </c>
      <c r="R159" s="250"/>
      <c r="S159" s="250" t="s">
        <v>354</v>
      </c>
      <c r="T159" s="251" t="s">
        <v>355</v>
      </c>
      <c r="U159" s="224">
        <v>0</v>
      </c>
      <c r="V159" s="224">
        <f>ROUND(E159*U159,2)</f>
        <v>0</v>
      </c>
      <c r="W159" s="224"/>
      <c r="X159" s="224" t="s">
        <v>978</v>
      </c>
      <c r="Y159" s="224" t="s">
        <v>300</v>
      </c>
      <c r="Z159" s="213"/>
      <c r="AA159" s="213"/>
      <c r="AB159" s="213"/>
      <c r="AC159" s="213"/>
      <c r="AD159" s="213"/>
      <c r="AE159" s="213"/>
      <c r="AF159" s="213"/>
      <c r="AG159" s="213" t="s">
        <v>979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5">
      <c r="A160" s="245">
        <v>148</v>
      </c>
      <c r="B160" s="246" t="s">
        <v>1503</v>
      </c>
      <c r="C160" s="259" t="s">
        <v>1391</v>
      </c>
      <c r="D160" s="247" t="s">
        <v>1252</v>
      </c>
      <c r="E160" s="248">
        <v>2.6</v>
      </c>
      <c r="F160" s="249"/>
      <c r="G160" s="250">
        <f>ROUND(E160*F160,2)</f>
        <v>0</v>
      </c>
      <c r="H160" s="249"/>
      <c r="I160" s="250">
        <f>ROUND(E160*H160,2)</f>
        <v>0</v>
      </c>
      <c r="J160" s="249"/>
      <c r="K160" s="250">
        <f>ROUND(E160*J160,2)</f>
        <v>0</v>
      </c>
      <c r="L160" s="250">
        <v>21</v>
      </c>
      <c r="M160" s="250">
        <f>G160*(1+L160/100)</f>
        <v>0</v>
      </c>
      <c r="N160" s="248">
        <v>0</v>
      </c>
      <c r="O160" s="248">
        <f>ROUND(E160*N160,2)</f>
        <v>0</v>
      </c>
      <c r="P160" s="248">
        <v>0</v>
      </c>
      <c r="Q160" s="248">
        <f>ROUND(E160*P160,2)</f>
        <v>0</v>
      </c>
      <c r="R160" s="250"/>
      <c r="S160" s="250" t="s">
        <v>354</v>
      </c>
      <c r="T160" s="251" t="s">
        <v>355</v>
      </c>
      <c r="U160" s="224">
        <v>0</v>
      </c>
      <c r="V160" s="224">
        <f>ROUND(E160*U160,2)</f>
        <v>0</v>
      </c>
      <c r="W160" s="224"/>
      <c r="X160" s="224" t="s">
        <v>978</v>
      </c>
      <c r="Y160" s="224" t="s">
        <v>300</v>
      </c>
      <c r="Z160" s="213"/>
      <c r="AA160" s="213"/>
      <c r="AB160" s="213"/>
      <c r="AC160" s="213"/>
      <c r="AD160" s="213"/>
      <c r="AE160" s="213"/>
      <c r="AF160" s="213"/>
      <c r="AG160" s="213" t="s">
        <v>979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x14ac:dyDescent="0.25">
      <c r="A161" s="231" t="s">
        <v>291</v>
      </c>
      <c r="B161" s="232" t="s">
        <v>262</v>
      </c>
      <c r="C161" s="256" t="s">
        <v>27</v>
      </c>
      <c r="D161" s="233"/>
      <c r="E161" s="234"/>
      <c r="F161" s="235"/>
      <c r="G161" s="235">
        <f>SUMIF(AG162:AG162,"&lt;&gt;NOR",G162:G162)</f>
        <v>0</v>
      </c>
      <c r="H161" s="235"/>
      <c r="I161" s="235">
        <f>SUM(I162:I162)</f>
        <v>0</v>
      </c>
      <c r="J161" s="235"/>
      <c r="K161" s="235">
        <f>SUM(K162:K162)</f>
        <v>0</v>
      </c>
      <c r="L161" s="235"/>
      <c r="M161" s="235">
        <f>SUM(M162:M162)</f>
        <v>0</v>
      </c>
      <c r="N161" s="234"/>
      <c r="O161" s="234">
        <f>SUM(O162:O162)</f>
        <v>0</v>
      </c>
      <c r="P161" s="234"/>
      <c r="Q161" s="234">
        <f>SUM(Q162:Q162)</f>
        <v>0</v>
      </c>
      <c r="R161" s="235"/>
      <c r="S161" s="235"/>
      <c r="T161" s="236"/>
      <c r="U161" s="230"/>
      <c r="V161" s="230">
        <f>SUM(V162:V162)</f>
        <v>0</v>
      </c>
      <c r="W161" s="230"/>
      <c r="X161" s="230"/>
      <c r="Y161" s="230"/>
      <c r="AG161" t="s">
        <v>292</v>
      </c>
    </row>
    <row r="162" spans="1:60" outlineLevel="1" x14ac:dyDescent="0.25">
      <c r="A162" s="238">
        <v>149</v>
      </c>
      <c r="B162" s="239" t="s">
        <v>47</v>
      </c>
      <c r="C162" s="257" t="s">
        <v>1519</v>
      </c>
      <c r="D162" s="240" t="s">
        <v>419</v>
      </c>
      <c r="E162" s="241">
        <v>0.65</v>
      </c>
      <c r="F162" s="242"/>
      <c r="G162" s="243">
        <f>ROUND(E162*F162,2)</f>
        <v>0</v>
      </c>
      <c r="H162" s="242"/>
      <c r="I162" s="243">
        <f>ROUND(E162*H162,2)</f>
        <v>0</v>
      </c>
      <c r="J162" s="242"/>
      <c r="K162" s="243">
        <f>ROUND(E162*J162,2)</f>
        <v>0</v>
      </c>
      <c r="L162" s="243">
        <v>21</v>
      </c>
      <c r="M162" s="243">
        <f>G162*(1+L162/100)</f>
        <v>0</v>
      </c>
      <c r="N162" s="241">
        <v>0</v>
      </c>
      <c r="O162" s="241">
        <f>ROUND(E162*N162,2)</f>
        <v>0</v>
      </c>
      <c r="P162" s="241">
        <v>0</v>
      </c>
      <c r="Q162" s="241">
        <f>ROUND(E162*P162,2)</f>
        <v>0</v>
      </c>
      <c r="R162" s="243"/>
      <c r="S162" s="243" t="s">
        <v>354</v>
      </c>
      <c r="T162" s="244" t="s">
        <v>355</v>
      </c>
      <c r="U162" s="224">
        <v>0</v>
      </c>
      <c r="V162" s="224">
        <f>ROUND(E162*U162,2)</f>
        <v>0</v>
      </c>
      <c r="W162" s="224"/>
      <c r="X162" s="224" t="s">
        <v>299</v>
      </c>
      <c r="Y162" s="224" t="s">
        <v>300</v>
      </c>
      <c r="Z162" s="213"/>
      <c r="AA162" s="213"/>
      <c r="AB162" s="213"/>
      <c r="AC162" s="213"/>
      <c r="AD162" s="213"/>
      <c r="AE162" s="213"/>
      <c r="AF162" s="213"/>
      <c r="AG162" s="213" t="s">
        <v>301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x14ac:dyDescent="0.25">
      <c r="A163" s="3"/>
      <c r="B163" s="4"/>
      <c r="C163" s="264"/>
      <c r="D163" s="6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AE163">
        <v>12</v>
      </c>
      <c r="AF163">
        <v>21</v>
      </c>
      <c r="AG163" t="s">
        <v>277</v>
      </c>
    </row>
    <row r="164" spans="1:60" x14ac:dyDescent="0.25">
      <c r="A164" s="216"/>
      <c r="B164" s="217" t="s">
        <v>29</v>
      </c>
      <c r="C164" s="265"/>
      <c r="D164" s="218"/>
      <c r="E164" s="219"/>
      <c r="F164" s="219"/>
      <c r="G164" s="237">
        <f>G8+G17+G24+G31+G114+G161</f>
        <v>0</v>
      </c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AE164">
        <f>SUMIF(L7:L162,AE163,G7:G162)</f>
        <v>0</v>
      </c>
      <c r="AF164">
        <f>SUMIF(L7:L162,AF163,G7:G162)</f>
        <v>0</v>
      </c>
      <c r="AG164" t="s">
        <v>503</v>
      </c>
    </row>
    <row r="165" spans="1:60" x14ac:dyDescent="0.25">
      <c r="C165" s="266"/>
      <c r="D165" s="10"/>
      <c r="AG165" t="s">
        <v>504</v>
      </c>
    </row>
    <row r="166" spans="1:60" x14ac:dyDescent="0.25">
      <c r="D166" s="10"/>
    </row>
    <row r="167" spans="1:60" x14ac:dyDescent="0.25">
      <c r="D167" s="10"/>
    </row>
    <row r="168" spans="1:60" x14ac:dyDescent="0.25">
      <c r="D168" s="10"/>
    </row>
    <row r="169" spans="1:60" x14ac:dyDescent="0.25">
      <c r="D169" s="10"/>
    </row>
    <row r="170" spans="1:60" x14ac:dyDescent="0.25">
      <c r="D170" s="10"/>
    </row>
    <row r="171" spans="1:60" x14ac:dyDescent="0.25">
      <c r="D171" s="10"/>
    </row>
    <row r="172" spans="1:60" x14ac:dyDescent="0.25">
      <c r="D172" s="10"/>
    </row>
    <row r="173" spans="1:60" x14ac:dyDescent="0.25">
      <c r="D173" s="10"/>
    </row>
    <row r="174" spans="1:60" x14ac:dyDescent="0.25">
      <c r="D174" s="10"/>
    </row>
    <row r="175" spans="1:60" x14ac:dyDescent="0.25">
      <c r="D175" s="10"/>
    </row>
    <row r="176" spans="1:60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J8hhP9LmlBGASBmmBeLssmpG5m6528TKG3N1XaomEqZvKgIRfFesKExFtzsNI/yVJnxY0hU9Ej6Zz+xY+4FGiw==" saltValue="qe63I52tvQf+cRoKMYXyW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5452A-7C6C-43D3-A1AA-A57F64B7C95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67</v>
      </c>
      <c r="C3" s="202" t="s">
        <v>68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61</v>
      </c>
      <c r="C4" s="205" t="s">
        <v>70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137</v>
      </c>
      <c r="C8" s="256" t="s">
        <v>208</v>
      </c>
      <c r="D8" s="233"/>
      <c r="E8" s="234"/>
      <c r="F8" s="235"/>
      <c r="G8" s="235">
        <f>SUMIF(AG9:AG16,"&lt;&gt;NOR",G9:G16)</f>
        <v>0</v>
      </c>
      <c r="H8" s="235"/>
      <c r="I8" s="235">
        <f>SUM(I9:I16)</f>
        <v>0</v>
      </c>
      <c r="J8" s="235"/>
      <c r="K8" s="235">
        <f>SUM(K9:K16)</f>
        <v>0</v>
      </c>
      <c r="L8" s="235"/>
      <c r="M8" s="235">
        <f>SUM(M9:M16)</f>
        <v>0</v>
      </c>
      <c r="N8" s="234"/>
      <c r="O8" s="234">
        <f>SUM(O9:O16)</f>
        <v>0</v>
      </c>
      <c r="P8" s="234"/>
      <c r="Q8" s="234">
        <f>SUM(Q9:Q16)</f>
        <v>0</v>
      </c>
      <c r="R8" s="235"/>
      <c r="S8" s="235"/>
      <c r="T8" s="236"/>
      <c r="U8" s="230"/>
      <c r="V8" s="230">
        <f>SUM(V9:V16)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1248</v>
      </c>
      <c r="C9" s="259" t="s">
        <v>1249</v>
      </c>
      <c r="D9" s="247" t="s">
        <v>465</v>
      </c>
      <c r="E9" s="248">
        <v>42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950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1250</v>
      </c>
      <c r="C10" s="259" t="s">
        <v>1251</v>
      </c>
      <c r="D10" s="247" t="s">
        <v>1252</v>
      </c>
      <c r="E10" s="248">
        <v>0.7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950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1253</v>
      </c>
      <c r="C11" s="259" t="s">
        <v>1254</v>
      </c>
      <c r="D11" s="247" t="s">
        <v>1252</v>
      </c>
      <c r="E11" s="248">
        <v>17.850000000000001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950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1255</v>
      </c>
      <c r="C12" s="259" t="s">
        <v>1256</v>
      </c>
      <c r="D12" s="247" t="s">
        <v>1252</v>
      </c>
      <c r="E12" s="248">
        <v>3.5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950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1257</v>
      </c>
      <c r="C13" s="259" t="s">
        <v>1258</v>
      </c>
      <c r="D13" s="247" t="s">
        <v>1252</v>
      </c>
      <c r="E13" s="248">
        <v>2.1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950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1259</v>
      </c>
      <c r="C14" s="259" t="s">
        <v>1260</v>
      </c>
      <c r="D14" s="247" t="s">
        <v>1252</v>
      </c>
      <c r="E14" s="248">
        <v>2.1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950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1261</v>
      </c>
      <c r="C15" s="259" t="s">
        <v>1262</v>
      </c>
      <c r="D15" s="247" t="s">
        <v>1252</v>
      </c>
      <c r="E15" s="248">
        <v>15.75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950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1263</v>
      </c>
      <c r="C16" s="259" t="s">
        <v>1264</v>
      </c>
      <c r="D16" s="247" t="s">
        <v>465</v>
      </c>
      <c r="E16" s="248">
        <v>42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950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x14ac:dyDescent="0.25">
      <c r="A17" s="231" t="s">
        <v>291</v>
      </c>
      <c r="B17" s="232" t="s">
        <v>152</v>
      </c>
      <c r="C17" s="256" t="s">
        <v>209</v>
      </c>
      <c r="D17" s="233"/>
      <c r="E17" s="234"/>
      <c r="F17" s="235"/>
      <c r="G17" s="235">
        <f>SUMIF(AG18:AG23,"&lt;&gt;NOR",G18:G23)</f>
        <v>0</v>
      </c>
      <c r="H17" s="235"/>
      <c r="I17" s="235">
        <f>SUM(I18:I23)</f>
        <v>0</v>
      </c>
      <c r="J17" s="235"/>
      <c r="K17" s="235">
        <f>SUM(K18:K23)</f>
        <v>0</v>
      </c>
      <c r="L17" s="235"/>
      <c r="M17" s="235">
        <f>SUM(M18:M23)</f>
        <v>0</v>
      </c>
      <c r="N17" s="234"/>
      <c r="O17" s="234">
        <f>SUM(O18:O23)</f>
        <v>0</v>
      </c>
      <c r="P17" s="234"/>
      <c r="Q17" s="234">
        <f>SUM(Q18:Q23)</f>
        <v>0</v>
      </c>
      <c r="R17" s="235"/>
      <c r="S17" s="235"/>
      <c r="T17" s="236"/>
      <c r="U17" s="230"/>
      <c r="V17" s="230">
        <f>SUM(V18:V23)</f>
        <v>0</v>
      </c>
      <c r="W17" s="230"/>
      <c r="X17" s="230"/>
      <c r="Y17" s="230"/>
      <c r="AG17" t="s">
        <v>292</v>
      </c>
    </row>
    <row r="18" spans="1:60" outlineLevel="1" x14ac:dyDescent="0.25">
      <c r="A18" s="245">
        <v>9</v>
      </c>
      <c r="B18" s="246" t="s">
        <v>1265</v>
      </c>
      <c r="C18" s="259" t="s">
        <v>1266</v>
      </c>
      <c r="D18" s="247" t="s">
        <v>465</v>
      </c>
      <c r="E18" s="248">
        <v>210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950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10</v>
      </c>
      <c r="B19" s="246" t="s">
        <v>1267</v>
      </c>
      <c r="C19" s="259" t="s">
        <v>1268</v>
      </c>
      <c r="D19" s="247" t="s">
        <v>507</v>
      </c>
      <c r="E19" s="248">
        <v>0.35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950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11</v>
      </c>
      <c r="B20" s="246" t="s">
        <v>1265</v>
      </c>
      <c r="C20" s="259" t="s">
        <v>1269</v>
      </c>
      <c r="D20" s="247" t="s">
        <v>1252</v>
      </c>
      <c r="E20" s="248">
        <v>5.25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978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1046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12</v>
      </c>
      <c r="B21" s="246" t="s">
        <v>1265</v>
      </c>
      <c r="C21" s="259" t="s">
        <v>1270</v>
      </c>
      <c r="D21" s="247" t="s">
        <v>1252</v>
      </c>
      <c r="E21" s="248">
        <v>115.5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398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973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13</v>
      </c>
      <c r="B22" s="246" t="s">
        <v>1265</v>
      </c>
      <c r="C22" s="259" t="s">
        <v>1271</v>
      </c>
      <c r="D22" s="247" t="s">
        <v>419</v>
      </c>
      <c r="E22" s="248">
        <v>0.35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978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979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14</v>
      </c>
      <c r="B23" s="246" t="s">
        <v>1267</v>
      </c>
      <c r="C23" s="259" t="s">
        <v>1272</v>
      </c>
      <c r="D23" s="247" t="s">
        <v>419</v>
      </c>
      <c r="E23" s="248">
        <v>0.35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978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979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x14ac:dyDescent="0.25">
      <c r="A24" s="231" t="s">
        <v>291</v>
      </c>
      <c r="B24" s="232" t="s">
        <v>155</v>
      </c>
      <c r="C24" s="256" t="s">
        <v>210</v>
      </c>
      <c r="D24" s="233"/>
      <c r="E24" s="234"/>
      <c r="F24" s="235"/>
      <c r="G24" s="235">
        <f>SUMIF(AG25:AG30,"&lt;&gt;NOR",G25:G30)</f>
        <v>0</v>
      </c>
      <c r="H24" s="235"/>
      <c r="I24" s="235">
        <f>SUM(I25:I30)</f>
        <v>0</v>
      </c>
      <c r="J24" s="235"/>
      <c r="K24" s="235">
        <f>SUM(K25:K30)</f>
        <v>0</v>
      </c>
      <c r="L24" s="235"/>
      <c r="M24" s="235">
        <f>SUM(M25:M30)</f>
        <v>0</v>
      </c>
      <c r="N24" s="234"/>
      <c r="O24" s="234">
        <f>SUM(O25:O30)</f>
        <v>0</v>
      </c>
      <c r="P24" s="234"/>
      <c r="Q24" s="234">
        <f>SUM(Q25:Q30)</f>
        <v>0</v>
      </c>
      <c r="R24" s="235"/>
      <c r="S24" s="235"/>
      <c r="T24" s="236"/>
      <c r="U24" s="230"/>
      <c r="V24" s="230">
        <f>SUM(V25:V30)</f>
        <v>0</v>
      </c>
      <c r="W24" s="230"/>
      <c r="X24" s="230"/>
      <c r="Y24" s="230"/>
      <c r="AG24" t="s">
        <v>292</v>
      </c>
    </row>
    <row r="25" spans="1:60" outlineLevel="1" x14ac:dyDescent="0.25">
      <c r="A25" s="245">
        <v>15</v>
      </c>
      <c r="B25" s="246" t="s">
        <v>1273</v>
      </c>
      <c r="C25" s="259" t="s">
        <v>1274</v>
      </c>
      <c r="D25" s="247" t="s">
        <v>419</v>
      </c>
      <c r="E25" s="248">
        <v>1.05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950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16</v>
      </c>
      <c r="B26" s="246" t="s">
        <v>1275</v>
      </c>
      <c r="C26" s="259" t="s">
        <v>1276</v>
      </c>
      <c r="D26" s="247" t="s">
        <v>419</v>
      </c>
      <c r="E26" s="248">
        <v>0.35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299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950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17</v>
      </c>
      <c r="B27" s="246" t="s">
        <v>1277</v>
      </c>
      <c r="C27" s="259" t="s">
        <v>1278</v>
      </c>
      <c r="D27" s="247" t="s">
        <v>1279</v>
      </c>
      <c r="E27" s="248">
        <v>2.4500000000000002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950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18</v>
      </c>
      <c r="B28" s="246" t="s">
        <v>1273</v>
      </c>
      <c r="C28" s="259" t="s">
        <v>1280</v>
      </c>
      <c r="D28" s="247" t="s">
        <v>419</v>
      </c>
      <c r="E28" s="248">
        <v>0.7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978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979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19</v>
      </c>
      <c r="B29" s="246" t="s">
        <v>1275</v>
      </c>
      <c r="C29" s="259" t="s">
        <v>1281</v>
      </c>
      <c r="D29" s="247" t="s">
        <v>419</v>
      </c>
      <c r="E29" s="248">
        <v>0.35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0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978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979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45">
        <v>20</v>
      </c>
      <c r="B30" s="246" t="s">
        <v>1275</v>
      </c>
      <c r="C30" s="259" t="s">
        <v>1282</v>
      </c>
      <c r="D30" s="247" t="s">
        <v>419</v>
      </c>
      <c r="E30" s="248">
        <v>0.35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354</v>
      </c>
      <c r="T30" s="251" t="s">
        <v>355</v>
      </c>
      <c r="U30" s="224">
        <v>0</v>
      </c>
      <c r="V30" s="224">
        <f>ROUND(E30*U30,2)</f>
        <v>0</v>
      </c>
      <c r="W30" s="224"/>
      <c r="X30" s="224" t="s">
        <v>978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979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5">
      <c r="A31" s="231" t="s">
        <v>291</v>
      </c>
      <c r="B31" s="232" t="s">
        <v>158</v>
      </c>
      <c r="C31" s="256" t="s">
        <v>211</v>
      </c>
      <c r="D31" s="233"/>
      <c r="E31" s="234"/>
      <c r="F31" s="235"/>
      <c r="G31" s="235">
        <f>SUMIF(AG32:AG113,"&lt;&gt;NOR",G32:G113)</f>
        <v>0</v>
      </c>
      <c r="H31" s="235"/>
      <c r="I31" s="235">
        <f>SUM(I32:I113)</f>
        <v>0</v>
      </c>
      <c r="J31" s="235"/>
      <c r="K31" s="235">
        <f>SUM(K32:K113)</f>
        <v>0</v>
      </c>
      <c r="L31" s="235"/>
      <c r="M31" s="235">
        <f>SUM(M32:M113)</f>
        <v>0</v>
      </c>
      <c r="N31" s="234"/>
      <c r="O31" s="234">
        <f>SUM(O32:O113)</f>
        <v>0</v>
      </c>
      <c r="P31" s="234"/>
      <c r="Q31" s="234">
        <f>SUM(Q32:Q113)</f>
        <v>0</v>
      </c>
      <c r="R31" s="235"/>
      <c r="S31" s="235"/>
      <c r="T31" s="236"/>
      <c r="U31" s="230"/>
      <c r="V31" s="230">
        <f>SUM(V32:V113)</f>
        <v>0</v>
      </c>
      <c r="W31" s="230"/>
      <c r="X31" s="230"/>
      <c r="Y31" s="230"/>
      <c r="AG31" t="s">
        <v>292</v>
      </c>
    </row>
    <row r="32" spans="1:60" outlineLevel="1" x14ac:dyDescent="0.25">
      <c r="A32" s="245">
        <v>21</v>
      </c>
      <c r="B32" s="246" t="s">
        <v>1283</v>
      </c>
      <c r="C32" s="259" t="s">
        <v>1284</v>
      </c>
      <c r="D32" s="247" t="s">
        <v>1252</v>
      </c>
      <c r="E32" s="248">
        <v>1.75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354</v>
      </c>
      <c r="T32" s="251" t="s">
        <v>355</v>
      </c>
      <c r="U32" s="224">
        <v>0</v>
      </c>
      <c r="V32" s="224">
        <f>ROUND(E32*U32,2)</f>
        <v>0</v>
      </c>
      <c r="W32" s="224"/>
      <c r="X32" s="224" t="s">
        <v>299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950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45">
        <v>22</v>
      </c>
      <c r="B33" s="246" t="s">
        <v>1285</v>
      </c>
      <c r="C33" s="259" t="s">
        <v>1286</v>
      </c>
      <c r="D33" s="247" t="s">
        <v>1252</v>
      </c>
      <c r="E33" s="248">
        <v>0.7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0</v>
      </c>
      <c r="O33" s="248">
        <f>ROUND(E33*N33,2)</f>
        <v>0</v>
      </c>
      <c r="P33" s="248">
        <v>0</v>
      </c>
      <c r="Q33" s="248">
        <f>ROUND(E33*P33,2)</f>
        <v>0</v>
      </c>
      <c r="R33" s="250"/>
      <c r="S33" s="250" t="s">
        <v>354</v>
      </c>
      <c r="T33" s="251" t="s">
        <v>355</v>
      </c>
      <c r="U33" s="224">
        <v>0</v>
      </c>
      <c r="V33" s="224">
        <f>ROUND(E33*U33,2)</f>
        <v>0</v>
      </c>
      <c r="W33" s="224"/>
      <c r="X33" s="224" t="s">
        <v>299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950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23</v>
      </c>
      <c r="B34" s="246" t="s">
        <v>1287</v>
      </c>
      <c r="C34" s="259" t="s">
        <v>1288</v>
      </c>
      <c r="D34" s="247" t="s">
        <v>1252</v>
      </c>
      <c r="E34" s="248">
        <v>1.05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299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950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45">
        <v>24</v>
      </c>
      <c r="B35" s="246" t="s">
        <v>1289</v>
      </c>
      <c r="C35" s="259" t="s">
        <v>1290</v>
      </c>
      <c r="D35" s="247" t="s">
        <v>1252</v>
      </c>
      <c r="E35" s="248">
        <v>0.35</v>
      </c>
      <c r="F35" s="249"/>
      <c r="G35" s="250">
        <f>ROUND(E35*F35,2)</f>
        <v>0</v>
      </c>
      <c r="H35" s="249"/>
      <c r="I35" s="250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48">
        <v>0</v>
      </c>
      <c r="O35" s="248">
        <f>ROUND(E35*N35,2)</f>
        <v>0</v>
      </c>
      <c r="P35" s="248">
        <v>0</v>
      </c>
      <c r="Q35" s="248">
        <f>ROUND(E35*P35,2)</f>
        <v>0</v>
      </c>
      <c r="R35" s="250"/>
      <c r="S35" s="250" t="s">
        <v>354</v>
      </c>
      <c r="T35" s="251" t="s">
        <v>355</v>
      </c>
      <c r="U35" s="224">
        <v>0</v>
      </c>
      <c r="V35" s="224">
        <f>ROUND(E35*U35,2)</f>
        <v>0</v>
      </c>
      <c r="W35" s="224"/>
      <c r="X35" s="224" t="s">
        <v>299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950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45">
        <v>25</v>
      </c>
      <c r="B36" s="246" t="s">
        <v>1291</v>
      </c>
      <c r="C36" s="259" t="s">
        <v>1292</v>
      </c>
      <c r="D36" s="247" t="s">
        <v>465</v>
      </c>
      <c r="E36" s="248">
        <v>140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299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950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45">
        <v>26</v>
      </c>
      <c r="B37" s="246" t="s">
        <v>1293</v>
      </c>
      <c r="C37" s="259" t="s">
        <v>1294</v>
      </c>
      <c r="D37" s="247" t="s">
        <v>465</v>
      </c>
      <c r="E37" s="248">
        <v>14</v>
      </c>
      <c r="F37" s="249"/>
      <c r="G37" s="250">
        <f>ROUND(E37*F37,2)</f>
        <v>0</v>
      </c>
      <c r="H37" s="249"/>
      <c r="I37" s="250">
        <f>ROUND(E37*H37,2)</f>
        <v>0</v>
      </c>
      <c r="J37" s="249"/>
      <c r="K37" s="250">
        <f>ROUND(E37*J37,2)</f>
        <v>0</v>
      </c>
      <c r="L37" s="250">
        <v>21</v>
      </c>
      <c r="M37" s="250">
        <f>G37*(1+L37/100)</f>
        <v>0</v>
      </c>
      <c r="N37" s="248">
        <v>0</v>
      </c>
      <c r="O37" s="248">
        <f>ROUND(E37*N37,2)</f>
        <v>0</v>
      </c>
      <c r="P37" s="248">
        <v>0</v>
      </c>
      <c r="Q37" s="248">
        <f>ROUND(E37*P37,2)</f>
        <v>0</v>
      </c>
      <c r="R37" s="250"/>
      <c r="S37" s="250" t="s">
        <v>354</v>
      </c>
      <c r="T37" s="251" t="s">
        <v>355</v>
      </c>
      <c r="U37" s="224">
        <v>0</v>
      </c>
      <c r="V37" s="224">
        <f>ROUND(E37*U37,2)</f>
        <v>0</v>
      </c>
      <c r="W37" s="224"/>
      <c r="X37" s="224" t="s">
        <v>299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950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45">
        <v>27</v>
      </c>
      <c r="B38" s="246" t="s">
        <v>1295</v>
      </c>
      <c r="C38" s="259" t="s">
        <v>1296</v>
      </c>
      <c r="D38" s="247" t="s">
        <v>465</v>
      </c>
      <c r="E38" s="248">
        <v>70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299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950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28</v>
      </c>
      <c r="B39" s="246" t="s">
        <v>1297</v>
      </c>
      <c r="C39" s="259" t="s">
        <v>1298</v>
      </c>
      <c r="D39" s="247" t="s">
        <v>465</v>
      </c>
      <c r="E39" s="248">
        <v>15.75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299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950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29</v>
      </c>
      <c r="B40" s="246" t="s">
        <v>1299</v>
      </c>
      <c r="C40" s="259" t="s">
        <v>1300</v>
      </c>
      <c r="D40" s="247" t="s">
        <v>1252</v>
      </c>
      <c r="E40" s="248">
        <v>0.35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299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950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30</v>
      </c>
      <c r="B41" s="246" t="s">
        <v>1301</v>
      </c>
      <c r="C41" s="259" t="s">
        <v>1302</v>
      </c>
      <c r="D41" s="247" t="s">
        <v>1252</v>
      </c>
      <c r="E41" s="248">
        <v>0.35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299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950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31</v>
      </c>
      <c r="B42" s="246" t="s">
        <v>1303</v>
      </c>
      <c r="C42" s="259" t="s">
        <v>1304</v>
      </c>
      <c r="D42" s="247" t="s">
        <v>1252</v>
      </c>
      <c r="E42" s="248">
        <v>1.75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299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950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45">
        <v>32</v>
      </c>
      <c r="B43" s="246" t="s">
        <v>1305</v>
      </c>
      <c r="C43" s="259" t="s">
        <v>1306</v>
      </c>
      <c r="D43" s="247" t="s">
        <v>1252</v>
      </c>
      <c r="E43" s="248">
        <v>22.4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354</v>
      </c>
      <c r="T43" s="251" t="s">
        <v>355</v>
      </c>
      <c r="U43" s="224">
        <v>0</v>
      </c>
      <c r="V43" s="224">
        <f>ROUND(E43*U43,2)</f>
        <v>0</v>
      </c>
      <c r="W43" s="224"/>
      <c r="X43" s="224" t="s">
        <v>299</v>
      </c>
      <c r="Y43" s="224" t="s">
        <v>300</v>
      </c>
      <c r="Z43" s="213"/>
      <c r="AA43" s="213"/>
      <c r="AB43" s="213"/>
      <c r="AC43" s="213"/>
      <c r="AD43" s="213"/>
      <c r="AE43" s="213"/>
      <c r="AF43" s="213"/>
      <c r="AG43" s="213" t="s">
        <v>950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45">
        <v>33</v>
      </c>
      <c r="B44" s="246" t="s">
        <v>1307</v>
      </c>
      <c r="C44" s="259" t="s">
        <v>1308</v>
      </c>
      <c r="D44" s="247" t="s">
        <v>1252</v>
      </c>
      <c r="E44" s="248">
        <v>1.05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0</v>
      </c>
      <c r="O44" s="248">
        <f>ROUND(E44*N44,2)</f>
        <v>0</v>
      </c>
      <c r="P44" s="248">
        <v>0</v>
      </c>
      <c r="Q44" s="248">
        <f>ROUND(E44*P44,2)</f>
        <v>0</v>
      </c>
      <c r="R44" s="250"/>
      <c r="S44" s="250" t="s">
        <v>354</v>
      </c>
      <c r="T44" s="251" t="s">
        <v>355</v>
      </c>
      <c r="U44" s="224">
        <v>0</v>
      </c>
      <c r="V44" s="224">
        <f>ROUND(E44*U44,2)</f>
        <v>0</v>
      </c>
      <c r="W44" s="224"/>
      <c r="X44" s="224" t="s">
        <v>299</v>
      </c>
      <c r="Y44" s="224" t="s">
        <v>300</v>
      </c>
      <c r="Z44" s="213"/>
      <c r="AA44" s="213"/>
      <c r="AB44" s="213"/>
      <c r="AC44" s="213"/>
      <c r="AD44" s="213"/>
      <c r="AE44" s="213"/>
      <c r="AF44" s="213"/>
      <c r="AG44" s="213" t="s">
        <v>950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45">
        <v>34</v>
      </c>
      <c r="B45" s="246" t="s">
        <v>1309</v>
      </c>
      <c r="C45" s="259" t="s">
        <v>1310</v>
      </c>
      <c r="D45" s="247" t="s">
        <v>1252</v>
      </c>
      <c r="E45" s="248">
        <v>2.1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299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950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35</v>
      </c>
      <c r="B46" s="246" t="s">
        <v>1311</v>
      </c>
      <c r="C46" s="259" t="s">
        <v>1312</v>
      </c>
      <c r="D46" s="247" t="s">
        <v>1252</v>
      </c>
      <c r="E46" s="248">
        <v>1.05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299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950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45">
        <v>36</v>
      </c>
      <c r="B47" s="246" t="s">
        <v>1313</v>
      </c>
      <c r="C47" s="259" t="s">
        <v>1314</v>
      </c>
      <c r="D47" s="247" t="s">
        <v>1252</v>
      </c>
      <c r="E47" s="248">
        <v>0.7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354</v>
      </c>
      <c r="T47" s="251" t="s">
        <v>355</v>
      </c>
      <c r="U47" s="224">
        <v>0</v>
      </c>
      <c r="V47" s="224">
        <f>ROUND(E47*U47,2)</f>
        <v>0</v>
      </c>
      <c r="W47" s="224"/>
      <c r="X47" s="224" t="s">
        <v>299</v>
      </c>
      <c r="Y47" s="224" t="s">
        <v>300</v>
      </c>
      <c r="Z47" s="213"/>
      <c r="AA47" s="213"/>
      <c r="AB47" s="213"/>
      <c r="AC47" s="213"/>
      <c r="AD47" s="213"/>
      <c r="AE47" s="213"/>
      <c r="AF47" s="213"/>
      <c r="AG47" s="213" t="s">
        <v>950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45">
        <v>37</v>
      </c>
      <c r="B48" s="246" t="s">
        <v>1315</v>
      </c>
      <c r="C48" s="259" t="s">
        <v>1316</v>
      </c>
      <c r="D48" s="247" t="s">
        <v>1252</v>
      </c>
      <c r="E48" s="248">
        <v>2.1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0</v>
      </c>
      <c r="O48" s="248">
        <f>ROUND(E48*N48,2)</f>
        <v>0</v>
      </c>
      <c r="P48" s="248">
        <v>0</v>
      </c>
      <c r="Q48" s="248">
        <f>ROUND(E48*P48,2)</f>
        <v>0</v>
      </c>
      <c r="R48" s="250"/>
      <c r="S48" s="250" t="s">
        <v>354</v>
      </c>
      <c r="T48" s="251" t="s">
        <v>355</v>
      </c>
      <c r="U48" s="224">
        <v>0</v>
      </c>
      <c r="V48" s="224">
        <f>ROUND(E48*U48,2)</f>
        <v>0</v>
      </c>
      <c r="W48" s="224"/>
      <c r="X48" s="224" t="s">
        <v>299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950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45">
        <v>38</v>
      </c>
      <c r="B49" s="246" t="s">
        <v>1317</v>
      </c>
      <c r="C49" s="259" t="s">
        <v>1318</v>
      </c>
      <c r="D49" s="247" t="s">
        <v>1252</v>
      </c>
      <c r="E49" s="248">
        <v>1.05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354</v>
      </c>
      <c r="T49" s="251" t="s">
        <v>355</v>
      </c>
      <c r="U49" s="224">
        <v>0</v>
      </c>
      <c r="V49" s="224">
        <f>ROUND(E49*U49,2)</f>
        <v>0</v>
      </c>
      <c r="W49" s="224"/>
      <c r="X49" s="224" t="s">
        <v>299</v>
      </c>
      <c r="Y49" s="224" t="s">
        <v>300</v>
      </c>
      <c r="Z49" s="213"/>
      <c r="AA49" s="213"/>
      <c r="AB49" s="213"/>
      <c r="AC49" s="213"/>
      <c r="AD49" s="213"/>
      <c r="AE49" s="213"/>
      <c r="AF49" s="213"/>
      <c r="AG49" s="213" t="s">
        <v>950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45">
        <v>39</v>
      </c>
      <c r="B50" s="246" t="s">
        <v>1319</v>
      </c>
      <c r="C50" s="259" t="s">
        <v>1320</v>
      </c>
      <c r="D50" s="247" t="s">
        <v>1252</v>
      </c>
      <c r="E50" s="248">
        <v>35</v>
      </c>
      <c r="F50" s="249"/>
      <c r="G50" s="250">
        <f>ROUND(E50*F50,2)</f>
        <v>0</v>
      </c>
      <c r="H50" s="249"/>
      <c r="I50" s="250">
        <f>ROUND(E50*H50,2)</f>
        <v>0</v>
      </c>
      <c r="J50" s="249"/>
      <c r="K50" s="250">
        <f>ROUND(E50*J50,2)</f>
        <v>0</v>
      </c>
      <c r="L50" s="250">
        <v>21</v>
      </c>
      <c r="M50" s="250">
        <f>G50*(1+L50/100)</f>
        <v>0</v>
      </c>
      <c r="N50" s="248">
        <v>0</v>
      </c>
      <c r="O50" s="248">
        <f>ROUND(E50*N50,2)</f>
        <v>0</v>
      </c>
      <c r="P50" s="248">
        <v>0</v>
      </c>
      <c r="Q50" s="248">
        <f>ROUND(E50*P50,2)</f>
        <v>0</v>
      </c>
      <c r="R50" s="250"/>
      <c r="S50" s="250" t="s">
        <v>354</v>
      </c>
      <c r="T50" s="251" t="s">
        <v>355</v>
      </c>
      <c r="U50" s="224">
        <v>0</v>
      </c>
      <c r="V50" s="224">
        <f>ROUND(E50*U50,2)</f>
        <v>0</v>
      </c>
      <c r="W50" s="224"/>
      <c r="X50" s="224" t="s">
        <v>299</v>
      </c>
      <c r="Y50" s="224" t="s">
        <v>300</v>
      </c>
      <c r="Z50" s="213"/>
      <c r="AA50" s="213"/>
      <c r="AB50" s="213"/>
      <c r="AC50" s="213"/>
      <c r="AD50" s="213"/>
      <c r="AE50" s="213"/>
      <c r="AF50" s="213"/>
      <c r="AG50" s="213" t="s">
        <v>950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45">
        <v>40</v>
      </c>
      <c r="B51" s="246" t="s">
        <v>1321</v>
      </c>
      <c r="C51" s="259" t="s">
        <v>1322</v>
      </c>
      <c r="D51" s="247" t="s">
        <v>1252</v>
      </c>
      <c r="E51" s="248">
        <v>7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354</v>
      </c>
      <c r="T51" s="251" t="s">
        <v>355</v>
      </c>
      <c r="U51" s="224">
        <v>0</v>
      </c>
      <c r="V51" s="224">
        <f>ROUND(E51*U51,2)</f>
        <v>0</v>
      </c>
      <c r="W51" s="224"/>
      <c r="X51" s="224" t="s">
        <v>299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950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41</v>
      </c>
      <c r="B52" s="246" t="s">
        <v>1323</v>
      </c>
      <c r="C52" s="259" t="s">
        <v>1324</v>
      </c>
      <c r="D52" s="247" t="s">
        <v>1252</v>
      </c>
      <c r="E52" s="248">
        <v>3.5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/>
      <c r="S52" s="250" t="s">
        <v>354</v>
      </c>
      <c r="T52" s="251" t="s">
        <v>355</v>
      </c>
      <c r="U52" s="224">
        <v>0</v>
      </c>
      <c r="V52" s="224">
        <f>ROUND(E52*U52,2)</f>
        <v>0</v>
      </c>
      <c r="W52" s="224"/>
      <c r="X52" s="224" t="s">
        <v>299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950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42</v>
      </c>
      <c r="B53" s="246" t="s">
        <v>1325</v>
      </c>
      <c r="C53" s="259" t="s">
        <v>1326</v>
      </c>
      <c r="D53" s="247" t="s">
        <v>1252</v>
      </c>
      <c r="E53" s="248">
        <v>70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354</v>
      </c>
      <c r="T53" s="251" t="s">
        <v>355</v>
      </c>
      <c r="U53" s="224">
        <v>0</v>
      </c>
      <c r="V53" s="224">
        <f>ROUND(E53*U53,2)</f>
        <v>0</v>
      </c>
      <c r="W53" s="224"/>
      <c r="X53" s="224" t="s">
        <v>299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950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45">
        <v>43</v>
      </c>
      <c r="B54" s="246" t="s">
        <v>1327</v>
      </c>
      <c r="C54" s="259" t="s">
        <v>1328</v>
      </c>
      <c r="D54" s="247" t="s">
        <v>1252</v>
      </c>
      <c r="E54" s="248">
        <v>4.9000000000000004</v>
      </c>
      <c r="F54" s="249"/>
      <c r="G54" s="250">
        <f>ROUND(E54*F54,2)</f>
        <v>0</v>
      </c>
      <c r="H54" s="249"/>
      <c r="I54" s="250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8">
        <v>0</v>
      </c>
      <c r="O54" s="248">
        <f>ROUND(E54*N54,2)</f>
        <v>0</v>
      </c>
      <c r="P54" s="248">
        <v>0</v>
      </c>
      <c r="Q54" s="248">
        <f>ROUND(E54*P54,2)</f>
        <v>0</v>
      </c>
      <c r="R54" s="250"/>
      <c r="S54" s="250" t="s">
        <v>354</v>
      </c>
      <c r="T54" s="251" t="s">
        <v>355</v>
      </c>
      <c r="U54" s="224">
        <v>0</v>
      </c>
      <c r="V54" s="224">
        <f>ROUND(E54*U54,2)</f>
        <v>0</v>
      </c>
      <c r="W54" s="224"/>
      <c r="X54" s="224" t="s">
        <v>299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950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45">
        <v>44</v>
      </c>
      <c r="B55" s="246" t="s">
        <v>1329</v>
      </c>
      <c r="C55" s="259" t="s">
        <v>1330</v>
      </c>
      <c r="D55" s="247" t="s">
        <v>1252</v>
      </c>
      <c r="E55" s="248">
        <v>1.4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354</v>
      </c>
      <c r="T55" s="251" t="s">
        <v>355</v>
      </c>
      <c r="U55" s="224">
        <v>0</v>
      </c>
      <c r="V55" s="224">
        <f>ROUND(E55*U55,2)</f>
        <v>0</v>
      </c>
      <c r="W55" s="224"/>
      <c r="X55" s="224" t="s">
        <v>299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950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45">
        <v>45</v>
      </c>
      <c r="B56" s="246" t="s">
        <v>1331</v>
      </c>
      <c r="C56" s="259" t="s">
        <v>1332</v>
      </c>
      <c r="D56" s="247" t="s">
        <v>1252</v>
      </c>
      <c r="E56" s="248">
        <v>0.7</v>
      </c>
      <c r="F56" s="249"/>
      <c r="G56" s="250">
        <f>ROUND(E56*F56,2)</f>
        <v>0</v>
      </c>
      <c r="H56" s="249"/>
      <c r="I56" s="250">
        <f>ROUND(E56*H56,2)</f>
        <v>0</v>
      </c>
      <c r="J56" s="249"/>
      <c r="K56" s="250">
        <f>ROUND(E56*J56,2)</f>
        <v>0</v>
      </c>
      <c r="L56" s="250">
        <v>21</v>
      </c>
      <c r="M56" s="250">
        <f>G56*(1+L56/100)</f>
        <v>0</v>
      </c>
      <c r="N56" s="248">
        <v>0</v>
      </c>
      <c r="O56" s="248">
        <f>ROUND(E56*N56,2)</f>
        <v>0</v>
      </c>
      <c r="P56" s="248">
        <v>0</v>
      </c>
      <c r="Q56" s="248">
        <f>ROUND(E56*P56,2)</f>
        <v>0</v>
      </c>
      <c r="R56" s="250"/>
      <c r="S56" s="250" t="s">
        <v>354</v>
      </c>
      <c r="T56" s="251" t="s">
        <v>355</v>
      </c>
      <c r="U56" s="224">
        <v>0</v>
      </c>
      <c r="V56" s="224">
        <f>ROUND(E56*U56,2)</f>
        <v>0</v>
      </c>
      <c r="W56" s="224"/>
      <c r="X56" s="224" t="s">
        <v>299</v>
      </c>
      <c r="Y56" s="224" t="s">
        <v>300</v>
      </c>
      <c r="Z56" s="213"/>
      <c r="AA56" s="213"/>
      <c r="AB56" s="213"/>
      <c r="AC56" s="213"/>
      <c r="AD56" s="213"/>
      <c r="AE56" s="213"/>
      <c r="AF56" s="213"/>
      <c r="AG56" s="213" t="s">
        <v>950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45">
        <v>46</v>
      </c>
      <c r="B57" s="246" t="s">
        <v>1333</v>
      </c>
      <c r="C57" s="259" t="s">
        <v>1334</v>
      </c>
      <c r="D57" s="247" t="s">
        <v>1252</v>
      </c>
      <c r="E57" s="248">
        <v>24.5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354</v>
      </c>
      <c r="T57" s="251" t="s">
        <v>355</v>
      </c>
      <c r="U57" s="224">
        <v>0</v>
      </c>
      <c r="V57" s="224">
        <f>ROUND(E57*U57,2)</f>
        <v>0</v>
      </c>
      <c r="W57" s="224"/>
      <c r="X57" s="224" t="s">
        <v>299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950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45">
        <v>47</v>
      </c>
      <c r="B58" s="246" t="s">
        <v>1335</v>
      </c>
      <c r="C58" s="259" t="s">
        <v>1336</v>
      </c>
      <c r="D58" s="247" t="s">
        <v>1252</v>
      </c>
      <c r="E58" s="248">
        <v>7</v>
      </c>
      <c r="F58" s="249"/>
      <c r="G58" s="250">
        <f>ROUND(E58*F58,2)</f>
        <v>0</v>
      </c>
      <c r="H58" s="249"/>
      <c r="I58" s="250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0</v>
      </c>
      <c r="O58" s="248">
        <f>ROUND(E58*N58,2)</f>
        <v>0</v>
      </c>
      <c r="P58" s="248">
        <v>0</v>
      </c>
      <c r="Q58" s="248">
        <f>ROUND(E58*P58,2)</f>
        <v>0</v>
      </c>
      <c r="R58" s="250"/>
      <c r="S58" s="250" t="s">
        <v>354</v>
      </c>
      <c r="T58" s="251" t="s">
        <v>355</v>
      </c>
      <c r="U58" s="224">
        <v>0</v>
      </c>
      <c r="V58" s="224">
        <f>ROUND(E58*U58,2)</f>
        <v>0</v>
      </c>
      <c r="W58" s="224"/>
      <c r="X58" s="224" t="s">
        <v>299</v>
      </c>
      <c r="Y58" s="224" t="s">
        <v>300</v>
      </c>
      <c r="Z58" s="213"/>
      <c r="AA58" s="213"/>
      <c r="AB58" s="213"/>
      <c r="AC58" s="213"/>
      <c r="AD58" s="213"/>
      <c r="AE58" s="213"/>
      <c r="AF58" s="213"/>
      <c r="AG58" s="213" t="s">
        <v>950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45">
        <v>48</v>
      </c>
      <c r="B59" s="246" t="s">
        <v>1337</v>
      </c>
      <c r="C59" s="259" t="s">
        <v>1338</v>
      </c>
      <c r="D59" s="247" t="s">
        <v>1252</v>
      </c>
      <c r="E59" s="248">
        <v>30.45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354</v>
      </c>
      <c r="T59" s="251" t="s">
        <v>355</v>
      </c>
      <c r="U59" s="224">
        <v>0</v>
      </c>
      <c r="V59" s="224">
        <f>ROUND(E59*U59,2)</f>
        <v>0</v>
      </c>
      <c r="W59" s="224"/>
      <c r="X59" s="224" t="s">
        <v>299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950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45">
        <v>49</v>
      </c>
      <c r="B60" s="246" t="s">
        <v>1339</v>
      </c>
      <c r="C60" s="259" t="s">
        <v>1340</v>
      </c>
      <c r="D60" s="247" t="s">
        <v>465</v>
      </c>
      <c r="E60" s="248">
        <v>42</v>
      </c>
      <c r="F60" s="249"/>
      <c r="G60" s="250">
        <f>ROUND(E60*F60,2)</f>
        <v>0</v>
      </c>
      <c r="H60" s="249"/>
      <c r="I60" s="250">
        <f>ROUND(E60*H60,2)</f>
        <v>0</v>
      </c>
      <c r="J60" s="249"/>
      <c r="K60" s="250">
        <f>ROUND(E60*J60,2)</f>
        <v>0</v>
      </c>
      <c r="L60" s="250">
        <v>21</v>
      </c>
      <c r="M60" s="250">
        <f>G60*(1+L60/100)</f>
        <v>0</v>
      </c>
      <c r="N60" s="248">
        <v>0</v>
      </c>
      <c r="O60" s="248">
        <f>ROUND(E60*N60,2)</f>
        <v>0</v>
      </c>
      <c r="P60" s="248">
        <v>0</v>
      </c>
      <c r="Q60" s="248">
        <f>ROUND(E60*P60,2)</f>
        <v>0</v>
      </c>
      <c r="R60" s="250"/>
      <c r="S60" s="250" t="s">
        <v>354</v>
      </c>
      <c r="T60" s="251" t="s">
        <v>355</v>
      </c>
      <c r="U60" s="224">
        <v>0</v>
      </c>
      <c r="V60" s="224">
        <f>ROUND(E60*U60,2)</f>
        <v>0</v>
      </c>
      <c r="W60" s="224"/>
      <c r="X60" s="224" t="s">
        <v>299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950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45">
        <v>50</v>
      </c>
      <c r="B61" s="246" t="s">
        <v>1341</v>
      </c>
      <c r="C61" s="259" t="s">
        <v>1342</v>
      </c>
      <c r="D61" s="247" t="s">
        <v>465</v>
      </c>
      <c r="E61" s="248">
        <v>42</v>
      </c>
      <c r="F61" s="249"/>
      <c r="G61" s="250">
        <f>ROUND(E61*F61,2)</f>
        <v>0</v>
      </c>
      <c r="H61" s="249"/>
      <c r="I61" s="250">
        <f>ROUND(E61*H61,2)</f>
        <v>0</v>
      </c>
      <c r="J61" s="249"/>
      <c r="K61" s="250">
        <f>ROUND(E61*J61,2)</f>
        <v>0</v>
      </c>
      <c r="L61" s="250">
        <v>21</v>
      </c>
      <c r="M61" s="250">
        <f>G61*(1+L61/100)</f>
        <v>0</v>
      </c>
      <c r="N61" s="248">
        <v>0</v>
      </c>
      <c r="O61" s="248">
        <f>ROUND(E61*N61,2)</f>
        <v>0</v>
      </c>
      <c r="P61" s="248">
        <v>0</v>
      </c>
      <c r="Q61" s="248">
        <f>ROUND(E61*P61,2)</f>
        <v>0</v>
      </c>
      <c r="R61" s="250"/>
      <c r="S61" s="250" t="s">
        <v>354</v>
      </c>
      <c r="T61" s="251" t="s">
        <v>355</v>
      </c>
      <c r="U61" s="224">
        <v>0</v>
      </c>
      <c r="V61" s="224">
        <f>ROUND(E61*U61,2)</f>
        <v>0</v>
      </c>
      <c r="W61" s="224"/>
      <c r="X61" s="224" t="s">
        <v>299</v>
      </c>
      <c r="Y61" s="224" t="s">
        <v>300</v>
      </c>
      <c r="Z61" s="213"/>
      <c r="AA61" s="213"/>
      <c r="AB61" s="213"/>
      <c r="AC61" s="213"/>
      <c r="AD61" s="213"/>
      <c r="AE61" s="213"/>
      <c r="AF61" s="213"/>
      <c r="AG61" s="213" t="s">
        <v>950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45">
        <v>51</v>
      </c>
      <c r="B62" s="246" t="s">
        <v>1343</v>
      </c>
      <c r="C62" s="259" t="s">
        <v>1344</v>
      </c>
      <c r="D62" s="247" t="s">
        <v>1252</v>
      </c>
      <c r="E62" s="248">
        <v>1.05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354</v>
      </c>
      <c r="T62" s="251" t="s">
        <v>355</v>
      </c>
      <c r="U62" s="224">
        <v>0</v>
      </c>
      <c r="V62" s="224">
        <f>ROUND(E62*U62,2)</f>
        <v>0</v>
      </c>
      <c r="W62" s="224"/>
      <c r="X62" s="224" t="s">
        <v>299</v>
      </c>
      <c r="Y62" s="224" t="s">
        <v>300</v>
      </c>
      <c r="Z62" s="213"/>
      <c r="AA62" s="213"/>
      <c r="AB62" s="213"/>
      <c r="AC62" s="213"/>
      <c r="AD62" s="213"/>
      <c r="AE62" s="213"/>
      <c r="AF62" s="213"/>
      <c r="AG62" s="213" t="s">
        <v>950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45">
        <v>52</v>
      </c>
      <c r="B63" s="246" t="s">
        <v>1345</v>
      </c>
      <c r="C63" s="259" t="s">
        <v>1346</v>
      </c>
      <c r="D63" s="247" t="s">
        <v>1252</v>
      </c>
      <c r="E63" s="248">
        <v>2.1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0</v>
      </c>
      <c r="O63" s="248">
        <f>ROUND(E63*N63,2)</f>
        <v>0</v>
      </c>
      <c r="P63" s="248">
        <v>0</v>
      </c>
      <c r="Q63" s="248">
        <f>ROUND(E63*P63,2)</f>
        <v>0</v>
      </c>
      <c r="R63" s="250"/>
      <c r="S63" s="250" t="s">
        <v>354</v>
      </c>
      <c r="T63" s="251" t="s">
        <v>355</v>
      </c>
      <c r="U63" s="224">
        <v>0</v>
      </c>
      <c r="V63" s="224">
        <f>ROUND(E63*U63,2)</f>
        <v>0</v>
      </c>
      <c r="W63" s="224"/>
      <c r="X63" s="224" t="s">
        <v>299</v>
      </c>
      <c r="Y63" s="224" t="s">
        <v>300</v>
      </c>
      <c r="Z63" s="213"/>
      <c r="AA63" s="213"/>
      <c r="AB63" s="213"/>
      <c r="AC63" s="213"/>
      <c r="AD63" s="213"/>
      <c r="AE63" s="213"/>
      <c r="AF63" s="213"/>
      <c r="AG63" s="213" t="s">
        <v>950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45">
        <v>53</v>
      </c>
      <c r="B64" s="246" t="s">
        <v>1347</v>
      </c>
      <c r="C64" s="259" t="s">
        <v>1348</v>
      </c>
      <c r="D64" s="247" t="s">
        <v>1252</v>
      </c>
      <c r="E64" s="248">
        <v>2.1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0</v>
      </c>
      <c r="O64" s="248">
        <f>ROUND(E64*N64,2)</f>
        <v>0</v>
      </c>
      <c r="P64" s="248">
        <v>0</v>
      </c>
      <c r="Q64" s="248">
        <f>ROUND(E64*P64,2)</f>
        <v>0</v>
      </c>
      <c r="R64" s="250"/>
      <c r="S64" s="250" t="s">
        <v>354</v>
      </c>
      <c r="T64" s="251" t="s">
        <v>355</v>
      </c>
      <c r="U64" s="224">
        <v>0</v>
      </c>
      <c r="V64" s="224">
        <f>ROUND(E64*U64,2)</f>
        <v>0</v>
      </c>
      <c r="W64" s="224"/>
      <c r="X64" s="224" t="s">
        <v>299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950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45">
        <v>54</v>
      </c>
      <c r="B65" s="246" t="s">
        <v>1349</v>
      </c>
      <c r="C65" s="259" t="s">
        <v>1350</v>
      </c>
      <c r="D65" s="247" t="s">
        <v>419</v>
      </c>
      <c r="E65" s="248">
        <v>0.35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0</v>
      </c>
      <c r="O65" s="248">
        <f>ROUND(E65*N65,2)</f>
        <v>0</v>
      </c>
      <c r="P65" s="248">
        <v>0</v>
      </c>
      <c r="Q65" s="248">
        <f>ROUND(E65*P65,2)</f>
        <v>0</v>
      </c>
      <c r="R65" s="250"/>
      <c r="S65" s="250" t="s">
        <v>354</v>
      </c>
      <c r="T65" s="251" t="s">
        <v>355</v>
      </c>
      <c r="U65" s="224">
        <v>0</v>
      </c>
      <c r="V65" s="224">
        <f>ROUND(E65*U65,2)</f>
        <v>0</v>
      </c>
      <c r="W65" s="224"/>
      <c r="X65" s="224" t="s">
        <v>299</v>
      </c>
      <c r="Y65" s="224" t="s">
        <v>300</v>
      </c>
      <c r="Z65" s="213"/>
      <c r="AA65" s="213"/>
      <c r="AB65" s="213"/>
      <c r="AC65" s="213"/>
      <c r="AD65" s="213"/>
      <c r="AE65" s="213"/>
      <c r="AF65" s="213"/>
      <c r="AG65" s="213" t="s">
        <v>950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45">
        <v>55</v>
      </c>
      <c r="B66" s="246" t="s">
        <v>1351</v>
      </c>
      <c r="C66" s="259" t="s">
        <v>1352</v>
      </c>
      <c r="D66" s="247" t="s">
        <v>1252</v>
      </c>
      <c r="E66" s="248">
        <v>2.1</v>
      </c>
      <c r="F66" s="249"/>
      <c r="G66" s="250">
        <f>ROUND(E66*F66,2)</f>
        <v>0</v>
      </c>
      <c r="H66" s="249"/>
      <c r="I66" s="250">
        <f>ROUND(E66*H66,2)</f>
        <v>0</v>
      </c>
      <c r="J66" s="249"/>
      <c r="K66" s="250">
        <f>ROUND(E66*J66,2)</f>
        <v>0</v>
      </c>
      <c r="L66" s="250">
        <v>21</v>
      </c>
      <c r="M66" s="250">
        <f>G66*(1+L66/100)</f>
        <v>0</v>
      </c>
      <c r="N66" s="248">
        <v>0</v>
      </c>
      <c r="O66" s="248">
        <f>ROUND(E66*N66,2)</f>
        <v>0</v>
      </c>
      <c r="P66" s="248">
        <v>0</v>
      </c>
      <c r="Q66" s="248">
        <f>ROUND(E66*P66,2)</f>
        <v>0</v>
      </c>
      <c r="R66" s="250"/>
      <c r="S66" s="250" t="s">
        <v>354</v>
      </c>
      <c r="T66" s="251" t="s">
        <v>355</v>
      </c>
      <c r="U66" s="224">
        <v>0</v>
      </c>
      <c r="V66" s="224">
        <f>ROUND(E66*U66,2)</f>
        <v>0</v>
      </c>
      <c r="W66" s="224"/>
      <c r="X66" s="224" t="s">
        <v>299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950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45">
        <v>56</v>
      </c>
      <c r="B67" s="246" t="s">
        <v>1353</v>
      </c>
      <c r="C67" s="259" t="s">
        <v>1354</v>
      </c>
      <c r="D67" s="247" t="s">
        <v>1252</v>
      </c>
      <c r="E67" s="248">
        <v>15.75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0</v>
      </c>
      <c r="O67" s="248">
        <f>ROUND(E67*N67,2)</f>
        <v>0</v>
      </c>
      <c r="P67" s="248">
        <v>0</v>
      </c>
      <c r="Q67" s="248">
        <f>ROUND(E67*P67,2)</f>
        <v>0</v>
      </c>
      <c r="R67" s="250"/>
      <c r="S67" s="250" t="s">
        <v>354</v>
      </c>
      <c r="T67" s="251" t="s">
        <v>355</v>
      </c>
      <c r="U67" s="224">
        <v>0</v>
      </c>
      <c r="V67" s="224">
        <f>ROUND(E67*U67,2)</f>
        <v>0</v>
      </c>
      <c r="W67" s="224"/>
      <c r="X67" s="224" t="s">
        <v>299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950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45">
        <v>57</v>
      </c>
      <c r="B68" s="246" t="s">
        <v>1355</v>
      </c>
      <c r="C68" s="259" t="s">
        <v>1356</v>
      </c>
      <c r="D68" s="247" t="s">
        <v>1252</v>
      </c>
      <c r="E68" s="248">
        <v>14</v>
      </c>
      <c r="F68" s="249"/>
      <c r="G68" s="250">
        <f>ROUND(E68*F68,2)</f>
        <v>0</v>
      </c>
      <c r="H68" s="249"/>
      <c r="I68" s="250">
        <f>ROUND(E68*H68,2)</f>
        <v>0</v>
      </c>
      <c r="J68" s="249"/>
      <c r="K68" s="250">
        <f>ROUND(E68*J68,2)</f>
        <v>0</v>
      </c>
      <c r="L68" s="250">
        <v>21</v>
      </c>
      <c r="M68" s="250">
        <f>G68*(1+L68/100)</f>
        <v>0</v>
      </c>
      <c r="N68" s="248">
        <v>0</v>
      </c>
      <c r="O68" s="248">
        <f>ROUND(E68*N68,2)</f>
        <v>0</v>
      </c>
      <c r="P68" s="248">
        <v>0</v>
      </c>
      <c r="Q68" s="248">
        <f>ROUND(E68*P68,2)</f>
        <v>0</v>
      </c>
      <c r="R68" s="250"/>
      <c r="S68" s="250" t="s">
        <v>354</v>
      </c>
      <c r="T68" s="251" t="s">
        <v>355</v>
      </c>
      <c r="U68" s="224">
        <v>0</v>
      </c>
      <c r="V68" s="224">
        <f>ROUND(E68*U68,2)</f>
        <v>0</v>
      </c>
      <c r="W68" s="224"/>
      <c r="X68" s="224" t="s">
        <v>299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950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45">
        <v>58</v>
      </c>
      <c r="B69" s="246" t="s">
        <v>1357</v>
      </c>
      <c r="C69" s="259" t="s">
        <v>1358</v>
      </c>
      <c r="D69" s="247" t="s">
        <v>1252</v>
      </c>
      <c r="E69" s="248">
        <v>10.5</v>
      </c>
      <c r="F69" s="249"/>
      <c r="G69" s="250">
        <f>ROUND(E69*F69,2)</f>
        <v>0</v>
      </c>
      <c r="H69" s="249"/>
      <c r="I69" s="250">
        <f>ROUND(E69*H69,2)</f>
        <v>0</v>
      </c>
      <c r="J69" s="249"/>
      <c r="K69" s="250">
        <f>ROUND(E69*J69,2)</f>
        <v>0</v>
      </c>
      <c r="L69" s="250">
        <v>21</v>
      </c>
      <c r="M69" s="250">
        <f>G69*(1+L69/100)</f>
        <v>0</v>
      </c>
      <c r="N69" s="248">
        <v>0</v>
      </c>
      <c r="O69" s="248">
        <f>ROUND(E69*N69,2)</f>
        <v>0</v>
      </c>
      <c r="P69" s="248">
        <v>0</v>
      </c>
      <c r="Q69" s="248">
        <f>ROUND(E69*P69,2)</f>
        <v>0</v>
      </c>
      <c r="R69" s="250"/>
      <c r="S69" s="250" t="s">
        <v>354</v>
      </c>
      <c r="T69" s="251" t="s">
        <v>355</v>
      </c>
      <c r="U69" s="224">
        <v>0</v>
      </c>
      <c r="V69" s="224">
        <f>ROUND(E69*U69,2)</f>
        <v>0</v>
      </c>
      <c r="W69" s="224"/>
      <c r="X69" s="224" t="s">
        <v>299</v>
      </c>
      <c r="Y69" s="224" t="s">
        <v>300</v>
      </c>
      <c r="Z69" s="213"/>
      <c r="AA69" s="213"/>
      <c r="AB69" s="213"/>
      <c r="AC69" s="213"/>
      <c r="AD69" s="213"/>
      <c r="AE69" s="213"/>
      <c r="AF69" s="213"/>
      <c r="AG69" s="213" t="s">
        <v>950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5">
      <c r="A70" s="245">
        <v>59</v>
      </c>
      <c r="B70" s="246" t="s">
        <v>1359</v>
      </c>
      <c r="C70" s="259" t="s">
        <v>1360</v>
      </c>
      <c r="D70" s="247" t="s">
        <v>1252</v>
      </c>
      <c r="E70" s="248">
        <v>0.7</v>
      </c>
      <c r="F70" s="249"/>
      <c r="G70" s="250">
        <f>ROUND(E70*F70,2)</f>
        <v>0</v>
      </c>
      <c r="H70" s="249"/>
      <c r="I70" s="250">
        <f>ROUND(E70*H70,2)</f>
        <v>0</v>
      </c>
      <c r="J70" s="249"/>
      <c r="K70" s="250">
        <f>ROUND(E70*J70,2)</f>
        <v>0</v>
      </c>
      <c r="L70" s="250">
        <v>21</v>
      </c>
      <c r="M70" s="250">
        <f>G70*(1+L70/100)</f>
        <v>0</v>
      </c>
      <c r="N70" s="248">
        <v>0</v>
      </c>
      <c r="O70" s="248">
        <f>ROUND(E70*N70,2)</f>
        <v>0</v>
      </c>
      <c r="P70" s="248">
        <v>0</v>
      </c>
      <c r="Q70" s="248">
        <f>ROUND(E70*P70,2)</f>
        <v>0</v>
      </c>
      <c r="R70" s="250"/>
      <c r="S70" s="250" t="s">
        <v>354</v>
      </c>
      <c r="T70" s="251" t="s">
        <v>355</v>
      </c>
      <c r="U70" s="224">
        <v>0</v>
      </c>
      <c r="V70" s="224">
        <f>ROUND(E70*U70,2)</f>
        <v>0</v>
      </c>
      <c r="W70" s="224"/>
      <c r="X70" s="224" t="s">
        <v>299</v>
      </c>
      <c r="Y70" s="224" t="s">
        <v>300</v>
      </c>
      <c r="Z70" s="213"/>
      <c r="AA70" s="213"/>
      <c r="AB70" s="213"/>
      <c r="AC70" s="213"/>
      <c r="AD70" s="213"/>
      <c r="AE70" s="213"/>
      <c r="AF70" s="213"/>
      <c r="AG70" s="213" t="s">
        <v>950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45">
        <v>60</v>
      </c>
      <c r="B71" s="246" t="s">
        <v>1361</v>
      </c>
      <c r="C71" s="259" t="s">
        <v>1362</v>
      </c>
      <c r="D71" s="247" t="s">
        <v>1252</v>
      </c>
      <c r="E71" s="248">
        <v>0.7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299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950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45">
        <v>61</v>
      </c>
      <c r="B72" s="246" t="s">
        <v>1363</v>
      </c>
      <c r="C72" s="259" t="s">
        <v>1364</v>
      </c>
      <c r="D72" s="247" t="s">
        <v>1252</v>
      </c>
      <c r="E72" s="248">
        <v>2.1</v>
      </c>
      <c r="F72" s="249"/>
      <c r="G72" s="250">
        <f>ROUND(E72*F72,2)</f>
        <v>0</v>
      </c>
      <c r="H72" s="249"/>
      <c r="I72" s="250">
        <f>ROUND(E72*H72,2)</f>
        <v>0</v>
      </c>
      <c r="J72" s="249"/>
      <c r="K72" s="250">
        <f>ROUND(E72*J72,2)</f>
        <v>0</v>
      </c>
      <c r="L72" s="250">
        <v>21</v>
      </c>
      <c r="M72" s="250">
        <f>G72*(1+L72/100)</f>
        <v>0</v>
      </c>
      <c r="N72" s="248">
        <v>0</v>
      </c>
      <c r="O72" s="248">
        <f>ROUND(E72*N72,2)</f>
        <v>0</v>
      </c>
      <c r="P72" s="248">
        <v>0</v>
      </c>
      <c r="Q72" s="248">
        <f>ROUND(E72*P72,2)</f>
        <v>0</v>
      </c>
      <c r="R72" s="250"/>
      <c r="S72" s="250" t="s">
        <v>354</v>
      </c>
      <c r="T72" s="251" t="s">
        <v>355</v>
      </c>
      <c r="U72" s="224">
        <v>0</v>
      </c>
      <c r="V72" s="224">
        <f>ROUND(E72*U72,2)</f>
        <v>0</v>
      </c>
      <c r="W72" s="224"/>
      <c r="X72" s="224" t="s">
        <v>299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950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45">
        <v>62</v>
      </c>
      <c r="B73" s="246" t="s">
        <v>1365</v>
      </c>
      <c r="C73" s="259" t="s">
        <v>1366</v>
      </c>
      <c r="D73" s="247" t="s">
        <v>465</v>
      </c>
      <c r="E73" s="248">
        <v>105</v>
      </c>
      <c r="F73" s="249"/>
      <c r="G73" s="250">
        <f>ROUND(E73*F73,2)</f>
        <v>0</v>
      </c>
      <c r="H73" s="249"/>
      <c r="I73" s="250">
        <f>ROUND(E73*H73,2)</f>
        <v>0</v>
      </c>
      <c r="J73" s="249"/>
      <c r="K73" s="250">
        <f>ROUND(E73*J73,2)</f>
        <v>0</v>
      </c>
      <c r="L73" s="250">
        <v>21</v>
      </c>
      <c r="M73" s="250">
        <f>G73*(1+L73/100)</f>
        <v>0</v>
      </c>
      <c r="N73" s="248">
        <v>0</v>
      </c>
      <c r="O73" s="248">
        <f>ROUND(E73*N73,2)</f>
        <v>0</v>
      </c>
      <c r="P73" s="248">
        <v>0</v>
      </c>
      <c r="Q73" s="248">
        <f>ROUND(E73*P73,2)</f>
        <v>0</v>
      </c>
      <c r="R73" s="250"/>
      <c r="S73" s="250" t="s">
        <v>354</v>
      </c>
      <c r="T73" s="251" t="s">
        <v>355</v>
      </c>
      <c r="U73" s="224">
        <v>0</v>
      </c>
      <c r="V73" s="224">
        <f>ROUND(E73*U73,2)</f>
        <v>0</v>
      </c>
      <c r="W73" s="224"/>
      <c r="X73" s="224" t="s">
        <v>299</v>
      </c>
      <c r="Y73" s="224" t="s">
        <v>300</v>
      </c>
      <c r="Z73" s="213"/>
      <c r="AA73" s="213"/>
      <c r="AB73" s="213"/>
      <c r="AC73" s="213"/>
      <c r="AD73" s="213"/>
      <c r="AE73" s="213"/>
      <c r="AF73" s="213"/>
      <c r="AG73" s="213" t="s">
        <v>950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45">
        <v>63</v>
      </c>
      <c r="B74" s="246" t="s">
        <v>1367</v>
      </c>
      <c r="C74" s="259" t="s">
        <v>1368</v>
      </c>
      <c r="D74" s="247" t="s">
        <v>465</v>
      </c>
      <c r="E74" s="248">
        <v>15.75</v>
      </c>
      <c r="F74" s="249"/>
      <c r="G74" s="250">
        <f>ROUND(E74*F74,2)</f>
        <v>0</v>
      </c>
      <c r="H74" s="249"/>
      <c r="I74" s="250">
        <f>ROUND(E74*H74,2)</f>
        <v>0</v>
      </c>
      <c r="J74" s="249"/>
      <c r="K74" s="250">
        <f>ROUND(E74*J74,2)</f>
        <v>0</v>
      </c>
      <c r="L74" s="250">
        <v>21</v>
      </c>
      <c r="M74" s="250">
        <f>G74*(1+L74/100)</f>
        <v>0</v>
      </c>
      <c r="N74" s="248">
        <v>0</v>
      </c>
      <c r="O74" s="248">
        <f>ROUND(E74*N74,2)</f>
        <v>0</v>
      </c>
      <c r="P74" s="248">
        <v>0</v>
      </c>
      <c r="Q74" s="248">
        <f>ROUND(E74*P74,2)</f>
        <v>0</v>
      </c>
      <c r="R74" s="250"/>
      <c r="S74" s="250" t="s">
        <v>354</v>
      </c>
      <c r="T74" s="251" t="s">
        <v>355</v>
      </c>
      <c r="U74" s="224">
        <v>0</v>
      </c>
      <c r="V74" s="224">
        <f>ROUND(E74*U74,2)</f>
        <v>0</v>
      </c>
      <c r="W74" s="224"/>
      <c r="X74" s="224" t="s">
        <v>299</v>
      </c>
      <c r="Y74" s="224" t="s">
        <v>300</v>
      </c>
      <c r="Z74" s="213"/>
      <c r="AA74" s="213"/>
      <c r="AB74" s="213"/>
      <c r="AC74" s="213"/>
      <c r="AD74" s="213"/>
      <c r="AE74" s="213"/>
      <c r="AF74" s="213"/>
      <c r="AG74" s="213" t="s">
        <v>950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5">
      <c r="A75" s="245">
        <v>64</v>
      </c>
      <c r="B75" s="246" t="s">
        <v>1369</v>
      </c>
      <c r="C75" s="259" t="s">
        <v>1370</v>
      </c>
      <c r="D75" s="247" t="s">
        <v>465</v>
      </c>
      <c r="E75" s="248">
        <v>28</v>
      </c>
      <c r="F75" s="249"/>
      <c r="G75" s="250">
        <f>ROUND(E75*F75,2)</f>
        <v>0</v>
      </c>
      <c r="H75" s="249"/>
      <c r="I75" s="250">
        <f>ROUND(E75*H75,2)</f>
        <v>0</v>
      </c>
      <c r="J75" s="249"/>
      <c r="K75" s="250">
        <f>ROUND(E75*J75,2)</f>
        <v>0</v>
      </c>
      <c r="L75" s="250">
        <v>21</v>
      </c>
      <c r="M75" s="250">
        <f>G75*(1+L75/100)</f>
        <v>0</v>
      </c>
      <c r="N75" s="248">
        <v>0</v>
      </c>
      <c r="O75" s="248">
        <f>ROUND(E75*N75,2)</f>
        <v>0</v>
      </c>
      <c r="P75" s="248">
        <v>0</v>
      </c>
      <c r="Q75" s="248">
        <f>ROUND(E75*P75,2)</f>
        <v>0</v>
      </c>
      <c r="R75" s="250"/>
      <c r="S75" s="250" t="s">
        <v>354</v>
      </c>
      <c r="T75" s="251" t="s">
        <v>355</v>
      </c>
      <c r="U75" s="224">
        <v>0</v>
      </c>
      <c r="V75" s="224">
        <f>ROUND(E75*U75,2)</f>
        <v>0</v>
      </c>
      <c r="W75" s="224"/>
      <c r="X75" s="224" t="s">
        <v>299</v>
      </c>
      <c r="Y75" s="224" t="s">
        <v>300</v>
      </c>
      <c r="Z75" s="213"/>
      <c r="AA75" s="213"/>
      <c r="AB75" s="213"/>
      <c r="AC75" s="213"/>
      <c r="AD75" s="213"/>
      <c r="AE75" s="213"/>
      <c r="AF75" s="213"/>
      <c r="AG75" s="213" t="s">
        <v>950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45">
        <v>65</v>
      </c>
      <c r="B76" s="246" t="s">
        <v>1371</v>
      </c>
      <c r="C76" s="259" t="s">
        <v>1372</v>
      </c>
      <c r="D76" s="247" t="s">
        <v>465</v>
      </c>
      <c r="E76" s="248">
        <v>24.5</v>
      </c>
      <c r="F76" s="249"/>
      <c r="G76" s="250">
        <f>ROUND(E76*F76,2)</f>
        <v>0</v>
      </c>
      <c r="H76" s="249"/>
      <c r="I76" s="250">
        <f>ROUND(E76*H76,2)</f>
        <v>0</v>
      </c>
      <c r="J76" s="249"/>
      <c r="K76" s="250">
        <f>ROUND(E76*J76,2)</f>
        <v>0</v>
      </c>
      <c r="L76" s="250">
        <v>21</v>
      </c>
      <c r="M76" s="250">
        <f>G76*(1+L76/100)</f>
        <v>0</v>
      </c>
      <c r="N76" s="248">
        <v>0</v>
      </c>
      <c r="O76" s="248">
        <f>ROUND(E76*N76,2)</f>
        <v>0</v>
      </c>
      <c r="P76" s="248">
        <v>0</v>
      </c>
      <c r="Q76" s="248">
        <f>ROUND(E76*P76,2)</f>
        <v>0</v>
      </c>
      <c r="R76" s="250"/>
      <c r="S76" s="250" t="s">
        <v>354</v>
      </c>
      <c r="T76" s="251" t="s">
        <v>355</v>
      </c>
      <c r="U76" s="224">
        <v>0</v>
      </c>
      <c r="V76" s="224">
        <f>ROUND(E76*U76,2)</f>
        <v>0</v>
      </c>
      <c r="W76" s="224"/>
      <c r="X76" s="224" t="s">
        <v>299</v>
      </c>
      <c r="Y76" s="224" t="s">
        <v>300</v>
      </c>
      <c r="Z76" s="213"/>
      <c r="AA76" s="213"/>
      <c r="AB76" s="213"/>
      <c r="AC76" s="213"/>
      <c r="AD76" s="213"/>
      <c r="AE76" s="213"/>
      <c r="AF76" s="213"/>
      <c r="AG76" s="213" t="s">
        <v>950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45">
        <v>66</v>
      </c>
      <c r="B77" s="246" t="s">
        <v>1373</v>
      </c>
      <c r="C77" s="259" t="s">
        <v>1374</v>
      </c>
      <c r="D77" s="247" t="s">
        <v>465</v>
      </c>
      <c r="E77" s="248">
        <v>17.5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</v>
      </c>
      <c r="O77" s="248">
        <f>ROUND(E77*N77,2)</f>
        <v>0</v>
      </c>
      <c r="P77" s="248">
        <v>0</v>
      </c>
      <c r="Q77" s="248">
        <f>ROUND(E77*P77,2)</f>
        <v>0</v>
      </c>
      <c r="R77" s="250"/>
      <c r="S77" s="250" t="s">
        <v>354</v>
      </c>
      <c r="T77" s="251" t="s">
        <v>355</v>
      </c>
      <c r="U77" s="224">
        <v>0</v>
      </c>
      <c r="V77" s="224">
        <f>ROUND(E77*U77,2)</f>
        <v>0</v>
      </c>
      <c r="W77" s="224"/>
      <c r="X77" s="224" t="s">
        <v>299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950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45">
        <v>67</v>
      </c>
      <c r="B78" s="246" t="s">
        <v>1375</v>
      </c>
      <c r="C78" s="259" t="s">
        <v>1376</v>
      </c>
      <c r="D78" s="247" t="s">
        <v>465</v>
      </c>
      <c r="E78" s="248">
        <v>13.3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/>
      <c r="S78" s="250" t="s">
        <v>354</v>
      </c>
      <c r="T78" s="251" t="s">
        <v>355</v>
      </c>
      <c r="U78" s="224">
        <v>0</v>
      </c>
      <c r="V78" s="224">
        <f>ROUND(E78*U78,2)</f>
        <v>0</v>
      </c>
      <c r="W78" s="224"/>
      <c r="X78" s="224" t="s">
        <v>299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950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45">
        <v>68</v>
      </c>
      <c r="B79" s="246" t="s">
        <v>1377</v>
      </c>
      <c r="C79" s="259" t="s">
        <v>1378</v>
      </c>
      <c r="D79" s="247" t="s">
        <v>465</v>
      </c>
      <c r="E79" s="248">
        <v>87.5</v>
      </c>
      <c r="F79" s="249"/>
      <c r="G79" s="250">
        <f>ROUND(E79*F79,2)</f>
        <v>0</v>
      </c>
      <c r="H79" s="249"/>
      <c r="I79" s="250">
        <f>ROUND(E79*H79,2)</f>
        <v>0</v>
      </c>
      <c r="J79" s="249"/>
      <c r="K79" s="250">
        <f>ROUND(E79*J79,2)</f>
        <v>0</v>
      </c>
      <c r="L79" s="250">
        <v>21</v>
      </c>
      <c r="M79" s="250">
        <f>G79*(1+L79/100)</f>
        <v>0</v>
      </c>
      <c r="N79" s="248">
        <v>0</v>
      </c>
      <c r="O79" s="248">
        <f>ROUND(E79*N79,2)</f>
        <v>0</v>
      </c>
      <c r="P79" s="248">
        <v>0</v>
      </c>
      <c r="Q79" s="248">
        <f>ROUND(E79*P79,2)</f>
        <v>0</v>
      </c>
      <c r="R79" s="250"/>
      <c r="S79" s="250" t="s">
        <v>354</v>
      </c>
      <c r="T79" s="251" t="s">
        <v>355</v>
      </c>
      <c r="U79" s="224">
        <v>0</v>
      </c>
      <c r="V79" s="224">
        <f>ROUND(E79*U79,2)</f>
        <v>0</v>
      </c>
      <c r="W79" s="224"/>
      <c r="X79" s="224" t="s">
        <v>299</v>
      </c>
      <c r="Y79" s="224" t="s">
        <v>300</v>
      </c>
      <c r="Z79" s="213"/>
      <c r="AA79" s="213"/>
      <c r="AB79" s="213"/>
      <c r="AC79" s="213"/>
      <c r="AD79" s="213"/>
      <c r="AE79" s="213"/>
      <c r="AF79" s="213"/>
      <c r="AG79" s="213" t="s">
        <v>950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45">
        <v>69</v>
      </c>
      <c r="B80" s="246" t="s">
        <v>1379</v>
      </c>
      <c r="C80" s="259" t="s">
        <v>1380</v>
      </c>
      <c r="D80" s="247" t="s">
        <v>465</v>
      </c>
      <c r="E80" s="248">
        <v>31.5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0</v>
      </c>
      <c r="O80" s="248">
        <f>ROUND(E80*N80,2)</f>
        <v>0</v>
      </c>
      <c r="P80" s="248">
        <v>0</v>
      </c>
      <c r="Q80" s="248">
        <f>ROUND(E80*P80,2)</f>
        <v>0</v>
      </c>
      <c r="R80" s="250"/>
      <c r="S80" s="250" t="s">
        <v>354</v>
      </c>
      <c r="T80" s="251" t="s">
        <v>355</v>
      </c>
      <c r="U80" s="224">
        <v>0</v>
      </c>
      <c r="V80" s="224">
        <f>ROUND(E80*U80,2)</f>
        <v>0</v>
      </c>
      <c r="W80" s="224"/>
      <c r="X80" s="224" t="s">
        <v>299</v>
      </c>
      <c r="Y80" s="224" t="s">
        <v>300</v>
      </c>
      <c r="Z80" s="213"/>
      <c r="AA80" s="213"/>
      <c r="AB80" s="213"/>
      <c r="AC80" s="213"/>
      <c r="AD80" s="213"/>
      <c r="AE80" s="213"/>
      <c r="AF80" s="213"/>
      <c r="AG80" s="213" t="s">
        <v>950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45">
        <v>70</v>
      </c>
      <c r="B81" s="246" t="s">
        <v>1122</v>
      </c>
      <c r="C81" s="259" t="s">
        <v>1381</v>
      </c>
      <c r="D81" s="247" t="s">
        <v>465</v>
      </c>
      <c r="E81" s="248">
        <v>21</v>
      </c>
      <c r="F81" s="249"/>
      <c r="G81" s="250">
        <f>ROUND(E81*F81,2)</f>
        <v>0</v>
      </c>
      <c r="H81" s="249"/>
      <c r="I81" s="250">
        <f>ROUND(E81*H81,2)</f>
        <v>0</v>
      </c>
      <c r="J81" s="249"/>
      <c r="K81" s="250">
        <f>ROUND(E81*J81,2)</f>
        <v>0</v>
      </c>
      <c r="L81" s="250">
        <v>21</v>
      </c>
      <c r="M81" s="250">
        <f>G81*(1+L81/100)</f>
        <v>0</v>
      </c>
      <c r="N81" s="248">
        <v>0</v>
      </c>
      <c r="O81" s="248">
        <f>ROUND(E81*N81,2)</f>
        <v>0</v>
      </c>
      <c r="P81" s="248">
        <v>0</v>
      </c>
      <c r="Q81" s="248">
        <f>ROUND(E81*P81,2)</f>
        <v>0</v>
      </c>
      <c r="R81" s="250"/>
      <c r="S81" s="250" t="s">
        <v>354</v>
      </c>
      <c r="T81" s="251" t="s">
        <v>355</v>
      </c>
      <c r="U81" s="224">
        <v>0</v>
      </c>
      <c r="V81" s="224">
        <f>ROUND(E81*U81,2)</f>
        <v>0</v>
      </c>
      <c r="W81" s="224"/>
      <c r="X81" s="224" t="s">
        <v>299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950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45">
        <v>71</v>
      </c>
      <c r="B82" s="246" t="s">
        <v>1382</v>
      </c>
      <c r="C82" s="259" t="s">
        <v>1383</v>
      </c>
      <c r="D82" s="247" t="s">
        <v>465</v>
      </c>
      <c r="E82" s="248">
        <v>12.25</v>
      </c>
      <c r="F82" s="249"/>
      <c r="G82" s="250">
        <f>ROUND(E82*F82,2)</f>
        <v>0</v>
      </c>
      <c r="H82" s="249"/>
      <c r="I82" s="250">
        <f>ROUND(E82*H82,2)</f>
        <v>0</v>
      </c>
      <c r="J82" s="249"/>
      <c r="K82" s="250">
        <f>ROUND(E82*J82,2)</f>
        <v>0</v>
      </c>
      <c r="L82" s="250">
        <v>21</v>
      </c>
      <c r="M82" s="250">
        <f>G82*(1+L82/100)</f>
        <v>0</v>
      </c>
      <c r="N82" s="248">
        <v>0</v>
      </c>
      <c r="O82" s="248">
        <f>ROUND(E82*N82,2)</f>
        <v>0</v>
      </c>
      <c r="P82" s="248">
        <v>0</v>
      </c>
      <c r="Q82" s="248">
        <f>ROUND(E82*P82,2)</f>
        <v>0</v>
      </c>
      <c r="R82" s="250"/>
      <c r="S82" s="250" t="s">
        <v>354</v>
      </c>
      <c r="T82" s="251" t="s">
        <v>355</v>
      </c>
      <c r="U82" s="224">
        <v>0</v>
      </c>
      <c r="V82" s="224">
        <f>ROUND(E82*U82,2)</f>
        <v>0</v>
      </c>
      <c r="W82" s="224"/>
      <c r="X82" s="224" t="s">
        <v>299</v>
      </c>
      <c r="Y82" s="224" t="s">
        <v>300</v>
      </c>
      <c r="Z82" s="213"/>
      <c r="AA82" s="213"/>
      <c r="AB82" s="213"/>
      <c r="AC82" s="213"/>
      <c r="AD82" s="213"/>
      <c r="AE82" s="213"/>
      <c r="AF82" s="213"/>
      <c r="AG82" s="213" t="s">
        <v>950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45">
        <v>72</v>
      </c>
      <c r="B83" s="246" t="s">
        <v>1384</v>
      </c>
      <c r="C83" s="259" t="s">
        <v>1385</v>
      </c>
      <c r="D83" s="247" t="s">
        <v>465</v>
      </c>
      <c r="E83" s="248">
        <v>3.5</v>
      </c>
      <c r="F83" s="249"/>
      <c r="G83" s="250">
        <f>ROUND(E83*F83,2)</f>
        <v>0</v>
      </c>
      <c r="H83" s="249"/>
      <c r="I83" s="250">
        <f>ROUND(E83*H83,2)</f>
        <v>0</v>
      </c>
      <c r="J83" s="249"/>
      <c r="K83" s="250">
        <f>ROUND(E83*J83,2)</f>
        <v>0</v>
      </c>
      <c r="L83" s="250">
        <v>21</v>
      </c>
      <c r="M83" s="250">
        <f>G83*(1+L83/100)</f>
        <v>0</v>
      </c>
      <c r="N83" s="248">
        <v>0</v>
      </c>
      <c r="O83" s="248">
        <f>ROUND(E83*N83,2)</f>
        <v>0</v>
      </c>
      <c r="P83" s="248">
        <v>0</v>
      </c>
      <c r="Q83" s="248">
        <f>ROUND(E83*P83,2)</f>
        <v>0</v>
      </c>
      <c r="R83" s="250"/>
      <c r="S83" s="250" t="s">
        <v>354</v>
      </c>
      <c r="T83" s="251" t="s">
        <v>355</v>
      </c>
      <c r="U83" s="224">
        <v>0</v>
      </c>
      <c r="V83" s="224">
        <f>ROUND(E83*U83,2)</f>
        <v>0</v>
      </c>
      <c r="W83" s="224"/>
      <c r="X83" s="224" t="s">
        <v>299</v>
      </c>
      <c r="Y83" s="224" t="s">
        <v>300</v>
      </c>
      <c r="Z83" s="213"/>
      <c r="AA83" s="213"/>
      <c r="AB83" s="213"/>
      <c r="AC83" s="213"/>
      <c r="AD83" s="213"/>
      <c r="AE83" s="213"/>
      <c r="AF83" s="213"/>
      <c r="AG83" s="213" t="s">
        <v>950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5">
      <c r="A84" s="245">
        <v>73</v>
      </c>
      <c r="B84" s="246" t="s">
        <v>1386</v>
      </c>
      <c r="C84" s="259" t="s">
        <v>1387</v>
      </c>
      <c r="D84" s="247" t="s">
        <v>465</v>
      </c>
      <c r="E84" s="248">
        <v>35</v>
      </c>
      <c r="F84" s="249"/>
      <c r="G84" s="250">
        <f>ROUND(E84*F84,2)</f>
        <v>0</v>
      </c>
      <c r="H84" s="249"/>
      <c r="I84" s="250">
        <f>ROUND(E84*H84,2)</f>
        <v>0</v>
      </c>
      <c r="J84" s="249"/>
      <c r="K84" s="250">
        <f>ROUND(E84*J84,2)</f>
        <v>0</v>
      </c>
      <c r="L84" s="250">
        <v>21</v>
      </c>
      <c r="M84" s="250">
        <f>G84*(1+L84/100)</f>
        <v>0</v>
      </c>
      <c r="N84" s="248">
        <v>0</v>
      </c>
      <c r="O84" s="248">
        <f>ROUND(E84*N84,2)</f>
        <v>0</v>
      </c>
      <c r="P84" s="248">
        <v>0</v>
      </c>
      <c r="Q84" s="248">
        <f>ROUND(E84*P84,2)</f>
        <v>0</v>
      </c>
      <c r="R84" s="250"/>
      <c r="S84" s="250" t="s">
        <v>354</v>
      </c>
      <c r="T84" s="251" t="s">
        <v>355</v>
      </c>
      <c r="U84" s="224">
        <v>0</v>
      </c>
      <c r="V84" s="224">
        <f>ROUND(E84*U84,2)</f>
        <v>0</v>
      </c>
      <c r="W84" s="224"/>
      <c r="X84" s="224" t="s">
        <v>299</v>
      </c>
      <c r="Y84" s="224" t="s">
        <v>300</v>
      </c>
      <c r="Z84" s="213"/>
      <c r="AA84" s="213"/>
      <c r="AB84" s="213"/>
      <c r="AC84" s="213"/>
      <c r="AD84" s="213"/>
      <c r="AE84" s="213"/>
      <c r="AF84" s="213"/>
      <c r="AG84" s="213" t="s">
        <v>950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5">
      <c r="A85" s="245">
        <v>74</v>
      </c>
      <c r="B85" s="246" t="s">
        <v>1388</v>
      </c>
      <c r="C85" s="259" t="s">
        <v>1389</v>
      </c>
      <c r="D85" s="247" t="s">
        <v>465</v>
      </c>
      <c r="E85" s="248">
        <v>175</v>
      </c>
      <c r="F85" s="249"/>
      <c r="G85" s="250">
        <f>ROUND(E85*F85,2)</f>
        <v>0</v>
      </c>
      <c r="H85" s="249"/>
      <c r="I85" s="250">
        <f>ROUND(E85*H85,2)</f>
        <v>0</v>
      </c>
      <c r="J85" s="249"/>
      <c r="K85" s="250">
        <f>ROUND(E85*J85,2)</f>
        <v>0</v>
      </c>
      <c r="L85" s="250">
        <v>21</v>
      </c>
      <c r="M85" s="250">
        <f>G85*(1+L85/100)</f>
        <v>0</v>
      </c>
      <c r="N85" s="248">
        <v>0</v>
      </c>
      <c r="O85" s="248">
        <f>ROUND(E85*N85,2)</f>
        <v>0</v>
      </c>
      <c r="P85" s="248">
        <v>0</v>
      </c>
      <c r="Q85" s="248">
        <f>ROUND(E85*P85,2)</f>
        <v>0</v>
      </c>
      <c r="R85" s="250"/>
      <c r="S85" s="250" t="s">
        <v>354</v>
      </c>
      <c r="T85" s="251" t="s">
        <v>355</v>
      </c>
      <c r="U85" s="224">
        <v>0</v>
      </c>
      <c r="V85" s="224">
        <f>ROUND(E85*U85,2)</f>
        <v>0</v>
      </c>
      <c r="W85" s="224"/>
      <c r="X85" s="224" t="s">
        <v>299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950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5">
      <c r="A86" s="245">
        <v>75</v>
      </c>
      <c r="B86" s="246" t="s">
        <v>1390</v>
      </c>
      <c r="C86" s="259" t="s">
        <v>1391</v>
      </c>
      <c r="D86" s="247" t="s">
        <v>1252</v>
      </c>
      <c r="E86" s="248">
        <v>1.4</v>
      </c>
      <c r="F86" s="249"/>
      <c r="G86" s="250">
        <f>ROUND(E86*F86,2)</f>
        <v>0</v>
      </c>
      <c r="H86" s="249"/>
      <c r="I86" s="250">
        <f>ROUND(E86*H86,2)</f>
        <v>0</v>
      </c>
      <c r="J86" s="249"/>
      <c r="K86" s="250">
        <f>ROUND(E86*J86,2)</f>
        <v>0</v>
      </c>
      <c r="L86" s="250">
        <v>21</v>
      </c>
      <c r="M86" s="250">
        <f>G86*(1+L86/100)</f>
        <v>0</v>
      </c>
      <c r="N86" s="248">
        <v>0</v>
      </c>
      <c r="O86" s="248">
        <f>ROUND(E86*N86,2)</f>
        <v>0</v>
      </c>
      <c r="P86" s="248">
        <v>0</v>
      </c>
      <c r="Q86" s="248">
        <f>ROUND(E86*P86,2)</f>
        <v>0</v>
      </c>
      <c r="R86" s="250"/>
      <c r="S86" s="250" t="s">
        <v>354</v>
      </c>
      <c r="T86" s="251" t="s">
        <v>355</v>
      </c>
      <c r="U86" s="224">
        <v>0</v>
      </c>
      <c r="V86" s="224">
        <f>ROUND(E86*U86,2)</f>
        <v>0</v>
      </c>
      <c r="W86" s="224"/>
      <c r="X86" s="224" t="s">
        <v>299</v>
      </c>
      <c r="Y86" s="224" t="s">
        <v>300</v>
      </c>
      <c r="Z86" s="213"/>
      <c r="AA86" s="213"/>
      <c r="AB86" s="213"/>
      <c r="AC86" s="213"/>
      <c r="AD86" s="213"/>
      <c r="AE86" s="213"/>
      <c r="AF86" s="213"/>
      <c r="AG86" s="213" t="s">
        <v>950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45">
        <v>76</v>
      </c>
      <c r="B87" s="246" t="s">
        <v>1392</v>
      </c>
      <c r="C87" s="259" t="s">
        <v>1393</v>
      </c>
      <c r="D87" s="247" t="s">
        <v>1252</v>
      </c>
      <c r="E87" s="248">
        <v>3.5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0</v>
      </c>
      <c r="O87" s="248">
        <f>ROUND(E87*N87,2)</f>
        <v>0</v>
      </c>
      <c r="P87" s="248">
        <v>0</v>
      </c>
      <c r="Q87" s="248">
        <f>ROUND(E87*P87,2)</f>
        <v>0</v>
      </c>
      <c r="R87" s="250"/>
      <c r="S87" s="250" t="s">
        <v>354</v>
      </c>
      <c r="T87" s="251" t="s">
        <v>355</v>
      </c>
      <c r="U87" s="224">
        <v>0</v>
      </c>
      <c r="V87" s="224">
        <f>ROUND(E87*U87,2)</f>
        <v>0</v>
      </c>
      <c r="W87" s="224"/>
      <c r="X87" s="224" t="s">
        <v>299</v>
      </c>
      <c r="Y87" s="224" t="s">
        <v>300</v>
      </c>
      <c r="Z87" s="213"/>
      <c r="AA87" s="213"/>
      <c r="AB87" s="213"/>
      <c r="AC87" s="213"/>
      <c r="AD87" s="213"/>
      <c r="AE87" s="213"/>
      <c r="AF87" s="213"/>
      <c r="AG87" s="213" t="s">
        <v>950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45">
        <v>77</v>
      </c>
      <c r="B88" s="246" t="s">
        <v>1394</v>
      </c>
      <c r="C88" s="259" t="s">
        <v>1395</v>
      </c>
      <c r="D88" s="247" t="s">
        <v>1252</v>
      </c>
      <c r="E88" s="248">
        <v>0.35</v>
      </c>
      <c r="F88" s="249"/>
      <c r="G88" s="250">
        <f>ROUND(E88*F88,2)</f>
        <v>0</v>
      </c>
      <c r="H88" s="249"/>
      <c r="I88" s="250">
        <f>ROUND(E88*H88,2)</f>
        <v>0</v>
      </c>
      <c r="J88" s="249"/>
      <c r="K88" s="250">
        <f>ROUND(E88*J88,2)</f>
        <v>0</v>
      </c>
      <c r="L88" s="250">
        <v>21</v>
      </c>
      <c r="M88" s="250">
        <f>G88*(1+L88/100)</f>
        <v>0</v>
      </c>
      <c r="N88" s="248">
        <v>0</v>
      </c>
      <c r="O88" s="248">
        <f>ROUND(E88*N88,2)</f>
        <v>0</v>
      </c>
      <c r="P88" s="248">
        <v>0</v>
      </c>
      <c r="Q88" s="248">
        <f>ROUND(E88*P88,2)</f>
        <v>0</v>
      </c>
      <c r="R88" s="250"/>
      <c r="S88" s="250" t="s">
        <v>354</v>
      </c>
      <c r="T88" s="251" t="s">
        <v>355</v>
      </c>
      <c r="U88" s="224">
        <v>0</v>
      </c>
      <c r="V88" s="224">
        <f>ROUND(E88*U88,2)</f>
        <v>0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950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45">
        <v>78</v>
      </c>
      <c r="B89" s="246" t="s">
        <v>1396</v>
      </c>
      <c r="C89" s="259" t="s">
        <v>1397</v>
      </c>
      <c r="D89" s="247" t="s">
        <v>1252</v>
      </c>
      <c r="E89" s="248">
        <v>0.35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0</v>
      </c>
      <c r="O89" s="248">
        <f>ROUND(E89*N89,2)</f>
        <v>0</v>
      </c>
      <c r="P89" s="248">
        <v>0</v>
      </c>
      <c r="Q89" s="248">
        <f>ROUND(E89*P89,2)</f>
        <v>0</v>
      </c>
      <c r="R89" s="250"/>
      <c r="S89" s="250" t="s">
        <v>354</v>
      </c>
      <c r="T89" s="251" t="s">
        <v>355</v>
      </c>
      <c r="U89" s="224">
        <v>0</v>
      </c>
      <c r="V89" s="224">
        <f>ROUND(E89*U89,2)</f>
        <v>0</v>
      </c>
      <c r="W89" s="224"/>
      <c r="X89" s="224" t="s">
        <v>299</v>
      </c>
      <c r="Y89" s="224" t="s">
        <v>300</v>
      </c>
      <c r="Z89" s="213"/>
      <c r="AA89" s="213"/>
      <c r="AB89" s="213"/>
      <c r="AC89" s="213"/>
      <c r="AD89" s="213"/>
      <c r="AE89" s="213"/>
      <c r="AF89" s="213"/>
      <c r="AG89" s="213" t="s">
        <v>950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45">
        <v>79</v>
      </c>
      <c r="B90" s="246" t="s">
        <v>1398</v>
      </c>
      <c r="C90" s="259" t="s">
        <v>1399</v>
      </c>
      <c r="D90" s="247" t="s">
        <v>465</v>
      </c>
      <c r="E90" s="248">
        <v>42</v>
      </c>
      <c r="F90" s="249"/>
      <c r="G90" s="250">
        <f>ROUND(E90*F90,2)</f>
        <v>0</v>
      </c>
      <c r="H90" s="249"/>
      <c r="I90" s="250">
        <f>ROUND(E90*H90,2)</f>
        <v>0</v>
      </c>
      <c r="J90" s="249"/>
      <c r="K90" s="250">
        <f>ROUND(E90*J90,2)</f>
        <v>0</v>
      </c>
      <c r="L90" s="250">
        <v>21</v>
      </c>
      <c r="M90" s="250">
        <f>G90*(1+L90/100)</f>
        <v>0</v>
      </c>
      <c r="N90" s="248">
        <v>0</v>
      </c>
      <c r="O90" s="248">
        <f>ROUND(E90*N90,2)</f>
        <v>0</v>
      </c>
      <c r="P90" s="248">
        <v>0</v>
      </c>
      <c r="Q90" s="248">
        <f>ROUND(E90*P90,2)</f>
        <v>0</v>
      </c>
      <c r="R90" s="250"/>
      <c r="S90" s="250" t="s">
        <v>354</v>
      </c>
      <c r="T90" s="251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950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45">
        <v>80</v>
      </c>
      <c r="B91" s="246" t="s">
        <v>1400</v>
      </c>
      <c r="C91" s="259" t="s">
        <v>1401</v>
      </c>
      <c r="D91" s="247" t="s">
        <v>465</v>
      </c>
      <c r="E91" s="248">
        <v>70</v>
      </c>
      <c r="F91" s="249"/>
      <c r="G91" s="250">
        <f>ROUND(E91*F91,2)</f>
        <v>0</v>
      </c>
      <c r="H91" s="249"/>
      <c r="I91" s="250">
        <f>ROUND(E91*H91,2)</f>
        <v>0</v>
      </c>
      <c r="J91" s="249"/>
      <c r="K91" s="250">
        <f>ROUND(E91*J91,2)</f>
        <v>0</v>
      </c>
      <c r="L91" s="250">
        <v>21</v>
      </c>
      <c r="M91" s="250">
        <f>G91*(1+L91/100)</f>
        <v>0</v>
      </c>
      <c r="N91" s="248">
        <v>0</v>
      </c>
      <c r="O91" s="248">
        <f>ROUND(E91*N91,2)</f>
        <v>0</v>
      </c>
      <c r="P91" s="248">
        <v>0</v>
      </c>
      <c r="Q91" s="248">
        <f>ROUND(E91*P91,2)</f>
        <v>0</v>
      </c>
      <c r="R91" s="250"/>
      <c r="S91" s="250" t="s">
        <v>354</v>
      </c>
      <c r="T91" s="251" t="s">
        <v>355</v>
      </c>
      <c r="U91" s="224">
        <v>0</v>
      </c>
      <c r="V91" s="224">
        <f>ROUND(E91*U91,2)</f>
        <v>0</v>
      </c>
      <c r="W91" s="224"/>
      <c r="X91" s="224" t="s">
        <v>299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950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5">
      <c r="A92" s="245">
        <v>81</v>
      </c>
      <c r="B92" s="246" t="s">
        <v>1402</v>
      </c>
      <c r="C92" s="259" t="s">
        <v>1403</v>
      </c>
      <c r="D92" s="247" t="s">
        <v>465</v>
      </c>
      <c r="E92" s="248">
        <v>28</v>
      </c>
      <c r="F92" s="249"/>
      <c r="G92" s="250">
        <f>ROUND(E92*F92,2)</f>
        <v>0</v>
      </c>
      <c r="H92" s="249"/>
      <c r="I92" s="250">
        <f>ROUND(E92*H92,2)</f>
        <v>0</v>
      </c>
      <c r="J92" s="249"/>
      <c r="K92" s="250">
        <f>ROUND(E92*J92,2)</f>
        <v>0</v>
      </c>
      <c r="L92" s="250">
        <v>21</v>
      </c>
      <c r="M92" s="250">
        <f>G92*(1+L92/100)</f>
        <v>0</v>
      </c>
      <c r="N92" s="248">
        <v>0</v>
      </c>
      <c r="O92" s="248">
        <f>ROUND(E92*N92,2)</f>
        <v>0</v>
      </c>
      <c r="P92" s="248">
        <v>0</v>
      </c>
      <c r="Q92" s="248">
        <f>ROUND(E92*P92,2)</f>
        <v>0</v>
      </c>
      <c r="R92" s="250"/>
      <c r="S92" s="250" t="s">
        <v>354</v>
      </c>
      <c r="T92" s="251" t="s">
        <v>355</v>
      </c>
      <c r="U92" s="224">
        <v>0</v>
      </c>
      <c r="V92" s="224">
        <f>ROUND(E92*U92,2)</f>
        <v>0</v>
      </c>
      <c r="W92" s="224"/>
      <c r="X92" s="224" t="s">
        <v>299</v>
      </c>
      <c r="Y92" s="224" t="s">
        <v>300</v>
      </c>
      <c r="Z92" s="213"/>
      <c r="AA92" s="213"/>
      <c r="AB92" s="213"/>
      <c r="AC92" s="213"/>
      <c r="AD92" s="213"/>
      <c r="AE92" s="213"/>
      <c r="AF92" s="213"/>
      <c r="AG92" s="213" t="s">
        <v>950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45">
        <v>82</v>
      </c>
      <c r="B93" s="246" t="s">
        <v>1404</v>
      </c>
      <c r="C93" s="259" t="s">
        <v>1405</v>
      </c>
      <c r="D93" s="247" t="s">
        <v>465</v>
      </c>
      <c r="E93" s="248">
        <v>21</v>
      </c>
      <c r="F93" s="249"/>
      <c r="G93" s="250">
        <f>ROUND(E93*F93,2)</f>
        <v>0</v>
      </c>
      <c r="H93" s="249"/>
      <c r="I93" s="250">
        <f>ROUND(E93*H93,2)</f>
        <v>0</v>
      </c>
      <c r="J93" s="249"/>
      <c r="K93" s="250">
        <f>ROUND(E93*J93,2)</f>
        <v>0</v>
      </c>
      <c r="L93" s="250">
        <v>21</v>
      </c>
      <c r="M93" s="250">
        <f>G93*(1+L93/100)</f>
        <v>0</v>
      </c>
      <c r="N93" s="248">
        <v>0</v>
      </c>
      <c r="O93" s="248">
        <f>ROUND(E93*N93,2)</f>
        <v>0</v>
      </c>
      <c r="P93" s="248">
        <v>0</v>
      </c>
      <c r="Q93" s="248">
        <f>ROUND(E93*P93,2)</f>
        <v>0</v>
      </c>
      <c r="R93" s="250"/>
      <c r="S93" s="250" t="s">
        <v>354</v>
      </c>
      <c r="T93" s="251" t="s">
        <v>355</v>
      </c>
      <c r="U93" s="224">
        <v>0</v>
      </c>
      <c r="V93" s="224">
        <f>ROUND(E93*U93,2)</f>
        <v>0</v>
      </c>
      <c r="W93" s="224"/>
      <c r="X93" s="224" t="s">
        <v>299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950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45">
        <v>83</v>
      </c>
      <c r="B94" s="246" t="s">
        <v>1406</v>
      </c>
      <c r="C94" s="259" t="s">
        <v>1407</v>
      </c>
      <c r="D94" s="247" t="s">
        <v>465</v>
      </c>
      <c r="E94" s="248">
        <v>630</v>
      </c>
      <c r="F94" s="249"/>
      <c r="G94" s="250">
        <f>ROUND(E94*F94,2)</f>
        <v>0</v>
      </c>
      <c r="H94" s="249"/>
      <c r="I94" s="250">
        <f>ROUND(E94*H94,2)</f>
        <v>0</v>
      </c>
      <c r="J94" s="249"/>
      <c r="K94" s="250">
        <f>ROUND(E94*J94,2)</f>
        <v>0</v>
      </c>
      <c r="L94" s="250">
        <v>21</v>
      </c>
      <c r="M94" s="250">
        <f>G94*(1+L94/100)</f>
        <v>0</v>
      </c>
      <c r="N94" s="248">
        <v>0</v>
      </c>
      <c r="O94" s="248">
        <f>ROUND(E94*N94,2)</f>
        <v>0</v>
      </c>
      <c r="P94" s="248">
        <v>0</v>
      </c>
      <c r="Q94" s="248">
        <f>ROUND(E94*P94,2)</f>
        <v>0</v>
      </c>
      <c r="R94" s="250"/>
      <c r="S94" s="250" t="s">
        <v>354</v>
      </c>
      <c r="T94" s="251" t="s">
        <v>355</v>
      </c>
      <c r="U94" s="224">
        <v>0</v>
      </c>
      <c r="V94" s="224">
        <f>ROUND(E94*U94,2)</f>
        <v>0</v>
      </c>
      <c r="W94" s="224"/>
      <c r="X94" s="224" t="s">
        <v>299</v>
      </c>
      <c r="Y94" s="224" t="s">
        <v>300</v>
      </c>
      <c r="Z94" s="213"/>
      <c r="AA94" s="213"/>
      <c r="AB94" s="213"/>
      <c r="AC94" s="213"/>
      <c r="AD94" s="213"/>
      <c r="AE94" s="213"/>
      <c r="AF94" s="213"/>
      <c r="AG94" s="213" t="s">
        <v>950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45">
        <v>84</v>
      </c>
      <c r="B95" s="246" t="s">
        <v>1408</v>
      </c>
      <c r="C95" s="259" t="s">
        <v>1409</v>
      </c>
      <c r="D95" s="247" t="s">
        <v>465</v>
      </c>
      <c r="E95" s="248">
        <v>10.5</v>
      </c>
      <c r="F95" s="249"/>
      <c r="G95" s="250">
        <f>ROUND(E95*F95,2)</f>
        <v>0</v>
      </c>
      <c r="H95" s="249"/>
      <c r="I95" s="250">
        <f>ROUND(E95*H95,2)</f>
        <v>0</v>
      </c>
      <c r="J95" s="249"/>
      <c r="K95" s="250">
        <f>ROUND(E95*J95,2)</f>
        <v>0</v>
      </c>
      <c r="L95" s="250">
        <v>21</v>
      </c>
      <c r="M95" s="250">
        <f>G95*(1+L95/100)</f>
        <v>0</v>
      </c>
      <c r="N95" s="248">
        <v>0</v>
      </c>
      <c r="O95" s="248">
        <f>ROUND(E95*N95,2)</f>
        <v>0</v>
      </c>
      <c r="P95" s="248">
        <v>0</v>
      </c>
      <c r="Q95" s="248">
        <f>ROUND(E95*P95,2)</f>
        <v>0</v>
      </c>
      <c r="R95" s="250"/>
      <c r="S95" s="250" t="s">
        <v>354</v>
      </c>
      <c r="T95" s="251" t="s">
        <v>355</v>
      </c>
      <c r="U95" s="224">
        <v>0</v>
      </c>
      <c r="V95" s="224">
        <f>ROUND(E95*U95,2)</f>
        <v>0</v>
      </c>
      <c r="W95" s="224"/>
      <c r="X95" s="224" t="s">
        <v>299</v>
      </c>
      <c r="Y95" s="224" t="s">
        <v>300</v>
      </c>
      <c r="Z95" s="213"/>
      <c r="AA95" s="213"/>
      <c r="AB95" s="213"/>
      <c r="AC95" s="213"/>
      <c r="AD95" s="213"/>
      <c r="AE95" s="213"/>
      <c r="AF95" s="213"/>
      <c r="AG95" s="213" t="s">
        <v>950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5">
      <c r="A96" s="245">
        <v>85</v>
      </c>
      <c r="B96" s="246" t="s">
        <v>1410</v>
      </c>
      <c r="C96" s="259" t="s">
        <v>1411</v>
      </c>
      <c r="D96" s="247" t="s">
        <v>465</v>
      </c>
      <c r="E96" s="248">
        <v>455</v>
      </c>
      <c r="F96" s="249"/>
      <c r="G96" s="250">
        <f>ROUND(E96*F96,2)</f>
        <v>0</v>
      </c>
      <c r="H96" s="249"/>
      <c r="I96" s="250">
        <f>ROUND(E96*H96,2)</f>
        <v>0</v>
      </c>
      <c r="J96" s="249"/>
      <c r="K96" s="250">
        <f>ROUND(E96*J96,2)</f>
        <v>0</v>
      </c>
      <c r="L96" s="250">
        <v>21</v>
      </c>
      <c r="M96" s="250">
        <f>G96*(1+L96/100)</f>
        <v>0</v>
      </c>
      <c r="N96" s="248">
        <v>0</v>
      </c>
      <c r="O96" s="248">
        <f>ROUND(E96*N96,2)</f>
        <v>0</v>
      </c>
      <c r="P96" s="248">
        <v>0</v>
      </c>
      <c r="Q96" s="248">
        <f>ROUND(E96*P96,2)</f>
        <v>0</v>
      </c>
      <c r="R96" s="250"/>
      <c r="S96" s="250" t="s">
        <v>354</v>
      </c>
      <c r="T96" s="251" t="s">
        <v>355</v>
      </c>
      <c r="U96" s="224">
        <v>0</v>
      </c>
      <c r="V96" s="224">
        <f>ROUND(E96*U96,2)</f>
        <v>0</v>
      </c>
      <c r="W96" s="224"/>
      <c r="X96" s="224" t="s">
        <v>299</v>
      </c>
      <c r="Y96" s="224" t="s">
        <v>300</v>
      </c>
      <c r="Z96" s="213"/>
      <c r="AA96" s="213"/>
      <c r="AB96" s="213"/>
      <c r="AC96" s="213"/>
      <c r="AD96" s="213"/>
      <c r="AE96" s="213"/>
      <c r="AF96" s="213"/>
      <c r="AG96" s="213" t="s">
        <v>950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45">
        <v>86</v>
      </c>
      <c r="B97" s="246" t="s">
        <v>1412</v>
      </c>
      <c r="C97" s="259" t="s">
        <v>1413</v>
      </c>
      <c r="D97" s="247" t="s">
        <v>1252</v>
      </c>
      <c r="E97" s="248">
        <v>0.35</v>
      </c>
      <c r="F97" s="249"/>
      <c r="G97" s="250">
        <f>ROUND(E97*F97,2)</f>
        <v>0</v>
      </c>
      <c r="H97" s="249"/>
      <c r="I97" s="250">
        <f>ROUND(E97*H97,2)</f>
        <v>0</v>
      </c>
      <c r="J97" s="249"/>
      <c r="K97" s="250">
        <f>ROUND(E97*J97,2)</f>
        <v>0</v>
      </c>
      <c r="L97" s="250">
        <v>21</v>
      </c>
      <c r="M97" s="250">
        <f>G97*(1+L97/100)</f>
        <v>0</v>
      </c>
      <c r="N97" s="248">
        <v>0</v>
      </c>
      <c r="O97" s="248">
        <f>ROUND(E97*N97,2)</f>
        <v>0</v>
      </c>
      <c r="P97" s="248">
        <v>0</v>
      </c>
      <c r="Q97" s="248">
        <f>ROUND(E97*P97,2)</f>
        <v>0</v>
      </c>
      <c r="R97" s="250"/>
      <c r="S97" s="250" t="s">
        <v>354</v>
      </c>
      <c r="T97" s="251" t="s">
        <v>355</v>
      </c>
      <c r="U97" s="224">
        <v>0</v>
      </c>
      <c r="V97" s="224">
        <f>ROUND(E97*U97,2)</f>
        <v>0</v>
      </c>
      <c r="W97" s="224"/>
      <c r="X97" s="224" t="s">
        <v>299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950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45">
        <v>87</v>
      </c>
      <c r="B98" s="246" t="s">
        <v>1414</v>
      </c>
      <c r="C98" s="259" t="s">
        <v>1415</v>
      </c>
      <c r="D98" s="247" t="s">
        <v>1252</v>
      </c>
      <c r="E98" s="248">
        <v>0.35</v>
      </c>
      <c r="F98" s="249"/>
      <c r="G98" s="250">
        <f>ROUND(E98*F98,2)</f>
        <v>0</v>
      </c>
      <c r="H98" s="249"/>
      <c r="I98" s="250">
        <f>ROUND(E98*H98,2)</f>
        <v>0</v>
      </c>
      <c r="J98" s="249"/>
      <c r="K98" s="250">
        <f>ROUND(E98*J98,2)</f>
        <v>0</v>
      </c>
      <c r="L98" s="250">
        <v>21</v>
      </c>
      <c r="M98" s="250">
        <f>G98*(1+L98/100)</f>
        <v>0</v>
      </c>
      <c r="N98" s="248">
        <v>0</v>
      </c>
      <c r="O98" s="248">
        <f>ROUND(E98*N98,2)</f>
        <v>0</v>
      </c>
      <c r="P98" s="248">
        <v>0</v>
      </c>
      <c r="Q98" s="248">
        <f>ROUND(E98*P98,2)</f>
        <v>0</v>
      </c>
      <c r="R98" s="250"/>
      <c r="S98" s="250" t="s">
        <v>354</v>
      </c>
      <c r="T98" s="251" t="s">
        <v>355</v>
      </c>
      <c r="U98" s="224">
        <v>0</v>
      </c>
      <c r="V98" s="224">
        <f>ROUND(E98*U98,2)</f>
        <v>0</v>
      </c>
      <c r="W98" s="224"/>
      <c r="X98" s="224" t="s">
        <v>299</v>
      </c>
      <c r="Y98" s="224" t="s">
        <v>300</v>
      </c>
      <c r="Z98" s="213"/>
      <c r="AA98" s="213"/>
      <c r="AB98" s="213"/>
      <c r="AC98" s="213"/>
      <c r="AD98" s="213"/>
      <c r="AE98" s="213"/>
      <c r="AF98" s="213"/>
      <c r="AG98" s="213" t="s">
        <v>950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5">
      <c r="A99" s="245">
        <v>88</v>
      </c>
      <c r="B99" s="246" t="s">
        <v>1416</v>
      </c>
      <c r="C99" s="259" t="s">
        <v>1417</v>
      </c>
      <c r="D99" s="247" t="s">
        <v>1252</v>
      </c>
      <c r="E99" s="248">
        <v>0.35</v>
      </c>
      <c r="F99" s="249"/>
      <c r="G99" s="250">
        <f>ROUND(E99*F99,2)</f>
        <v>0</v>
      </c>
      <c r="H99" s="249"/>
      <c r="I99" s="250">
        <f>ROUND(E99*H99,2)</f>
        <v>0</v>
      </c>
      <c r="J99" s="249"/>
      <c r="K99" s="250">
        <f>ROUND(E99*J99,2)</f>
        <v>0</v>
      </c>
      <c r="L99" s="250">
        <v>21</v>
      </c>
      <c r="M99" s="250">
        <f>G99*(1+L99/100)</f>
        <v>0</v>
      </c>
      <c r="N99" s="248">
        <v>0</v>
      </c>
      <c r="O99" s="248">
        <f>ROUND(E99*N99,2)</f>
        <v>0</v>
      </c>
      <c r="P99" s="248">
        <v>0</v>
      </c>
      <c r="Q99" s="248">
        <f>ROUND(E99*P99,2)</f>
        <v>0</v>
      </c>
      <c r="R99" s="250"/>
      <c r="S99" s="250" t="s">
        <v>354</v>
      </c>
      <c r="T99" s="251" t="s">
        <v>355</v>
      </c>
      <c r="U99" s="224">
        <v>0</v>
      </c>
      <c r="V99" s="224">
        <f>ROUND(E99*U99,2)</f>
        <v>0</v>
      </c>
      <c r="W99" s="224"/>
      <c r="X99" s="224" t="s">
        <v>299</v>
      </c>
      <c r="Y99" s="224" t="s">
        <v>300</v>
      </c>
      <c r="Z99" s="213"/>
      <c r="AA99" s="213"/>
      <c r="AB99" s="213"/>
      <c r="AC99" s="213"/>
      <c r="AD99" s="213"/>
      <c r="AE99" s="213"/>
      <c r="AF99" s="213"/>
      <c r="AG99" s="213" t="s">
        <v>950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45">
        <v>89</v>
      </c>
      <c r="B100" s="246" t="s">
        <v>1418</v>
      </c>
      <c r="C100" s="259" t="s">
        <v>1419</v>
      </c>
      <c r="D100" s="247" t="s">
        <v>1252</v>
      </c>
      <c r="E100" s="248">
        <v>0.35</v>
      </c>
      <c r="F100" s="249"/>
      <c r="G100" s="250">
        <f>ROUND(E100*F100,2)</f>
        <v>0</v>
      </c>
      <c r="H100" s="249"/>
      <c r="I100" s="250">
        <f>ROUND(E100*H100,2)</f>
        <v>0</v>
      </c>
      <c r="J100" s="249"/>
      <c r="K100" s="250">
        <f>ROUND(E100*J100,2)</f>
        <v>0</v>
      </c>
      <c r="L100" s="250">
        <v>21</v>
      </c>
      <c r="M100" s="250">
        <f>G100*(1+L100/100)</f>
        <v>0</v>
      </c>
      <c r="N100" s="248">
        <v>0</v>
      </c>
      <c r="O100" s="248">
        <f>ROUND(E100*N100,2)</f>
        <v>0</v>
      </c>
      <c r="P100" s="248">
        <v>0</v>
      </c>
      <c r="Q100" s="248">
        <f>ROUND(E100*P100,2)</f>
        <v>0</v>
      </c>
      <c r="R100" s="250"/>
      <c r="S100" s="250" t="s">
        <v>354</v>
      </c>
      <c r="T100" s="251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950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5">
      <c r="A101" s="245">
        <v>90</v>
      </c>
      <c r="B101" s="246" t="s">
        <v>1420</v>
      </c>
      <c r="C101" s="259" t="s">
        <v>1421</v>
      </c>
      <c r="D101" s="247" t="s">
        <v>1252</v>
      </c>
      <c r="E101" s="248">
        <v>0.35</v>
      </c>
      <c r="F101" s="249"/>
      <c r="G101" s="250">
        <f>ROUND(E101*F101,2)</f>
        <v>0</v>
      </c>
      <c r="H101" s="249"/>
      <c r="I101" s="250">
        <f>ROUND(E101*H101,2)</f>
        <v>0</v>
      </c>
      <c r="J101" s="249"/>
      <c r="K101" s="250">
        <f>ROUND(E101*J101,2)</f>
        <v>0</v>
      </c>
      <c r="L101" s="250">
        <v>21</v>
      </c>
      <c r="M101" s="250">
        <f>G101*(1+L101/100)</f>
        <v>0</v>
      </c>
      <c r="N101" s="248">
        <v>0</v>
      </c>
      <c r="O101" s="248">
        <f>ROUND(E101*N101,2)</f>
        <v>0</v>
      </c>
      <c r="P101" s="248">
        <v>0</v>
      </c>
      <c r="Q101" s="248">
        <f>ROUND(E101*P101,2)</f>
        <v>0</v>
      </c>
      <c r="R101" s="250"/>
      <c r="S101" s="250" t="s">
        <v>354</v>
      </c>
      <c r="T101" s="251" t="s">
        <v>355</v>
      </c>
      <c r="U101" s="224">
        <v>0</v>
      </c>
      <c r="V101" s="224">
        <f>ROUND(E101*U101,2)</f>
        <v>0</v>
      </c>
      <c r="W101" s="224"/>
      <c r="X101" s="224" t="s">
        <v>299</v>
      </c>
      <c r="Y101" s="224" t="s">
        <v>300</v>
      </c>
      <c r="Z101" s="213"/>
      <c r="AA101" s="213"/>
      <c r="AB101" s="213"/>
      <c r="AC101" s="213"/>
      <c r="AD101" s="213"/>
      <c r="AE101" s="213"/>
      <c r="AF101" s="213"/>
      <c r="AG101" s="213" t="s">
        <v>950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5">
      <c r="A102" s="245">
        <v>91</v>
      </c>
      <c r="B102" s="246" t="s">
        <v>1422</v>
      </c>
      <c r="C102" s="259" t="s">
        <v>1423</v>
      </c>
      <c r="D102" s="247" t="s">
        <v>1252</v>
      </c>
      <c r="E102" s="248">
        <v>9.8000000000000007</v>
      </c>
      <c r="F102" s="249"/>
      <c r="G102" s="250">
        <f>ROUND(E102*F102,2)</f>
        <v>0</v>
      </c>
      <c r="H102" s="249"/>
      <c r="I102" s="250">
        <f>ROUND(E102*H102,2)</f>
        <v>0</v>
      </c>
      <c r="J102" s="249"/>
      <c r="K102" s="250">
        <f>ROUND(E102*J102,2)</f>
        <v>0</v>
      </c>
      <c r="L102" s="250">
        <v>21</v>
      </c>
      <c r="M102" s="250">
        <f>G102*(1+L102/100)</f>
        <v>0</v>
      </c>
      <c r="N102" s="248">
        <v>0</v>
      </c>
      <c r="O102" s="248">
        <f>ROUND(E102*N102,2)</f>
        <v>0</v>
      </c>
      <c r="P102" s="248">
        <v>0</v>
      </c>
      <c r="Q102" s="248">
        <f>ROUND(E102*P102,2)</f>
        <v>0</v>
      </c>
      <c r="R102" s="250"/>
      <c r="S102" s="250" t="s">
        <v>354</v>
      </c>
      <c r="T102" s="251" t="s">
        <v>355</v>
      </c>
      <c r="U102" s="224">
        <v>0</v>
      </c>
      <c r="V102" s="224">
        <f>ROUND(E102*U102,2)</f>
        <v>0</v>
      </c>
      <c r="W102" s="224"/>
      <c r="X102" s="224" t="s">
        <v>299</v>
      </c>
      <c r="Y102" s="224" t="s">
        <v>300</v>
      </c>
      <c r="Z102" s="213"/>
      <c r="AA102" s="213"/>
      <c r="AB102" s="213"/>
      <c r="AC102" s="213"/>
      <c r="AD102" s="213"/>
      <c r="AE102" s="213"/>
      <c r="AF102" s="213"/>
      <c r="AG102" s="213" t="s">
        <v>950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45">
        <v>92</v>
      </c>
      <c r="B103" s="246" t="s">
        <v>1424</v>
      </c>
      <c r="C103" s="259" t="s">
        <v>1425</v>
      </c>
      <c r="D103" s="247" t="s">
        <v>419</v>
      </c>
      <c r="E103" s="248">
        <v>0.35</v>
      </c>
      <c r="F103" s="249"/>
      <c r="G103" s="250">
        <f>ROUND(E103*F103,2)</f>
        <v>0</v>
      </c>
      <c r="H103" s="249"/>
      <c r="I103" s="250">
        <f>ROUND(E103*H103,2)</f>
        <v>0</v>
      </c>
      <c r="J103" s="249"/>
      <c r="K103" s="250">
        <f>ROUND(E103*J103,2)</f>
        <v>0</v>
      </c>
      <c r="L103" s="250">
        <v>21</v>
      </c>
      <c r="M103" s="250">
        <f>G103*(1+L103/100)</f>
        <v>0</v>
      </c>
      <c r="N103" s="248">
        <v>0</v>
      </c>
      <c r="O103" s="248">
        <f>ROUND(E103*N103,2)</f>
        <v>0</v>
      </c>
      <c r="P103" s="248">
        <v>0</v>
      </c>
      <c r="Q103" s="248">
        <f>ROUND(E103*P103,2)</f>
        <v>0</v>
      </c>
      <c r="R103" s="250"/>
      <c r="S103" s="250" t="s">
        <v>354</v>
      </c>
      <c r="T103" s="251" t="s">
        <v>355</v>
      </c>
      <c r="U103" s="224">
        <v>0</v>
      </c>
      <c r="V103" s="224">
        <f>ROUND(E103*U103,2)</f>
        <v>0</v>
      </c>
      <c r="W103" s="224"/>
      <c r="X103" s="224" t="s">
        <v>299</v>
      </c>
      <c r="Y103" s="224" t="s">
        <v>300</v>
      </c>
      <c r="Z103" s="213"/>
      <c r="AA103" s="213"/>
      <c r="AB103" s="213"/>
      <c r="AC103" s="213"/>
      <c r="AD103" s="213"/>
      <c r="AE103" s="213"/>
      <c r="AF103" s="213"/>
      <c r="AG103" s="213" t="s">
        <v>950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5">
      <c r="A104" s="245">
        <v>93</v>
      </c>
      <c r="B104" s="246" t="s">
        <v>1426</v>
      </c>
      <c r="C104" s="259" t="s">
        <v>1427</v>
      </c>
      <c r="D104" s="247" t="s">
        <v>1252</v>
      </c>
      <c r="E104" s="248">
        <v>14</v>
      </c>
      <c r="F104" s="249"/>
      <c r="G104" s="250">
        <f>ROUND(E104*F104,2)</f>
        <v>0</v>
      </c>
      <c r="H104" s="249"/>
      <c r="I104" s="250">
        <f>ROUND(E104*H104,2)</f>
        <v>0</v>
      </c>
      <c r="J104" s="249"/>
      <c r="K104" s="250">
        <f>ROUND(E104*J104,2)</f>
        <v>0</v>
      </c>
      <c r="L104" s="250">
        <v>21</v>
      </c>
      <c r="M104" s="250">
        <f>G104*(1+L104/100)</f>
        <v>0</v>
      </c>
      <c r="N104" s="248">
        <v>0</v>
      </c>
      <c r="O104" s="248">
        <f>ROUND(E104*N104,2)</f>
        <v>0</v>
      </c>
      <c r="P104" s="248">
        <v>0</v>
      </c>
      <c r="Q104" s="248">
        <f>ROUND(E104*P104,2)</f>
        <v>0</v>
      </c>
      <c r="R104" s="250"/>
      <c r="S104" s="250" t="s">
        <v>354</v>
      </c>
      <c r="T104" s="251" t="s">
        <v>355</v>
      </c>
      <c r="U104" s="224">
        <v>0</v>
      </c>
      <c r="V104" s="224">
        <f>ROUND(E104*U104,2)</f>
        <v>0</v>
      </c>
      <c r="W104" s="224"/>
      <c r="X104" s="224" t="s">
        <v>299</v>
      </c>
      <c r="Y104" s="224" t="s">
        <v>300</v>
      </c>
      <c r="Z104" s="213"/>
      <c r="AA104" s="213"/>
      <c r="AB104" s="213"/>
      <c r="AC104" s="213"/>
      <c r="AD104" s="213"/>
      <c r="AE104" s="213"/>
      <c r="AF104" s="213"/>
      <c r="AG104" s="213" t="s">
        <v>950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45">
        <v>94</v>
      </c>
      <c r="B105" s="246" t="s">
        <v>1428</v>
      </c>
      <c r="C105" s="259" t="s">
        <v>1429</v>
      </c>
      <c r="D105" s="247" t="s">
        <v>1252</v>
      </c>
      <c r="E105" s="248">
        <v>7</v>
      </c>
      <c r="F105" s="249"/>
      <c r="G105" s="250">
        <f>ROUND(E105*F105,2)</f>
        <v>0</v>
      </c>
      <c r="H105" s="249"/>
      <c r="I105" s="250">
        <f>ROUND(E105*H105,2)</f>
        <v>0</v>
      </c>
      <c r="J105" s="249"/>
      <c r="K105" s="250">
        <f>ROUND(E105*J105,2)</f>
        <v>0</v>
      </c>
      <c r="L105" s="250">
        <v>21</v>
      </c>
      <c r="M105" s="250">
        <f>G105*(1+L105/100)</f>
        <v>0</v>
      </c>
      <c r="N105" s="248">
        <v>0</v>
      </c>
      <c r="O105" s="248">
        <f>ROUND(E105*N105,2)</f>
        <v>0</v>
      </c>
      <c r="P105" s="248">
        <v>0</v>
      </c>
      <c r="Q105" s="248">
        <f>ROUND(E105*P105,2)</f>
        <v>0</v>
      </c>
      <c r="R105" s="250"/>
      <c r="S105" s="250" t="s">
        <v>354</v>
      </c>
      <c r="T105" s="251" t="s">
        <v>355</v>
      </c>
      <c r="U105" s="224">
        <v>0</v>
      </c>
      <c r="V105" s="224">
        <f>ROUND(E105*U105,2)</f>
        <v>0</v>
      </c>
      <c r="W105" s="224"/>
      <c r="X105" s="224" t="s">
        <v>299</v>
      </c>
      <c r="Y105" s="224" t="s">
        <v>300</v>
      </c>
      <c r="Z105" s="213"/>
      <c r="AA105" s="213"/>
      <c r="AB105" s="213"/>
      <c r="AC105" s="213"/>
      <c r="AD105" s="213"/>
      <c r="AE105" s="213"/>
      <c r="AF105" s="213"/>
      <c r="AG105" s="213" t="s">
        <v>950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45">
        <v>95</v>
      </c>
      <c r="B106" s="246" t="s">
        <v>1430</v>
      </c>
      <c r="C106" s="259" t="s">
        <v>1431</v>
      </c>
      <c r="D106" s="247" t="s">
        <v>1252</v>
      </c>
      <c r="E106" s="248">
        <v>35</v>
      </c>
      <c r="F106" s="249"/>
      <c r="G106" s="250">
        <f>ROUND(E106*F106,2)</f>
        <v>0</v>
      </c>
      <c r="H106" s="249"/>
      <c r="I106" s="250">
        <f>ROUND(E106*H106,2)</f>
        <v>0</v>
      </c>
      <c r="J106" s="249"/>
      <c r="K106" s="250">
        <f>ROUND(E106*J106,2)</f>
        <v>0</v>
      </c>
      <c r="L106" s="250">
        <v>21</v>
      </c>
      <c r="M106" s="250">
        <f>G106*(1+L106/100)</f>
        <v>0</v>
      </c>
      <c r="N106" s="248">
        <v>0</v>
      </c>
      <c r="O106" s="248">
        <f>ROUND(E106*N106,2)</f>
        <v>0</v>
      </c>
      <c r="P106" s="248">
        <v>0</v>
      </c>
      <c r="Q106" s="248">
        <f>ROUND(E106*P106,2)</f>
        <v>0</v>
      </c>
      <c r="R106" s="250"/>
      <c r="S106" s="250" t="s">
        <v>354</v>
      </c>
      <c r="T106" s="251" t="s">
        <v>355</v>
      </c>
      <c r="U106" s="224">
        <v>0</v>
      </c>
      <c r="V106" s="224">
        <f>ROUND(E106*U106,2)</f>
        <v>0</v>
      </c>
      <c r="W106" s="224"/>
      <c r="X106" s="224" t="s">
        <v>299</v>
      </c>
      <c r="Y106" s="224" t="s">
        <v>300</v>
      </c>
      <c r="Z106" s="213"/>
      <c r="AA106" s="213"/>
      <c r="AB106" s="213"/>
      <c r="AC106" s="213"/>
      <c r="AD106" s="213"/>
      <c r="AE106" s="213"/>
      <c r="AF106" s="213"/>
      <c r="AG106" s="213" t="s">
        <v>950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5">
      <c r="A107" s="245">
        <v>96</v>
      </c>
      <c r="B107" s="246" t="s">
        <v>1432</v>
      </c>
      <c r="C107" s="259" t="s">
        <v>1433</v>
      </c>
      <c r="D107" s="247" t="s">
        <v>419</v>
      </c>
      <c r="E107" s="248">
        <v>0.35</v>
      </c>
      <c r="F107" s="249"/>
      <c r="G107" s="250">
        <f>ROUND(E107*F107,2)</f>
        <v>0</v>
      </c>
      <c r="H107" s="249"/>
      <c r="I107" s="250">
        <f>ROUND(E107*H107,2)</f>
        <v>0</v>
      </c>
      <c r="J107" s="249"/>
      <c r="K107" s="250">
        <f>ROUND(E107*J107,2)</f>
        <v>0</v>
      </c>
      <c r="L107" s="250">
        <v>21</v>
      </c>
      <c r="M107" s="250">
        <f>G107*(1+L107/100)</f>
        <v>0</v>
      </c>
      <c r="N107" s="248">
        <v>0</v>
      </c>
      <c r="O107" s="248">
        <f>ROUND(E107*N107,2)</f>
        <v>0</v>
      </c>
      <c r="P107" s="248">
        <v>0</v>
      </c>
      <c r="Q107" s="248">
        <f>ROUND(E107*P107,2)</f>
        <v>0</v>
      </c>
      <c r="R107" s="250"/>
      <c r="S107" s="250" t="s">
        <v>354</v>
      </c>
      <c r="T107" s="251" t="s">
        <v>355</v>
      </c>
      <c r="U107" s="224">
        <v>0</v>
      </c>
      <c r="V107" s="224">
        <f>ROUND(E107*U107,2)</f>
        <v>0</v>
      </c>
      <c r="W107" s="224"/>
      <c r="X107" s="224" t="s">
        <v>299</v>
      </c>
      <c r="Y107" s="224" t="s">
        <v>300</v>
      </c>
      <c r="Z107" s="213"/>
      <c r="AA107" s="213"/>
      <c r="AB107" s="213"/>
      <c r="AC107" s="213"/>
      <c r="AD107" s="213"/>
      <c r="AE107" s="213"/>
      <c r="AF107" s="213"/>
      <c r="AG107" s="213" t="s">
        <v>950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5">
      <c r="A108" s="245">
        <v>97</v>
      </c>
      <c r="B108" s="246" t="s">
        <v>1434</v>
      </c>
      <c r="C108" s="259" t="s">
        <v>1435</v>
      </c>
      <c r="D108" s="247" t="s">
        <v>419</v>
      </c>
      <c r="E108" s="248">
        <v>0.35</v>
      </c>
      <c r="F108" s="249"/>
      <c r="G108" s="250">
        <f>ROUND(E108*F108,2)</f>
        <v>0</v>
      </c>
      <c r="H108" s="249"/>
      <c r="I108" s="250">
        <f>ROUND(E108*H108,2)</f>
        <v>0</v>
      </c>
      <c r="J108" s="249"/>
      <c r="K108" s="250">
        <f>ROUND(E108*J108,2)</f>
        <v>0</v>
      </c>
      <c r="L108" s="250">
        <v>21</v>
      </c>
      <c r="M108" s="250">
        <f>G108*(1+L108/100)</f>
        <v>0</v>
      </c>
      <c r="N108" s="248">
        <v>0</v>
      </c>
      <c r="O108" s="248">
        <f>ROUND(E108*N108,2)</f>
        <v>0</v>
      </c>
      <c r="P108" s="248">
        <v>0</v>
      </c>
      <c r="Q108" s="248">
        <f>ROUND(E108*P108,2)</f>
        <v>0</v>
      </c>
      <c r="R108" s="250"/>
      <c r="S108" s="250" t="s">
        <v>354</v>
      </c>
      <c r="T108" s="251" t="s">
        <v>355</v>
      </c>
      <c r="U108" s="224">
        <v>0</v>
      </c>
      <c r="V108" s="224">
        <f>ROUND(E108*U108,2)</f>
        <v>0</v>
      </c>
      <c r="W108" s="224"/>
      <c r="X108" s="224" t="s">
        <v>299</v>
      </c>
      <c r="Y108" s="224" t="s">
        <v>300</v>
      </c>
      <c r="Z108" s="213"/>
      <c r="AA108" s="213"/>
      <c r="AB108" s="213"/>
      <c r="AC108" s="213"/>
      <c r="AD108" s="213"/>
      <c r="AE108" s="213"/>
      <c r="AF108" s="213"/>
      <c r="AG108" s="213" t="s">
        <v>301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45">
        <v>98</v>
      </c>
      <c r="B109" s="246" t="s">
        <v>1436</v>
      </c>
      <c r="C109" s="259" t="s">
        <v>1437</v>
      </c>
      <c r="D109" s="247" t="s">
        <v>1252</v>
      </c>
      <c r="E109" s="248">
        <v>7</v>
      </c>
      <c r="F109" s="249"/>
      <c r="G109" s="250">
        <f>ROUND(E109*F109,2)</f>
        <v>0</v>
      </c>
      <c r="H109" s="249"/>
      <c r="I109" s="250">
        <f>ROUND(E109*H109,2)</f>
        <v>0</v>
      </c>
      <c r="J109" s="249"/>
      <c r="K109" s="250">
        <f>ROUND(E109*J109,2)</f>
        <v>0</v>
      </c>
      <c r="L109" s="250">
        <v>21</v>
      </c>
      <c r="M109" s="250">
        <f>G109*(1+L109/100)</f>
        <v>0</v>
      </c>
      <c r="N109" s="248">
        <v>0</v>
      </c>
      <c r="O109" s="248">
        <f>ROUND(E109*N109,2)</f>
        <v>0</v>
      </c>
      <c r="P109" s="248">
        <v>0</v>
      </c>
      <c r="Q109" s="248">
        <f>ROUND(E109*P109,2)</f>
        <v>0</v>
      </c>
      <c r="R109" s="250"/>
      <c r="S109" s="250" t="s">
        <v>354</v>
      </c>
      <c r="T109" s="251" t="s">
        <v>355</v>
      </c>
      <c r="U109" s="224">
        <v>0</v>
      </c>
      <c r="V109" s="224">
        <f>ROUND(E109*U109,2)</f>
        <v>0</v>
      </c>
      <c r="W109" s="224"/>
      <c r="X109" s="224" t="s">
        <v>398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973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5">
      <c r="A110" s="245">
        <v>99</v>
      </c>
      <c r="B110" s="246" t="s">
        <v>1438</v>
      </c>
      <c r="C110" s="259" t="s">
        <v>1439</v>
      </c>
      <c r="D110" s="247" t="s">
        <v>1252</v>
      </c>
      <c r="E110" s="248">
        <v>8.4</v>
      </c>
      <c r="F110" s="249"/>
      <c r="G110" s="250">
        <f>ROUND(E110*F110,2)</f>
        <v>0</v>
      </c>
      <c r="H110" s="249"/>
      <c r="I110" s="250">
        <f>ROUND(E110*H110,2)</f>
        <v>0</v>
      </c>
      <c r="J110" s="249"/>
      <c r="K110" s="250">
        <f>ROUND(E110*J110,2)</f>
        <v>0</v>
      </c>
      <c r="L110" s="250">
        <v>21</v>
      </c>
      <c r="M110" s="250">
        <f>G110*(1+L110/100)</f>
        <v>0</v>
      </c>
      <c r="N110" s="248">
        <v>0</v>
      </c>
      <c r="O110" s="248">
        <f>ROUND(E110*N110,2)</f>
        <v>0</v>
      </c>
      <c r="P110" s="248">
        <v>0</v>
      </c>
      <c r="Q110" s="248">
        <f>ROUND(E110*P110,2)</f>
        <v>0</v>
      </c>
      <c r="R110" s="250"/>
      <c r="S110" s="250" t="s">
        <v>354</v>
      </c>
      <c r="T110" s="251" t="s">
        <v>355</v>
      </c>
      <c r="U110" s="224">
        <v>0</v>
      </c>
      <c r="V110" s="224">
        <f>ROUND(E110*U110,2)</f>
        <v>0</v>
      </c>
      <c r="W110" s="224"/>
      <c r="X110" s="224" t="s">
        <v>398</v>
      </c>
      <c r="Y110" s="224" t="s">
        <v>300</v>
      </c>
      <c r="Z110" s="213"/>
      <c r="AA110" s="213"/>
      <c r="AB110" s="213"/>
      <c r="AC110" s="213"/>
      <c r="AD110" s="213"/>
      <c r="AE110" s="213"/>
      <c r="AF110" s="213"/>
      <c r="AG110" s="213" t="s">
        <v>973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5">
      <c r="A111" s="245">
        <v>100</v>
      </c>
      <c r="B111" s="246" t="s">
        <v>1440</v>
      </c>
      <c r="C111" s="259" t="s">
        <v>1441</v>
      </c>
      <c r="D111" s="247" t="s">
        <v>1252</v>
      </c>
      <c r="E111" s="248">
        <v>4.2</v>
      </c>
      <c r="F111" s="249"/>
      <c r="G111" s="250">
        <f>ROUND(E111*F111,2)</f>
        <v>0</v>
      </c>
      <c r="H111" s="249"/>
      <c r="I111" s="250">
        <f>ROUND(E111*H111,2)</f>
        <v>0</v>
      </c>
      <c r="J111" s="249"/>
      <c r="K111" s="250">
        <f>ROUND(E111*J111,2)</f>
        <v>0</v>
      </c>
      <c r="L111" s="250">
        <v>21</v>
      </c>
      <c r="M111" s="250">
        <f>G111*(1+L111/100)</f>
        <v>0</v>
      </c>
      <c r="N111" s="248">
        <v>0</v>
      </c>
      <c r="O111" s="248">
        <f>ROUND(E111*N111,2)</f>
        <v>0</v>
      </c>
      <c r="P111" s="248">
        <v>0</v>
      </c>
      <c r="Q111" s="248">
        <f>ROUND(E111*P111,2)</f>
        <v>0</v>
      </c>
      <c r="R111" s="250"/>
      <c r="S111" s="250" t="s">
        <v>354</v>
      </c>
      <c r="T111" s="251" t="s">
        <v>355</v>
      </c>
      <c r="U111" s="224">
        <v>0</v>
      </c>
      <c r="V111" s="224">
        <f>ROUND(E111*U111,2)</f>
        <v>0</v>
      </c>
      <c r="W111" s="224"/>
      <c r="X111" s="224" t="s">
        <v>398</v>
      </c>
      <c r="Y111" s="224" t="s">
        <v>300</v>
      </c>
      <c r="Z111" s="213"/>
      <c r="AA111" s="213"/>
      <c r="AB111" s="213"/>
      <c r="AC111" s="213"/>
      <c r="AD111" s="213"/>
      <c r="AE111" s="213"/>
      <c r="AF111" s="213"/>
      <c r="AG111" s="213" t="s">
        <v>973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5">
      <c r="A112" s="245">
        <v>101</v>
      </c>
      <c r="B112" s="246" t="s">
        <v>1442</v>
      </c>
      <c r="C112" s="259" t="s">
        <v>1443</v>
      </c>
      <c r="D112" s="247" t="s">
        <v>1252</v>
      </c>
      <c r="E112" s="248">
        <v>17.850000000000001</v>
      </c>
      <c r="F112" s="249"/>
      <c r="G112" s="250">
        <f>ROUND(E112*F112,2)</f>
        <v>0</v>
      </c>
      <c r="H112" s="249"/>
      <c r="I112" s="250">
        <f>ROUND(E112*H112,2)</f>
        <v>0</v>
      </c>
      <c r="J112" s="249"/>
      <c r="K112" s="250">
        <f>ROUND(E112*J112,2)</f>
        <v>0</v>
      </c>
      <c r="L112" s="250">
        <v>21</v>
      </c>
      <c r="M112" s="250">
        <f>G112*(1+L112/100)</f>
        <v>0</v>
      </c>
      <c r="N112" s="248">
        <v>0</v>
      </c>
      <c r="O112" s="248">
        <f>ROUND(E112*N112,2)</f>
        <v>0</v>
      </c>
      <c r="P112" s="248">
        <v>0</v>
      </c>
      <c r="Q112" s="248">
        <f>ROUND(E112*P112,2)</f>
        <v>0</v>
      </c>
      <c r="R112" s="250"/>
      <c r="S112" s="250" t="s">
        <v>354</v>
      </c>
      <c r="T112" s="251" t="s">
        <v>355</v>
      </c>
      <c r="U112" s="224">
        <v>0</v>
      </c>
      <c r="V112" s="224">
        <f>ROUND(E112*U112,2)</f>
        <v>0</v>
      </c>
      <c r="W112" s="224"/>
      <c r="X112" s="224" t="s">
        <v>398</v>
      </c>
      <c r="Y112" s="224" t="s">
        <v>300</v>
      </c>
      <c r="Z112" s="213"/>
      <c r="AA112" s="213"/>
      <c r="AB112" s="213"/>
      <c r="AC112" s="213"/>
      <c r="AD112" s="213"/>
      <c r="AE112" s="213"/>
      <c r="AF112" s="213"/>
      <c r="AG112" s="213" t="s">
        <v>973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5">
      <c r="A113" s="245">
        <v>102</v>
      </c>
      <c r="B113" s="246" t="s">
        <v>1444</v>
      </c>
      <c r="C113" s="259" t="s">
        <v>1445</v>
      </c>
      <c r="D113" s="247" t="s">
        <v>1252</v>
      </c>
      <c r="E113" s="248">
        <v>12.25</v>
      </c>
      <c r="F113" s="249"/>
      <c r="G113" s="250">
        <f>ROUND(E113*F113,2)</f>
        <v>0</v>
      </c>
      <c r="H113" s="249"/>
      <c r="I113" s="250">
        <f>ROUND(E113*H113,2)</f>
        <v>0</v>
      </c>
      <c r="J113" s="249"/>
      <c r="K113" s="250">
        <f>ROUND(E113*J113,2)</f>
        <v>0</v>
      </c>
      <c r="L113" s="250">
        <v>21</v>
      </c>
      <c r="M113" s="250">
        <f>G113*(1+L113/100)</f>
        <v>0</v>
      </c>
      <c r="N113" s="248">
        <v>0</v>
      </c>
      <c r="O113" s="248">
        <f>ROUND(E113*N113,2)</f>
        <v>0</v>
      </c>
      <c r="P113" s="248">
        <v>0</v>
      </c>
      <c r="Q113" s="248">
        <f>ROUND(E113*P113,2)</f>
        <v>0</v>
      </c>
      <c r="R113" s="250"/>
      <c r="S113" s="250" t="s">
        <v>354</v>
      </c>
      <c r="T113" s="251" t="s">
        <v>355</v>
      </c>
      <c r="U113" s="224">
        <v>0</v>
      </c>
      <c r="V113" s="224">
        <f>ROUND(E113*U113,2)</f>
        <v>0</v>
      </c>
      <c r="W113" s="224"/>
      <c r="X113" s="224" t="s">
        <v>398</v>
      </c>
      <c r="Y113" s="224" t="s">
        <v>300</v>
      </c>
      <c r="Z113" s="213"/>
      <c r="AA113" s="213"/>
      <c r="AB113" s="213"/>
      <c r="AC113" s="213"/>
      <c r="AD113" s="213"/>
      <c r="AE113" s="213"/>
      <c r="AF113" s="213"/>
      <c r="AG113" s="213" t="s">
        <v>973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x14ac:dyDescent="0.25">
      <c r="A114" s="231" t="s">
        <v>291</v>
      </c>
      <c r="B114" s="232" t="s">
        <v>256</v>
      </c>
      <c r="C114" s="256" t="s">
        <v>258</v>
      </c>
      <c r="D114" s="233"/>
      <c r="E114" s="234"/>
      <c r="F114" s="235"/>
      <c r="G114" s="235">
        <f>SUMIF(AG115:AG160,"&lt;&gt;NOR",G115:G160)</f>
        <v>0</v>
      </c>
      <c r="H114" s="235"/>
      <c r="I114" s="235">
        <f>SUM(I115:I160)</f>
        <v>0</v>
      </c>
      <c r="J114" s="235"/>
      <c r="K114" s="235">
        <f>SUM(K115:K160)</f>
        <v>0</v>
      </c>
      <c r="L114" s="235"/>
      <c r="M114" s="235">
        <f>SUM(M115:M160)</f>
        <v>0</v>
      </c>
      <c r="N114" s="234"/>
      <c r="O114" s="234">
        <f>SUM(O115:O160)</f>
        <v>0</v>
      </c>
      <c r="P114" s="234"/>
      <c r="Q114" s="234">
        <f>SUM(Q115:Q160)</f>
        <v>0</v>
      </c>
      <c r="R114" s="235"/>
      <c r="S114" s="235"/>
      <c r="T114" s="236"/>
      <c r="U114" s="230"/>
      <c r="V114" s="230">
        <f>SUM(V115:V160)</f>
        <v>0</v>
      </c>
      <c r="W114" s="230"/>
      <c r="X114" s="230"/>
      <c r="Y114" s="230"/>
      <c r="AG114" t="s">
        <v>292</v>
      </c>
    </row>
    <row r="115" spans="1:60" outlineLevel="1" x14ac:dyDescent="0.25">
      <c r="A115" s="245">
        <v>103</v>
      </c>
      <c r="B115" s="246" t="s">
        <v>1446</v>
      </c>
      <c r="C115" s="259" t="s">
        <v>1447</v>
      </c>
      <c r="D115" s="247" t="s">
        <v>465</v>
      </c>
      <c r="E115" s="248">
        <v>140</v>
      </c>
      <c r="F115" s="249"/>
      <c r="G115" s="250">
        <f>ROUND(E115*F115,2)</f>
        <v>0</v>
      </c>
      <c r="H115" s="249"/>
      <c r="I115" s="250">
        <f>ROUND(E115*H115,2)</f>
        <v>0</v>
      </c>
      <c r="J115" s="249"/>
      <c r="K115" s="250">
        <f>ROUND(E115*J115,2)</f>
        <v>0</v>
      </c>
      <c r="L115" s="250">
        <v>21</v>
      </c>
      <c r="M115" s="250">
        <f>G115*(1+L115/100)</f>
        <v>0</v>
      </c>
      <c r="N115" s="248">
        <v>0</v>
      </c>
      <c r="O115" s="248">
        <f>ROUND(E115*N115,2)</f>
        <v>0</v>
      </c>
      <c r="P115" s="248">
        <v>0</v>
      </c>
      <c r="Q115" s="248">
        <f>ROUND(E115*P115,2)</f>
        <v>0</v>
      </c>
      <c r="R115" s="250"/>
      <c r="S115" s="250" t="s">
        <v>354</v>
      </c>
      <c r="T115" s="251" t="s">
        <v>355</v>
      </c>
      <c r="U115" s="224">
        <v>0</v>
      </c>
      <c r="V115" s="224">
        <f>ROUND(E115*U115,2)</f>
        <v>0</v>
      </c>
      <c r="W115" s="224"/>
      <c r="X115" s="224" t="s">
        <v>299</v>
      </c>
      <c r="Y115" s="224" t="s">
        <v>300</v>
      </c>
      <c r="Z115" s="213"/>
      <c r="AA115" s="213"/>
      <c r="AB115" s="213"/>
      <c r="AC115" s="213"/>
      <c r="AD115" s="213"/>
      <c r="AE115" s="213"/>
      <c r="AF115" s="213"/>
      <c r="AG115" s="213" t="s">
        <v>950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5">
      <c r="A116" s="245">
        <v>104</v>
      </c>
      <c r="B116" s="246" t="s">
        <v>1448</v>
      </c>
      <c r="C116" s="259" t="s">
        <v>1449</v>
      </c>
      <c r="D116" s="247" t="s">
        <v>465</v>
      </c>
      <c r="E116" s="248">
        <v>140</v>
      </c>
      <c r="F116" s="249"/>
      <c r="G116" s="250">
        <f>ROUND(E116*F116,2)</f>
        <v>0</v>
      </c>
      <c r="H116" s="249"/>
      <c r="I116" s="250">
        <f>ROUND(E116*H116,2)</f>
        <v>0</v>
      </c>
      <c r="J116" s="249"/>
      <c r="K116" s="250">
        <f>ROUND(E116*J116,2)</f>
        <v>0</v>
      </c>
      <c r="L116" s="250">
        <v>21</v>
      </c>
      <c r="M116" s="250">
        <f>G116*(1+L116/100)</f>
        <v>0</v>
      </c>
      <c r="N116" s="248">
        <v>0</v>
      </c>
      <c r="O116" s="248">
        <f>ROUND(E116*N116,2)</f>
        <v>0</v>
      </c>
      <c r="P116" s="248">
        <v>0</v>
      </c>
      <c r="Q116" s="248">
        <f>ROUND(E116*P116,2)</f>
        <v>0</v>
      </c>
      <c r="R116" s="250"/>
      <c r="S116" s="250" t="s">
        <v>354</v>
      </c>
      <c r="T116" s="251" t="s">
        <v>355</v>
      </c>
      <c r="U116" s="224">
        <v>0</v>
      </c>
      <c r="V116" s="224">
        <f>ROUND(E116*U116,2)</f>
        <v>0</v>
      </c>
      <c r="W116" s="224"/>
      <c r="X116" s="224" t="s">
        <v>299</v>
      </c>
      <c r="Y116" s="224" t="s">
        <v>300</v>
      </c>
      <c r="Z116" s="213"/>
      <c r="AA116" s="213"/>
      <c r="AB116" s="213"/>
      <c r="AC116" s="213"/>
      <c r="AD116" s="213"/>
      <c r="AE116" s="213"/>
      <c r="AF116" s="213"/>
      <c r="AG116" s="213" t="s">
        <v>950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5">
      <c r="A117" s="245">
        <v>105</v>
      </c>
      <c r="B117" s="246" t="s">
        <v>1450</v>
      </c>
      <c r="C117" s="259" t="s">
        <v>1451</v>
      </c>
      <c r="D117" s="247" t="s">
        <v>465</v>
      </c>
      <c r="E117" s="248">
        <v>70</v>
      </c>
      <c r="F117" s="249"/>
      <c r="G117" s="250">
        <f>ROUND(E117*F117,2)</f>
        <v>0</v>
      </c>
      <c r="H117" s="249"/>
      <c r="I117" s="250">
        <f>ROUND(E117*H117,2)</f>
        <v>0</v>
      </c>
      <c r="J117" s="249"/>
      <c r="K117" s="250">
        <f>ROUND(E117*J117,2)</f>
        <v>0</v>
      </c>
      <c r="L117" s="250">
        <v>21</v>
      </c>
      <c r="M117" s="250">
        <f>G117*(1+L117/100)</f>
        <v>0</v>
      </c>
      <c r="N117" s="248">
        <v>0</v>
      </c>
      <c r="O117" s="248">
        <f>ROUND(E117*N117,2)</f>
        <v>0</v>
      </c>
      <c r="P117" s="248">
        <v>0</v>
      </c>
      <c r="Q117" s="248">
        <f>ROUND(E117*P117,2)</f>
        <v>0</v>
      </c>
      <c r="R117" s="250"/>
      <c r="S117" s="250" t="s">
        <v>354</v>
      </c>
      <c r="T117" s="251" t="s">
        <v>355</v>
      </c>
      <c r="U117" s="224">
        <v>0</v>
      </c>
      <c r="V117" s="224">
        <f>ROUND(E117*U117,2)</f>
        <v>0</v>
      </c>
      <c r="W117" s="224"/>
      <c r="X117" s="224" t="s">
        <v>299</v>
      </c>
      <c r="Y117" s="224" t="s">
        <v>300</v>
      </c>
      <c r="Z117" s="213"/>
      <c r="AA117" s="213"/>
      <c r="AB117" s="213"/>
      <c r="AC117" s="213"/>
      <c r="AD117" s="213"/>
      <c r="AE117" s="213"/>
      <c r="AF117" s="213"/>
      <c r="AG117" s="213" t="s">
        <v>950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5">
      <c r="A118" s="245">
        <v>106</v>
      </c>
      <c r="B118" s="246" t="s">
        <v>1452</v>
      </c>
      <c r="C118" s="259" t="s">
        <v>1298</v>
      </c>
      <c r="D118" s="247" t="s">
        <v>465</v>
      </c>
      <c r="E118" s="248">
        <v>15.75</v>
      </c>
      <c r="F118" s="249"/>
      <c r="G118" s="250">
        <f>ROUND(E118*F118,2)</f>
        <v>0</v>
      </c>
      <c r="H118" s="249"/>
      <c r="I118" s="250">
        <f>ROUND(E118*H118,2)</f>
        <v>0</v>
      </c>
      <c r="J118" s="249"/>
      <c r="K118" s="250">
        <f>ROUND(E118*J118,2)</f>
        <v>0</v>
      </c>
      <c r="L118" s="250">
        <v>21</v>
      </c>
      <c r="M118" s="250">
        <f>G118*(1+L118/100)</f>
        <v>0</v>
      </c>
      <c r="N118" s="248">
        <v>0</v>
      </c>
      <c r="O118" s="248">
        <f>ROUND(E118*N118,2)</f>
        <v>0</v>
      </c>
      <c r="P118" s="248">
        <v>0</v>
      </c>
      <c r="Q118" s="248">
        <f>ROUND(E118*P118,2)</f>
        <v>0</v>
      </c>
      <c r="R118" s="250"/>
      <c r="S118" s="250" t="s">
        <v>354</v>
      </c>
      <c r="T118" s="251" t="s">
        <v>355</v>
      </c>
      <c r="U118" s="224">
        <v>0</v>
      </c>
      <c r="V118" s="224">
        <f>ROUND(E118*U118,2)</f>
        <v>0</v>
      </c>
      <c r="W118" s="224"/>
      <c r="X118" s="224" t="s">
        <v>299</v>
      </c>
      <c r="Y118" s="224" t="s">
        <v>300</v>
      </c>
      <c r="Z118" s="213"/>
      <c r="AA118" s="213"/>
      <c r="AB118" s="213"/>
      <c r="AC118" s="213"/>
      <c r="AD118" s="213"/>
      <c r="AE118" s="213"/>
      <c r="AF118" s="213"/>
      <c r="AG118" s="213" t="s">
        <v>950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45">
        <v>107</v>
      </c>
      <c r="B119" s="246" t="s">
        <v>1453</v>
      </c>
      <c r="C119" s="259" t="s">
        <v>1454</v>
      </c>
      <c r="D119" s="247" t="s">
        <v>1252</v>
      </c>
      <c r="E119" s="248">
        <v>70</v>
      </c>
      <c r="F119" s="249"/>
      <c r="G119" s="250">
        <f>ROUND(E119*F119,2)</f>
        <v>0</v>
      </c>
      <c r="H119" s="249"/>
      <c r="I119" s="250">
        <f>ROUND(E119*H119,2)</f>
        <v>0</v>
      </c>
      <c r="J119" s="249"/>
      <c r="K119" s="250">
        <f>ROUND(E119*J119,2)</f>
        <v>0</v>
      </c>
      <c r="L119" s="250">
        <v>21</v>
      </c>
      <c r="M119" s="250">
        <f>G119*(1+L119/100)</f>
        <v>0</v>
      </c>
      <c r="N119" s="248">
        <v>0</v>
      </c>
      <c r="O119" s="248">
        <f>ROUND(E119*N119,2)</f>
        <v>0</v>
      </c>
      <c r="P119" s="248">
        <v>0</v>
      </c>
      <c r="Q119" s="248">
        <f>ROUND(E119*P119,2)</f>
        <v>0</v>
      </c>
      <c r="R119" s="250"/>
      <c r="S119" s="250" t="s">
        <v>354</v>
      </c>
      <c r="T119" s="251" t="s">
        <v>355</v>
      </c>
      <c r="U119" s="224">
        <v>0</v>
      </c>
      <c r="V119" s="224">
        <f>ROUND(E119*U119,2)</f>
        <v>0</v>
      </c>
      <c r="W119" s="224"/>
      <c r="X119" s="224" t="s">
        <v>299</v>
      </c>
      <c r="Y119" s="224" t="s">
        <v>300</v>
      </c>
      <c r="Z119" s="213"/>
      <c r="AA119" s="213"/>
      <c r="AB119" s="213"/>
      <c r="AC119" s="213"/>
      <c r="AD119" s="213"/>
      <c r="AE119" s="213"/>
      <c r="AF119" s="213"/>
      <c r="AG119" s="213" t="s">
        <v>950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45">
        <v>108</v>
      </c>
      <c r="B120" s="246" t="s">
        <v>1455</v>
      </c>
      <c r="C120" s="259" t="s">
        <v>1456</v>
      </c>
      <c r="D120" s="247" t="s">
        <v>1252</v>
      </c>
      <c r="E120" s="248">
        <v>35</v>
      </c>
      <c r="F120" s="249"/>
      <c r="G120" s="250">
        <f>ROUND(E120*F120,2)</f>
        <v>0</v>
      </c>
      <c r="H120" s="249"/>
      <c r="I120" s="250">
        <f>ROUND(E120*H120,2)</f>
        <v>0</v>
      </c>
      <c r="J120" s="249"/>
      <c r="K120" s="250">
        <f>ROUND(E120*J120,2)</f>
        <v>0</v>
      </c>
      <c r="L120" s="250">
        <v>21</v>
      </c>
      <c r="M120" s="250">
        <f>G120*(1+L120/100)</f>
        <v>0</v>
      </c>
      <c r="N120" s="248">
        <v>0</v>
      </c>
      <c r="O120" s="248">
        <f>ROUND(E120*N120,2)</f>
        <v>0</v>
      </c>
      <c r="P120" s="248">
        <v>0</v>
      </c>
      <c r="Q120" s="248">
        <f>ROUND(E120*P120,2)</f>
        <v>0</v>
      </c>
      <c r="R120" s="250"/>
      <c r="S120" s="250" t="s">
        <v>354</v>
      </c>
      <c r="T120" s="251" t="s">
        <v>355</v>
      </c>
      <c r="U120" s="224">
        <v>0</v>
      </c>
      <c r="V120" s="224">
        <f>ROUND(E120*U120,2)</f>
        <v>0</v>
      </c>
      <c r="W120" s="224"/>
      <c r="X120" s="224" t="s">
        <v>299</v>
      </c>
      <c r="Y120" s="224" t="s">
        <v>300</v>
      </c>
      <c r="Z120" s="213"/>
      <c r="AA120" s="213"/>
      <c r="AB120" s="213"/>
      <c r="AC120" s="213"/>
      <c r="AD120" s="213"/>
      <c r="AE120" s="213"/>
      <c r="AF120" s="213"/>
      <c r="AG120" s="213" t="s">
        <v>950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5">
      <c r="A121" s="245">
        <v>109</v>
      </c>
      <c r="B121" s="246" t="s">
        <v>1457</v>
      </c>
      <c r="C121" s="259" t="s">
        <v>1458</v>
      </c>
      <c r="D121" s="247" t="s">
        <v>1252</v>
      </c>
      <c r="E121" s="248">
        <v>3.5</v>
      </c>
      <c r="F121" s="249"/>
      <c r="G121" s="250">
        <f>ROUND(E121*F121,2)</f>
        <v>0</v>
      </c>
      <c r="H121" s="249"/>
      <c r="I121" s="250">
        <f>ROUND(E121*H121,2)</f>
        <v>0</v>
      </c>
      <c r="J121" s="249"/>
      <c r="K121" s="250">
        <f>ROUND(E121*J121,2)</f>
        <v>0</v>
      </c>
      <c r="L121" s="250">
        <v>21</v>
      </c>
      <c r="M121" s="250">
        <f>G121*(1+L121/100)</f>
        <v>0</v>
      </c>
      <c r="N121" s="248">
        <v>0</v>
      </c>
      <c r="O121" s="248">
        <f>ROUND(E121*N121,2)</f>
        <v>0</v>
      </c>
      <c r="P121" s="248">
        <v>0</v>
      </c>
      <c r="Q121" s="248">
        <f>ROUND(E121*P121,2)</f>
        <v>0</v>
      </c>
      <c r="R121" s="250"/>
      <c r="S121" s="250" t="s">
        <v>354</v>
      </c>
      <c r="T121" s="251" t="s">
        <v>355</v>
      </c>
      <c r="U121" s="224">
        <v>0</v>
      </c>
      <c r="V121" s="224">
        <f>ROUND(E121*U121,2)</f>
        <v>0</v>
      </c>
      <c r="W121" s="224"/>
      <c r="X121" s="224" t="s">
        <v>299</v>
      </c>
      <c r="Y121" s="224" t="s">
        <v>300</v>
      </c>
      <c r="Z121" s="213"/>
      <c r="AA121" s="213"/>
      <c r="AB121" s="213"/>
      <c r="AC121" s="213"/>
      <c r="AD121" s="213"/>
      <c r="AE121" s="213"/>
      <c r="AF121" s="213"/>
      <c r="AG121" s="213" t="s">
        <v>950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45">
        <v>110</v>
      </c>
      <c r="B122" s="246" t="s">
        <v>1459</v>
      </c>
      <c r="C122" s="259" t="s">
        <v>1460</v>
      </c>
      <c r="D122" s="247" t="s">
        <v>1252</v>
      </c>
      <c r="E122" s="248">
        <v>7</v>
      </c>
      <c r="F122" s="249"/>
      <c r="G122" s="250">
        <f>ROUND(E122*F122,2)</f>
        <v>0</v>
      </c>
      <c r="H122" s="249"/>
      <c r="I122" s="250">
        <f>ROUND(E122*H122,2)</f>
        <v>0</v>
      </c>
      <c r="J122" s="249"/>
      <c r="K122" s="250">
        <f>ROUND(E122*J122,2)</f>
        <v>0</v>
      </c>
      <c r="L122" s="250">
        <v>21</v>
      </c>
      <c r="M122" s="250">
        <f>G122*(1+L122/100)</f>
        <v>0</v>
      </c>
      <c r="N122" s="248">
        <v>0</v>
      </c>
      <c r="O122" s="248">
        <f>ROUND(E122*N122,2)</f>
        <v>0</v>
      </c>
      <c r="P122" s="248">
        <v>0</v>
      </c>
      <c r="Q122" s="248">
        <f>ROUND(E122*P122,2)</f>
        <v>0</v>
      </c>
      <c r="R122" s="250"/>
      <c r="S122" s="250" t="s">
        <v>354</v>
      </c>
      <c r="T122" s="251" t="s">
        <v>355</v>
      </c>
      <c r="U122" s="224">
        <v>0</v>
      </c>
      <c r="V122" s="224">
        <f>ROUND(E122*U122,2)</f>
        <v>0</v>
      </c>
      <c r="W122" s="224"/>
      <c r="X122" s="224" t="s">
        <v>299</v>
      </c>
      <c r="Y122" s="224" t="s">
        <v>300</v>
      </c>
      <c r="Z122" s="213"/>
      <c r="AA122" s="213"/>
      <c r="AB122" s="213"/>
      <c r="AC122" s="213"/>
      <c r="AD122" s="213"/>
      <c r="AE122" s="213"/>
      <c r="AF122" s="213"/>
      <c r="AG122" s="213" t="s">
        <v>950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5">
      <c r="A123" s="245">
        <v>111</v>
      </c>
      <c r="B123" s="246" t="s">
        <v>1461</v>
      </c>
      <c r="C123" s="259" t="s">
        <v>1462</v>
      </c>
      <c r="D123" s="247" t="s">
        <v>1252</v>
      </c>
      <c r="E123" s="248">
        <v>210</v>
      </c>
      <c r="F123" s="249"/>
      <c r="G123" s="250">
        <f>ROUND(E123*F123,2)</f>
        <v>0</v>
      </c>
      <c r="H123" s="249"/>
      <c r="I123" s="250">
        <f>ROUND(E123*H123,2)</f>
        <v>0</v>
      </c>
      <c r="J123" s="249"/>
      <c r="K123" s="250">
        <f>ROUND(E123*J123,2)</f>
        <v>0</v>
      </c>
      <c r="L123" s="250">
        <v>21</v>
      </c>
      <c r="M123" s="250">
        <f>G123*(1+L123/100)</f>
        <v>0</v>
      </c>
      <c r="N123" s="248">
        <v>0</v>
      </c>
      <c r="O123" s="248">
        <f>ROUND(E123*N123,2)</f>
        <v>0</v>
      </c>
      <c r="P123" s="248">
        <v>0</v>
      </c>
      <c r="Q123" s="248">
        <f>ROUND(E123*P123,2)</f>
        <v>0</v>
      </c>
      <c r="R123" s="250"/>
      <c r="S123" s="250" t="s">
        <v>354</v>
      </c>
      <c r="T123" s="251" t="s">
        <v>355</v>
      </c>
      <c r="U123" s="224">
        <v>0</v>
      </c>
      <c r="V123" s="224">
        <f>ROUND(E123*U123,2)</f>
        <v>0</v>
      </c>
      <c r="W123" s="224"/>
      <c r="X123" s="224" t="s">
        <v>299</v>
      </c>
      <c r="Y123" s="224" t="s">
        <v>300</v>
      </c>
      <c r="Z123" s="213"/>
      <c r="AA123" s="213"/>
      <c r="AB123" s="213"/>
      <c r="AC123" s="213"/>
      <c r="AD123" s="213"/>
      <c r="AE123" s="213"/>
      <c r="AF123" s="213"/>
      <c r="AG123" s="213" t="s">
        <v>950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45">
        <v>112</v>
      </c>
      <c r="B124" s="246" t="s">
        <v>1463</v>
      </c>
      <c r="C124" s="259" t="s">
        <v>1464</v>
      </c>
      <c r="D124" s="247" t="s">
        <v>1252</v>
      </c>
      <c r="E124" s="248">
        <v>7</v>
      </c>
      <c r="F124" s="249"/>
      <c r="G124" s="250">
        <f>ROUND(E124*F124,2)</f>
        <v>0</v>
      </c>
      <c r="H124" s="249"/>
      <c r="I124" s="250">
        <f>ROUND(E124*H124,2)</f>
        <v>0</v>
      </c>
      <c r="J124" s="249"/>
      <c r="K124" s="250">
        <f>ROUND(E124*J124,2)</f>
        <v>0</v>
      </c>
      <c r="L124" s="250">
        <v>21</v>
      </c>
      <c r="M124" s="250">
        <f>G124*(1+L124/100)</f>
        <v>0</v>
      </c>
      <c r="N124" s="248">
        <v>0</v>
      </c>
      <c r="O124" s="248">
        <f>ROUND(E124*N124,2)</f>
        <v>0</v>
      </c>
      <c r="P124" s="248">
        <v>0</v>
      </c>
      <c r="Q124" s="248">
        <f>ROUND(E124*P124,2)</f>
        <v>0</v>
      </c>
      <c r="R124" s="250"/>
      <c r="S124" s="250" t="s">
        <v>354</v>
      </c>
      <c r="T124" s="251" t="s">
        <v>355</v>
      </c>
      <c r="U124" s="224">
        <v>0</v>
      </c>
      <c r="V124" s="224">
        <f>ROUND(E124*U124,2)</f>
        <v>0</v>
      </c>
      <c r="W124" s="224"/>
      <c r="X124" s="224" t="s">
        <v>299</v>
      </c>
      <c r="Y124" s="224" t="s">
        <v>300</v>
      </c>
      <c r="Z124" s="213"/>
      <c r="AA124" s="213"/>
      <c r="AB124" s="213"/>
      <c r="AC124" s="213"/>
      <c r="AD124" s="213"/>
      <c r="AE124" s="213"/>
      <c r="AF124" s="213"/>
      <c r="AG124" s="213" t="s">
        <v>950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45">
        <v>113</v>
      </c>
      <c r="B125" s="246" t="s">
        <v>1465</v>
      </c>
      <c r="C125" s="259" t="s">
        <v>1466</v>
      </c>
      <c r="D125" s="247" t="s">
        <v>1252</v>
      </c>
      <c r="E125" s="248">
        <v>14</v>
      </c>
      <c r="F125" s="249"/>
      <c r="G125" s="250">
        <f>ROUND(E125*F125,2)</f>
        <v>0</v>
      </c>
      <c r="H125" s="249"/>
      <c r="I125" s="250">
        <f>ROUND(E125*H125,2)</f>
        <v>0</v>
      </c>
      <c r="J125" s="249"/>
      <c r="K125" s="250">
        <f>ROUND(E125*J125,2)</f>
        <v>0</v>
      </c>
      <c r="L125" s="250">
        <v>21</v>
      </c>
      <c r="M125" s="250">
        <f>G125*(1+L125/100)</f>
        <v>0</v>
      </c>
      <c r="N125" s="248">
        <v>0</v>
      </c>
      <c r="O125" s="248">
        <f>ROUND(E125*N125,2)</f>
        <v>0</v>
      </c>
      <c r="P125" s="248">
        <v>0</v>
      </c>
      <c r="Q125" s="248">
        <f>ROUND(E125*P125,2)</f>
        <v>0</v>
      </c>
      <c r="R125" s="250"/>
      <c r="S125" s="250" t="s">
        <v>354</v>
      </c>
      <c r="T125" s="251" t="s">
        <v>355</v>
      </c>
      <c r="U125" s="224">
        <v>0</v>
      </c>
      <c r="V125" s="224">
        <f>ROUND(E125*U125,2)</f>
        <v>0</v>
      </c>
      <c r="W125" s="224"/>
      <c r="X125" s="224" t="s">
        <v>299</v>
      </c>
      <c r="Y125" s="224" t="s">
        <v>300</v>
      </c>
      <c r="Z125" s="213"/>
      <c r="AA125" s="213"/>
      <c r="AB125" s="213"/>
      <c r="AC125" s="213"/>
      <c r="AD125" s="213"/>
      <c r="AE125" s="213"/>
      <c r="AF125" s="213"/>
      <c r="AG125" s="213" t="s">
        <v>950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45">
        <v>114</v>
      </c>
      <c r="B126" s="246" t="s">
        <v>1467</v>
      </c>
      <c r="C126" s="259" t="s">
        <v>1468</v>
      </c>
      <c r="D126" s="247" t="s">
        <v>1252</v>
      </c>
      <c r="E126" s="248">
        <v>4.9000000000000004</v>
      </c>
      <c r="F126" s="249"/>
      <c r="G126" s="250">
        <f>ROUND(E126*F126,2)</f>
        <v>0</v>
      </c>
      <c r="H126" s="249"/>
      <c r="I126" s="250">
        <f>ROUND(E126*H126,2)</f>
        <v>0</v>
      </c>
      <c r="J126" s="249"/>
      <c r="K126" s="250">
        <f>ROUND(E126*J126,2)</f>
        <v>0</v>
      </c>
      <c r="L126" s="250">
        <v>21</v>
      </c>
      <c r="M126" s="250">
        <f>G126*(1+L126/100)</f>
        <v>0</v>
      </c>
      <c r="N126" s="248">
        <v>0</v>
      </c>
      <c r="O126" s="248">
        <f>ROUND(E126*N126,2)</f>
        <v>0</v>
      </c>
      <c r="P126" s="248">
        <v>0</v>
      </c>
      <c r="Q126" s="248">
        <f>ROUND(E126*P126,2)</f>
        <v>0</v>
      </c>
      <c r="R126" s="250"/>
      <c r="S126" s="250" t="s">
        <v>354</v>
      </c>
      <c r="T126" s="251" t="s">
        <v>355</v>
      </c>
      <c r="U126" s="224">
        <v>0</v>
      </c>
      <c r="V126" s="224">
        <f>ROUND(E126*U126,2)</f>
        <v>0</v>
      </c>
      <c r="W126" s="224"/>
      <c r="X126" s="224" t="s">
        <v>299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950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5">
      <c r="A127" s="245">
        <v>115</v>
      </c>
      <c r="B127" s="246" t="s">
        <v>1469</v>
      </c>
      <c r="C127" s="259" t="s">
        <v>1470</v>
      </c>
      <c r="D127" s="247" t="s">
        <v>1252</v>
      </c>
      <c r="E127" s="248">
        <v>8.4</v>
      </c>
      <c r="F127" s="249"/>
      <c r="G127" s="250">
        <f>ROUND(E127*F127,2)</f>
        <v>0</v>
      </c>
      <c r="H127" s="249"/>
      <c r="I127" s="250">
        <f>ROUND(E127*H127,2)</f>
        <v>0</v>
      </c>
      <c r="J127" s="249"/>
      <c r="K127" s="250">
        <f>ROUND(E127*J127,2)</f>
        <v>0</v>
      </c>
      <c r="L127" s="250">
        <v>21</v>
      </c>
      <c r="M127" s="250">
        <f>G127*(1+L127/100)</f>
        <v>0</v>
      </c>
      <c r="N127" s="248">
        <v>0</v>
      </c>
      <c r="O127" s="248">
        <f>ROUND(E127*N127,2)</f>
        <v>0</v>
      </c>
      <c r="P127" s="248">
        <v>0</v>
      </c>
      <c r="Q127" s="248">
        <f>ROUND(E127*P127,2)</f>
        <v>0</v>
      </c>
      <c r="R127" s="250"/>
      <c r="S127" s="250" t="s">
        <v>354</v>
      </c>
      <c r="T127" s="251" t="s">
        <v>355</v>
      </c>
      <c r="U127" s="224">
        <v>0</v>
      </c>
      <c r="V127" s="224">
        <f>ROUND(E127*U127,2)</f>
        <v>0</v>
      </c>
      <c r="W127" s="224"/>
      <c r="X127" s="224" t="s">
        <v>299</v>
      </c>
      <c r="Y127" s="224" t="s">
        <v>300</v>
      </c>
      <c r="Z127" s="213"/>
      <c r="AA127" s="213"/>
      <c r="AB127" s="213"/>
      <c r="AC127" s="213"/>
      <c r="AD127" s="213"/>
      <c r="AE127" s="213"/>
      <c r="AF127" s="213"/>
      <c r="AG127" s="213" t="s">
        <v>950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45">
        <v>116</v>
      </c>
      <c r="B128" s="246" t="s">
        <v>1471</v>
      </c>
      <c r="C128" s="259" t="s">
        <v>1472</v>
      </c>
      <c r="D128" s="247" t="s">
        <v>1252</v>
      </c>
      <c r="E128" s="248">
        <v>30.45</v>
      </c>
      <c r="F128" s="249"/>
      <c r="G128" s="250">
        <f>ROUND(E128*F128,2)</f>
        <v>0</v>
      </c>
      <c r="H128" s="249"/>
      <c r="I128" s="250">
        <f>ROUND(E128*H128,2)</f>
        <v>0</v>
      </c>
      <c r="J128" s="249"/>
      <c r="K128" s="250">
        <f>ROUND(E128*J128,2)</f>
        <v>0</v>
      </c>
      <c r="L128" s="250">
        <v>21</v>
      </c>
      <c r="M128" s="250">
        <f>G128*(1+L128/100)</f>
        <v>0</v>
      </c>
      <c r="N128" s="248">
        <v>0</v>
      </c>
      <c r="O128" s="248">
        <f>ROUND(E128*N128,2)</f>
        <v>0</v>
      </c>
      <c r="P128" s="248">
        <v>0</v>
      </c>
      <c r="Q128" s="248">
        <f>ROUND(E128*P128,2)</f>
        <v>0</v>
      </c>
      <c r="R128" s="250"/>
      <c r="S128" s="250" t="s">
        <v>354</v>
      </c>
      <c r="T128" s="251" t="s">
        <v>355</v>
      </c>
      <c r="U128" s="224">
        <v>0</v>
      </c>
      <c r="V128" s="224">
        <f>ROUND(E128*U128,2)</f>
        <v>0</v>
      </c>
      <c r="W128" s="224"/>
      <c r="X128" s="224" t="s">
        <v>299</v>
      </c>
      <c r="Y128" s="224" t="s">
        <v>300</v>
      </c>
      <c r="Z128" s="213"/>
      <c r="AA128" s="213"/>
      <c r="AB128" s="213"/>
      <c r="AC128" s="213"/>
      <c r="AD128" s="213"/>
      <c r="AE128" s="213"/>
      <c r="AF128" s="213"/>
      <c r="AG128" s="213" t="s">
        <v>950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5">
      <c r="A129" s="245">
        <v>117</v>
      </c>
      <c r="B129" s="246" t="s">
        <v>1473</v>
      </c>
      <c r="C129" s="259" t="s">
        <v>1474</v>
      </c>
      <c r="D129" s="247" t="s">
        <v>1252</v>
      </c>
      <c r="E129" s="248">
        <v>1.05</v>
      </c>
      <c r="F129" s="249"/>
      <c r="G129" s="250">
        <f>ROUND(E129*F129,2)</f>
        <v>0</v>
      </c>
      <c r="H129" s="249"/>
      <c r="I129" s="250">
        <f>ROUND(E129*H129,2)</f>
        <v>0</v>
      </c>
      <c r="J129" s="249"/>
      <c r="K129" s="250">
        <f>ROUND(E129*J129,2)</f>
        <v>0</v>
      </c>
      <c r="L129" s="250">
        <v>21</v>
      </c>
      <c r="M129" s="250">
        <f>G129*(1+L129/100)</f>
        <v>0</v>
      </c>
      <c r="N129" s="248">
        <v>0</v>
      </c>
      <c r="O129" s="248">
        <f>ROUND(E129*N129,2)</f>
        <v>0</v>
      </c>
      <c r="P129" s="248">
        <v>0</v>
      </c>
      <c r="Q129" s="248">
        <f>ROUND(E129*P129,2)</f>
        <v>0</v>
      </c>
      <c r="R129" s="250"/>
      <c r="S129" s="250" t="s">
        <v>354</v>
      </c>
      <c r="T129" s="251" t="s">
        <v>355</v>
      </c>
      <c r="U129" s="224">
        <v>0</v>
      </c>
      <c r="V129" s="224">
        <f>ROUND(E129*U129,2)</f>
        <v>0</v>
      </c>
      <c r="W129" s="224"/>
      <c r="X129" s="224" t="s">
        <v>299</v>
      </c>
      <c r="Y129" s="224" t="s">
        <v>300</v>
      </c>
      <c r="Z129" s="213"/>
      <c r="AA129" s="213"/>
      <c r="AB129" s="213"/>
      <c r="AC129" s="213"/>
      <c r="AD129" s="213"/>
      <c r="AE129" s="213"/>
      <c r="AF129" s="213"/>
      <c r="AG129" s="213" t="s">
        <v>950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45">
        <v>118</v>
      </c>
      <c r="B130" s="246" t="s">
        <v>1475</v>
      </c>
      <c r="C130" s="259" t="s">
        <v>1476</v>
      </c>
      <c r="D130" s="247" t="s">
        <v>1252</v>
      </c>
      <c r="E130" s="248">
        <v>0.35</v>
      </c>
      <c r="F130" s="249"/>
      <c r="G130" s="250">
        <f>ROUND(E130*F130,2)</f>
        <v>0</v>
      </c>
      <c r="H130" s="249"/>
      <c r="I130" s="250">
        <f>ROUND(E130*H130,2)</f>
        <v>0</v>
      </c>
      <c r="J130" s="249"/>
      <c r="K130" s="250">
        <f>ROUND(E130*J130,2)</f>
        <v>0</v>
      </c>
      <c r="L130" s="250">
        <v>21</v>
      </c>
      <c r="M130" s="250">
        <f>G130*(1+L130/100)</f>
        <v>0</v>
      </c>
      <c r="N130" s="248">
        <v>0</v>
      </c>
      <c r="O130" s="248">
        <f>ROUND(E130*N130,2)</f>
        <v>0</v>
      </c>
      <c r="P130" s="248">
        <v>0</v>
      </c>
      <c r="Q130" s="248">
        <f>ROUND(E130*P130,2)</f>
        <v>0</v>
      </c>
      <c r="R130" s="250"/>
      <c r="S130" s="250" t="s">
        <v>354</v>
      </c>
      <c r="T130" s="251" t="s">
        <v>355</v>
      </c>
      <c r="U130" s="224">
        <v>0</v>
      </c>
      <c r="V130" s="224">
        <f>ROUND(E130*U130,2)</f>
        <v>0</v>
      </c>
      <c r="W130" s="224"/>
      <c r="X130" s="224" t="s">
        <v>299</v>
      </c>
      <c r="Y130" s="224" t="s">
        <v>300</v>
      </c>
      <c r="Z130" s="213"/>
      <c r="AA130" s="213"/>
      <c r="AB130" s="213"/>
      <c r="AC130" s="213"/>
      <c r="AD130" s="213"/>
      <c r="AE130" s="213"/>
      <c r="AF130" s="213"/>
      <c r="AG130" s="213" t="s">
        <v>950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5">
      <c r="A131" s="245">
        <v>119</v>
      </c>
      <c r="B131" s="246" t="s">
        <v>1477</v>
      </c>
      <c r="C131" s="259" t="s">
        <v>1478</v>
      </c>
      <c r="D131" s="247" t="s">
        <v>1252</v>
      </c>
      <c r="E131" s="248">
        <v>1.05</v>
      </c>
      <c r="F131" s="249"/>
      <c r="G131" s="250">
        <f>ROUND(E131*F131,2)</f>
        <v>0</v>
      </c>
      <c r="H131" s="249"/>
      <c r="I131" s="250">
        <f>ROUND(E131*H131,2)</f>
        <v>0</v>
      </c>
      <c r="J131" s="249"/>
      <c r="K131" s="250">
        <f>ROUND(E131*J131,2)</f>
        <v>0</v>
      </c>
      <c r="L131" s="250">
        <v>21</v>
      </c>
      <c r="M131" s="250">
        <f>G131*(1+L131/100)</f>
        <v>0</v>
      </c>
      <c r="N131" s="248">
        <v>0</v>
      </c>
      <c r="O131" s="248">
        <f>ROUND(E131*N131,2)</f>
        <v>0</v>
      </c>
      <c r="P131" s="248">
        <v>0</v>
      </c>
      <c r="Q131" s="248">
        <f>ROUND(E131*P131,2)</f>
        <v>0</v>
      </c>
      <c r="R131" s="250"/>
      <c r="S131" s="250" t="s">
        <v>354</v>
      </c>
      <c r="T131" s="251" t="s">
        <v>355</v>
      </c>
      <c r="U131" s="224">
        <v>0</v>
      </c>
      <c r="V131" s="224">
        <f>ROUND(E131*U131,2)</f>
        <v>0</v>
      </c>
      <c r="W131" s="224"/>
      <c r="X131" s="224" t="s">
        <v>299</v>
      </c>
      <c r="Y131" s="224" t="s">
        <v>300</v>
      </c>
      <c r="Z131" s="213"/>
      <c r="AA131" s="213"/>
      <c r="AB131" s="213"/>
      <c r="AC131" s="213"/>
      <c r="AD131" s="213"/>
      <c r="AE131" s="213"/>
      <c r="AF131" s="213"/>
      <c r="AG131" s="213" t="s">
        <v>950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5">
      <c r="A132" s="245">
        <v>120</v>
      </c>
      <c r="B132" s="246" t="s">
        <v>1479</v>
      </c>
      <c r="C132" s="259" t="s">
        <v>1480</v>
      </c>
      <c r="D132" s="247" t="s">
        <v>1252</v>
      </c>
      <c r="E132" s="248">
        <v>29.05</v>
      </c>
      <c r="F132" s="249"/>
      <c r="G132" s="250">
        <f>ROUND(E132*F132,2)</f>
        <v>0</v>
      </c>
      <c r="H132" s="249"/>
      <c r="I132" s="250">
        <f>ROUND(E132*H132,2)</f>
        <v>0</v>
      </c>
      <c r="J132" s="249"/>
      <c r="K132" s="250">
        <f>ROUND(E132*J132,2)</f>
        <v>0</v>
      </c>
      <c r="L132" s="250">
        <v>21</v>
      </c>
      <c r="M132" s="250">
        <f>G132*(1+L132/100)</f>
        <v>0</v>
      </c>
      <c r="N132" s="248">
        <v>0</v>
      </c>
      <c r="O132" s="248">
        <f>ROUND(E132*N132,2)</f>
        <v>0</v>
      </c>
      <c r="P132" s="248">
        <v>0</v>
      </c>
      <c r="Q132" s="248">
        <f>ROUND(E132*P132,2)</f>
        <v>0</v>
      </c>
      <c r="R132" s="250"/>
      <c r="S132" s="250" t="s">
        <v>354</v>
      </c>
      <c r="T132" s="251" t="s">
        <v>355</v>
      </c>
      <c r="U132" s="224">
        <v>0</v>
      </c>
      <c r="V132" s="224">
        <f>ROUND(E132*U132,2)</f>
        <v>0</v>
      </c>
      <c r="W132" s="224"/>
      <c r="X132" s="224" t="s">
        <v>299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950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5">
      <c r="A133" s="245">
        <v>121</v>
      </c>
      <c r="B133" s="246" t="s">
        <v>1481</v>
      </c>
      <c r="C133" s="259" t="s">
        <v>1482</v>
      </c>
      <c r="D133" s="247" t="s">
        <v>465</v>
      </c>
      <c r="E133" s="248">
        <v>105</v>
      </c>
      <c r="F133" s="249"/>
      <c r="G133" s="250">
        <f>ROUND(E133*F133,2)</f>
        <v>0</v>
      </c>
      <c r="H133" s="249"/>
      <c r="I133" s="250">
        <f>ROUND(E133*H133,2)</f>
        <v>0</v>
      </c>
      <c r="J133" s="249"/>
      <c r="K133" s="250">
        <f>ROUND(E133*J133,2)</f>
        <v>0</v>
      </c>
      <c r="L133" s="250">
        <v>21</v>
      </c>
      <c r="M133" s="250">
        <f>G133*(1+L133/100)</f>
        <v>0</v>
      </c>
      <c r="N133" s="248">
        <v>0</v>
      </c>
      <c r="O133" s="248">
        <f>ROUND(E133*N133,2)</f>
        <v>0</v>
      </c>
      <c r="P133" s="248">
        <v>0</v>
      </c>
      <c r="Q133" s="248">
        <f>ROUND(E133*P133,2)</f>
        <v>0</v>
      </c>
      <c r="R133" s="250"/>
      <c r="S133" s="250" t="s">
        <v>354</v>
      </c>
      <c r="T133" s="251" t="s">
        <v>355</v>
      </c>
      <c r="U133" s="224">
        <v>0</v>
      </c>
      <c r="V133" s="224">
        <f>ROUND(E133*U133,2)</f>
        <v>0</v>
      </c>
      <c r="W133" s="224"/>
      <c r="X133" s="224" t="s">
        <v>299</v>
      </c>
      <c r="Y133" s="224" t="s">
        <v>300</v>
      </c>
      <c r="Z133" s="213"/>
      <c r="AA133" s="213"/>
      <c r="AB133" s="213"/>
      <c r="AC133" s="213"/>
      <c r="AD133" s="213"/>
      <c r="AE133" s="213"/>
      <c r="AF133" s="213"/>
      <c r="AG133" s="213" t="s">
        <v>950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45">
        <v>122</v>
      </c>
      <c r="B134" s="246" t="s">
        <v>1483</v>
      </c>
      <c r="C134" s="259" t="s">
        <v>1484</v>
      </c>
      <c r="D134" s="247" t="s">
        <v>465</v>
      </c>
      <c r="E134" s="248">
        <v>630</v>
      </c>
      <c r="F134" s="249"/>
      <c r="G134" s="250">
        <f>ROUND(E134*F134,2)</f>
        <v>0</v>
      </c>
      <c r="H134" s="249"/>
      <c r="I134" s="250">
        <f>ROUND(E134*H134,2)</f>
        <v>0</v>
      </c>
      <c r="J134" s="249"/>
      <c r="K134" s="250">
        <f>ROUND(E134*J134,2)</f>
        <v>0</v>
      </c>
      <c r="L134" s="250">
        <v>21</v>
      </c>
      <c r="M134" s="250">
        <f>G134*(1+L134/100)</f>
        <v>0</v>
      </c>
      <c r="N134" s="248">
        <v>0</v>
      </c>
      <c r="O134" s="248">
        <f>ROUND(E134*N134,2)</f>
        <v>0</v>
      </c>
      <c r="P134" s="248">
        <v>0</v>
      </c>
      <c r="Q134" s="248">
        <f>ROUND(E134*P134,2)</f>
        <v>0</v>
      </c>
      <c r="R134" s="250"/>
      <c r="S134" s="250" t="s">
        <v>354</v>
      </c>
      <c r="T134" s="251" t="s">
        <v>355</v>
      </c>
      <c r="U134" s="224">
        <v>0</v>
      </c>
      <c r="V134" s="224">
        <f>ROUND(E134*U134,2)</f>
        <v>0</v>
      </c>
      <c r="W134" s="224"/>
      <c r="X134" s="224" t="s">
        <v>299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950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5">
      <c r="A135" s="245">
        <v>123</v>
      </c>
      <c r="B135" s="246" t="s">
        <v>1485</v>
      </c>
      <c r="C135" s="259" t="s">
        <v>1486</v>
      </c>
      <c r="D135" s="247" t="s">
        <v>465</v>
      </c>
      <c r="E135" s="248">
        <v>455</v>
      </c>
      <c r="F135" s="249"/>
      <c r="G135" s="250">
        <f>ROUND(E135*F135,2)</f>
        <v>0</v>
      </c>
      <c r="H135" s="249"/>
      <c r="I135" s="250">
        <f>ROUND(E135*H135,2)</f>
        <v>0</v>
      </c>
      <c r="J135" s="249"/>
      <c r="K135" s="250">
        <f>ROUND(E135*J135,2)</f>
        <v>0</v>
      </c>
      <c r="L135" s="250">
        <v>21</v>
      </c>
      <c r="M135" s="250">
        <f>G135*(1+L135/100)</f>
        <v>0</v>
      </c>
      <c r="N135" s="248">
        <v>0</v>
      </c>
      <c r="O135" s="248">
        <f>ROUND(E135*N135,2)</f>
        <v>0</v>
      </c>
      <c r="P135" s="248">
        <v>0</v>
      </c>
      <c r="Q135" s="248">
        <f>ROUND(E135*P135,2)</f>
        <v>0</v>
      </c>
      <c r="R135" s="250"/>
      <c r="S135" s="250" t="s">
        <v>354</v>
      </c>
      <c r="T135" s="251" t="s">
        <v>355</v>
      </c>
      <c r="U135" s="224">
        <v>0</v>
      </c>
      <c r="V135" s="224">
        <f>ROUND(E135*U135,2)</f>
        <v>0</v>
      </c>
      <c r="W135" s="224"/>
      <c r="X135" s="224" t="s">
        <v>299</v>
      </c>
      <c r="Y135" s="224" t="s">
        <v>300</v>
      </c>
      <c r="Z135" s="213"/>
      <c r="AA135" s="213"/>
      <c r="AB135" s="213"/>
      <c r="AC135" s="213"/>
      <c r="AD135" s="213"/>
      <c r="AE135" s="213"/>
      <c r="AF135" s="213"/>
      <c r="AG135" s="213" t="s">
        <v>950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45">
        <v>124</v>
      </c>
      <c r="B136" s="246" t="s">
        <v>1487</v>
      </c>
      <c r="C136" s="259" t="s">
        <v>1488</v>
      </c>
      <c r="D136" s="247" t="s">
        <v>465</v>
      </c>
      <c r="E136" s="248">
        <v>87.5</v>
      </c>
      <c r="F136" s="249"/>
      <c r="G136" s="250">
        <f>ROUND(E136*F136,2)</f>
        <v>0</v>
      </c>
      <c r="H136" s="249"/>
      <c r="I136" s="250">
        <f>ROUND(E136*H136,2)</f>
        <v>0</v>
      </c>
      <c r="J136" s="249"/>
      <c r="K136" s="250">
        <f>ROUND(E136*J136,2)</f>
        <v>0</v>
      </c>
      <c r="L136" s="250">
        <v>21</v>
      </c>
      <c r="M136" s="250">
        <f>G136*(1+L136/100)</f>
        <v>0</v>
      </c>
      <c r="N136" s="248">
        <v>0</v>
      </c>
      <c r="O136" s="248">
        <f>ROUND(E136*N136,2)</f>
        <v>0</v>
      </c>
      <c r="P136" s="248">
        <v>0</v>
      </c>
      <c r="Q136" s="248">
        <f>ROUND(E136*P136,2)</f>
        <v>0</v>
      </c>
      <c r="R136" s="250"/>
      <c r="S136" s="250" t="s">
        <v>354</v>
      </c>
      <c r="T136" s="251" t="s">
        <v>355</v>
      </c>
      <c r="U136" s="224">
        <v>0</v>
      </c>
      <c r="V136" s="224">
        <f>ROUND(E136*U136,2)</f>
        <v>0</v>
      </c>
      <c r="W136" s="224"/>
      <c r="X136" s="224" t="s">
        <v>299</v>
      </c>
      <c r="Y136" s="224" t="s">
        <v>300</v>
      </c>
      <c r="Z136" s="213"/>
      <c r="AA136" s="213"/>
      <c r="AB136" s="213"/>
      <c r="AC136" s="213"/>
      <c r="AD136" s="213"/>
      <c r="AE136" s="213"/>
      <c r="AF136" s="213"/>
      <c r="AG136" s="213" t="s">
        <v>950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5">
      <c r="A137" s="245">
        <v>125</v>
      </c>
      <c r="B137" s="246" t="s">
        <v>1489</v>
      </c>
      <c r="C137" s="259" t="s">
        <v>1490</v>
      </c>
      <c r="D137" s="247" t="s">
        <v>465</v>
      </c>
      <c r="E137" s="248">
        <v>31.5</v>
      </c>
      <c r="F137" s="249"/>
      <c r="G137" s="250">
        <f>ROUND(E137*F137,2)</f>
        <v>0</v>
      </c>
      <c r="H137" s="249"/>
      <c r="I137" s="250">
        <f>ROUND(E137*H137,2)</f>
        <v>0</v>
      </c>
      <c r="J137" s="249"/>
      <c r="K137" s="250">
        <f>ROUND(E137*J137,2)</f>
        <v>0</v>
      </c>
      <c r="L137" s="250">
        <v>21</v>
      </c>
      <c r="M137" s="250">
        <f>G137*(1+L137/100)</f>
        <v>0</v>
      </c>
      <c r="N137" s="248">
        <v>0</v>
      </c>
      <c r="O137" s="248">
        <f>ROUND(E137*N137,2)</f>
        <v>0</v>
      </c>
      <c r="P137" s="248">
        <v>0</v>
      </c>
      <c r="Q137" s="248">
        <f>ROUND(E137*P137,2)</f>
        <v>0</v>
      </c>
      <c r="R137" s="250"/>
      <c r="S137" s="250" t="s">
        <v>354</v>
      </c>
      <c r="T137" s="251" t="s">
        <v>355</v>
      </c>
      <c r="U137" s="224">
        <v>0</v>
      </c>
      <c r="V137" s="224">
        <f>ROUND(E137*U137,2)</f>
        <v>0</v>
      </c>
      <c r="W137" s="224"/>
      <c r="X137" s="224" t="s">
        <v>299</v>
      </c>
      <c r="Y137" s="224" t="s">
        <v>300</v>
      </c>
      <c r="Z137" s="213"/>
      <c r="AA137" s="213"/>
      <c r="AB137" s="213"/>
      <c r="AC137" s="213"/>
      <c r="AD137" s="213"/>
      <c r="AE137" s="213"/>
      <c r="AF137" s="213"/>
      <c r="AG137" s="213" t="s">
        <v>950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5">
      <c r="A138" s="245">
        <v>126</v>
      </c>
      <c r="B138" s="246" t="s">
        <v>1491</v>
      </c>
      <c r="C138" s="259" t="s">
        <v>1492</v>
      </c>
      <c r="D138" s="247" t="s">
        <v>465</v>
      </c>
      <c r="E138" s="248">
        <v>12.25</v>
      </c>
      <c r="F138" s="249"/>
      <c r="G138" s="250">
        <f>ROUND(E138*F138,2)</f>
        <v>0</v>
      </c>
      <c r="H138" s="249"/>
      <c r="I138" s="250">
        <f>ROUND(E138*H138,2)</f>
        <v>0</v>
      </c>
      <c r="J138" s="249"/>
      <c r="K138" s="250">
        <f>ROUND(E138*J138,2)</f>
        <v>0</v>
      </c>
      <c r="L138" s="250">
        <v>21</v>
      </c>
      <c r="M138" s="250">
        <f>G138*(1+L138/100)</f>
        <v>0</v>
      </c>
      <c r="N138" s="248">
        <v>0</v>
      </c>
      <c r="O138" s="248">
        <f>ROUND(E138*N138,2)</f>
        <v>0</v>
      </c>
      <c r="P138" s="248">
        <v>0</v>
      </c>
      <c r="Q138" s="248">
        <f>ROUND(E138*P138,2)</f>
        <v>0</v>
      </c>
      <c r="R138" s="250"/>
      <c r="S138" s="250" t="s">
        <v>354</v>
      </c>
      <c r="T138" s="251" t="s">
        <v>355</v>
      </c>
      <c r="U138" s="224">
        <v>0</v>
      </c>
      <c r="V138" s="224">
        <f>ROUND(E138*U138,2)</f>
        <v>0</v>
      </c>
      <c r="W138" s="224"/>
      <c r="X138" s="224" t="s">
        <v>299</v>
      </c>
      <c r="Y138" s="224" t="s">
        <v>300</v>
      </c>
      <c r="Z138" s="213"/>
      <c r="AA138" s="213"/>
      <c r="AB138" s="213"/>
      <c r="AC138" s="213"/>
      <c r="AD138" s="213"/>
      <c r="AE138" s="213"/>
      <c r="AF138" s="213"/>
      <c r="AG138" s="213" t="s">
        <v>950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5">
      <c r="A139" s="245">
        <v>127</v>
      </c>
      <c r="B139" s="246" t="s">
        <v>1493</v>
      </c>
      <c r="C139" s="259" t="s">
        <v>1409</v>
      </c>
      <c r="D139" s="247" t="s">
        <v>465</v>
      </c>
      <c r="E139" s="248">
        <v>10.5</v>
      </c>
      <c r="F139" s="249"/>
      <c r="G139" s="250">
        <f>ROUND(E139*F139,2)</f>
        <v>0</v>
      </c>
      <c r="H139" s="249"/>
      <c r="I139" s="250">
        <f>ROUND(E139*H139,2)</f>
        <v>0</v>
      </c>
      <c r="J139" s="249"/>
      <c r="K139" s="250">
        <f>ROUND(E139*J139,2)</f>
        <v>0</v>
      </c>
      <c r="L139" s="250">
        <v>21</v>
      </c>
      <c r="M139" s="250">
        <f>G139*(1+L139/100)</f>
        <v>0</v>
      </c>
      <c r="N139" s="248">
        <v>0</v>
      </c>
      <c r="O139" s="248">
        <f>ROUND(E139*N139,2)</f>
        <v>0</v>
      </c>
      <c r="P139" s="248">
        <v>0</v>
      </c>
      <c r="Q139" s="248">
        <f>ROUND(E139*P139,2)</f>
        <v>0</v>
      </c>
      <c r="R139" s="250"/>
      <c r="S139" s="250" t="s">
        <v>354</v>
      </c>
      <c r="T139" s="251" t="s">
        <v>355</v>
      </c>
      <c r="U139" s="224">
        <v>0</v>
      </c>
      <c r="V139" s="224">
        <f>ROUND(E139*U139,2)</f>
        <v>0</v>
      </c>
      <c r="W139" s="224"/>
      <c r="X139" s="224" t="s">
        <v>299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950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5">
      <c r="A140" s="245">
        <v>128</v>
      </c>
      <c r="B140" s="246" t="s">
        <v>1494</v>
      </c>
      <c r="C140" s="259" t="s">
        <v>1495</v>
      </c>
      <c r="D140" s="247" t="s">
        <v>465</v>
      </c>
      <c r="E140" s="248">
        <v>42</v>
      </c>
      <c r="F140" s="249"/>
      <c r="G140" s="250">
        <f>ROUND(E140*F140,2)</f>
        <v>0</v>
      </c>
      <c r="H140" s="249"/>
      <c r="I140" s="250">
        <f>ROUND(E140*H140,2)</f>
        <v>0</v>
      </c>
      <c r="J140" s="249"/>
      <c r="K140" s="250">
        <f>ROUND(E140*J140,2)</f>
        <v>0</v>
      </c>
      <c r="L140" s="250">
        <v>21</v>
      </c>
      <c r="M140" s="250">
        <f>G140*(1+L140/100)</f>
        <v>0</v>
      </c>
      <c r="N140" s="248">
        <v>0</v>
      </c>
      <c r="O140" s="248">
        <f>ROUND(E140*N140,2)</f>
        <v>0</v>
      </c>
      <c r="P140" s="248">
        <v>0</v>
      </c>
      <c r="Q140" s="248">
        <f>ROUND(E140*P140,2)</f>
        <v>0</v>
      </c>
      <c r="R140" s="250"/>
      <c r="S140" s="250" t="s">
        <v>354</v>
      </c>
      <c r="T140" s="251" t="s">
        <v>355</v>
      </c>
      <c r="U140" s="224">
        <v>0</v>
      </c>
      <c r="V140" s="224">
        <f>ROUND(E140*U140,2)</f>
        <v>0</v>
      </c>
      <c r="W140" s="224"/>
      <c r="X140" s="224" t="s">
        <v>299</v>
      </c>
      <c r="Y140" s="224" t="s">
        <v>300</v>
      </c>
      <c r="Z140" s="213"/>
      <c r="AA140" s="213"/>
      <c r="AB140" s="213"/>
      <c r="AC140" s="213"/>
      <c r="AD140" s="213"/>
      <c r="AE140" s="213"/>
      <c r="AF140" s="213"/>
      <c r="AG140" s="213" t="s">
        <v>950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45">
        <v>129</v>
      </c>
      <c r="B141" s="246" t="s">
        <v>1496</v>
      </c>
      <c r="C141" s="259" t="s">
        <v>1497</v>
      </c>
      <c r="D141" s="247" t="s">
        <v>465</v>
      </c>
      <c r="E141" s="248">
        <v>70</v>
      </c>
      <c r="F141" s="249"/>
      <c r="G141" s="250">
        <f>ROUND(E141*F141,2)</f>
        <v>0</v>
      </c>
      <c r="H141" s="249"/>
      <c r="I141" s="250">
        <f>ROUND(E141*H141,2)</f>
        <v>0</v>
      </c>
      <c r="J141" s="249"/>
      <c r="K141" s="250">
        <f>ROUND(E141*J141,2)</f>
        <v>0</v>
      </c>
      <c r="L141" s="250">
        <v>21</v>
      </c>
      <c r="M141" s="250">
        <f>G141*(1+L141/100)</f>
        <v>0</v>
      </c>
      <c r="N141" s="248">
        <v>0</v>
      </c>
      <c r="O141" s="248">
        <f>ROUND(E141*N141,2)</f>
        <v>0</v>
      </c>
      <c r="P141" s="248">
        <v>0</v>
      </c>
      <c r="Q141" s="248">
        <f>ROUND(E141*P141,2)</f>
        <v>0</v>
      </c>
      <c r="R141" s="250"/>
      <c r="S141" s="250" t="s">
        <v>354</v>
      </c>
      <c r="T141" s="251" t="s">
        <v>355</v>
      </c>
      <c r="U141" s="224">
        <v>0</v>
      </c>
      <c r="V141" s="224">
        <f>ROUND(E141*U141,2)</f>
        <v>0</v>
      </c>
      <c r="W141" s="224"/>
      <c r="X141" s="224" t="s">
        <v>299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950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45">
        <v>130</v>
      </c>
      <c r="B142" s="246" t="s">
        <v>1498</v>
      </c>
      <c r="C142" s="259" t="s">
        <v>1405</v>
      </c>
      <c r="D142" s="247" t="s">
        <v>465</v>
      </c>
      <c r="E142" s="248">
        <v>21</v>
      </c>
      <c r="F142" s="249"/>
      <c r="G142" s="250">
        <f>ROUND(E142*F142,2)</f>
        <v>0</v>
      </c>
      <c r="H142" s="249"/>
      <c r="I142" s="250">
        <f>ROUND(E142*H142,2)</f>
        <v>0</v>
      </c>
      <c r="J142" s="249"/>
      <c r="K142" s="250">
        <f>ROUND(E142*J142,2)</f>
        <v>0</v>
      </c>
      <c r="L142" s="250">
        <v>21</v>
      </c>
      <c r="M142" s="250">
        <f>G142*(1+L142/100)</f>
        <v>0</v>
      </c>
      <c r="N142" s="248">
        <v>0</v>
      </c>
      <c r="O142" s="248">
        <f>ROUND(E142*N142,2)</f>
        <v>0</v>
      </c>
      <c r="P142" s="248">
        <v>0</v>
      </c>
      <c r="Q142" s="248">
        <f>ROUND(E142*P142,2)</f>
        <v>0</v>
      </c>
      <c r="R142" s="250"/>
      <c r="S142" s="250" t="s">
        <v>354</v>
      </c>
      <c r="T142" s="251" t="s">
        <v>355</v>
      </c>
      <c r="U142" s="224">
        <v>0</v>
      </c>
      <c r="V142" s="224">
        <f>ROUND(E142*U142,2)</f>
        <v>0</v>
      </c>
      <c r="W142" s="224"/>
      <c r="X142" s="224" t="s">
        <v>299</v>
      </c>
      <c r="Y142" s="224" t="s">
        <v>300</v>
      </c>
      <c r="Z142" s="213"/>
      <c r="AA142" s="213"/>
      <c r="AB142" s="213"/>
      <c r="AC142" s="213"/>
      <c r="AD142" s="213"/>
      <c r="AE142" s="213"/>
      <c r="AF142" s="213"/>
      <c r="AG142" s="213" t="s">
        <v>950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45">
        <v>131</v>
      </c>
      <c r="B143" s="246" t="s">
        <v>1499</v>
      </c>
      <c r="C143" s="259" t="s">
        <v>1500</v>
      </c>
      <c r="D143" s="247" t="s">
        <v>1252</v>
      </c>
      <c r="E143" s="248">
        <v>1.75</v>
      </c>
      <c r="F143" s="249"/>
      <c r="G143" s="250">
        <f>ROUND(E143*F143,2)</f>
        <v>0</v>
      </c>
      <c r="H143" s="249"/>
      <c r="I143" s="250">
        <f>ROUND(E143*H143,2)</f>
        <v>0</v>
      </c>
      <c r="J143" s="249"/>
      <c r="K143" s="250">
        <f>ROUND(E143*J143,2)</f>
        <v>0</v>
      </c>
      <c r="L143" s="250">
        <v>21</v>
      </c>
      <c r="M143" s="250">
        <f>G143*(1+L143/100)</f>
        <v>0</v>
      </c>
      <c r="N143" s="248">
        <v>0</v>
      </c>
      <c r="O143" s="248">
        <f>ROUND(E143*N143,2)</f>
        <v>0</v>
      </c>
      <c r="P143" s="248">
        <v>0</v>
      </c>
      <c r="Q143" s="248">
        <f>ROUND(E143*P143,2)</f>
        <v>0</v>
      </c>
      <c r="R143" s="250"/>
      <c r="S143" s="250" t="s">
        <v>354</v>
      </c>
      <c r="T143" s="251" t="s">
        <v>355</v>
      </c>
      <c r="U143" s="224">
        <v>0</v>
      </c>
      <c r="V143" s="224">
        <f>ROUND(E143*U143,2)</f>
        <v>0</v>
      </c>
      <c r="W143" s="224"/>
      <c r="X143" s="224" t="s">
        <v>299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950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5">
      <c r="A144" s="245">
        <v>132</v>
      </c>
      <c r="B144" s="246" t="s">
        <v>1501</v>
      </c>
      <c r="C144" s="259" t="s">
        <v>1387</v>
      </c>
      <c r="D144" s="247" t="s">
        <v>465</v>
      </c>
      <c r="E144" s="248">
        <v>52.5</v>
      </c>
      <c r="F144" s="249"/>
      <c r="G144" s="250">
        <f>ROUND(E144*F144,2)</f>
        <v>0</v>
      </c>
      <c r="H144" s="249"/>
      <c r="I144" s="250">
        <f>ROUND(E144*H144,2)</f>
        <v>0</v>
      </c>
      <c r="J144" s="249"/>
      <c r="K144" s="250">
        <f>ROUND(E144*J144,2)</f>
        <v>0</v>
      </c>
      <c r="L144" s="250">
        <v>21</v>
      </c>
      <c r="M144" s="250">
        <f>G144*(1+L144/100)</f>
        <v>0</v>
      </c>
      <c r="N144" s="248">
        <v>0</v>
      </c>
      <c r="O144" s="248">
        <f>ROUND(E144*N144,2)</f>
        <v>0</v>
      </c>
      <c r="P144" s="248">
        <v>0</v>
      </c>
      <c r="Q144" s="248">
        <f>ROUND(E144*P144,2)</f>
        <v>0</v>
      </c>
      <c r="R144" s="250"/>
      <c r="S144" s="250" t="s">
        <v>354</v>
      </c>
      <c r="T144" s="251" t="s">
        <v>355</v>
      </c>
      <c r="U144" s="224">
        <v>0</v>
      </c>
      <c r="V144" s="224">
        <f>ROUND(E144*U144,2)</f>
        <v>0</v>
      </c>
      <c r="W144" s="224"/>
      <c r="X144" s="224" t="s">
        <v>299</v>
      </c>
      <c r="Y144" s="224" t="s">
        <v>300</v>
      </c>
      <c r="Z144" s="213"/>
      <c r="AA144" s="213"/>
      <c r="AB144" s="213"/>
      <c r="AC144" s="213"/>
      <c r="AD144" s="213"/>
      <c r="AE144" s="213"/>
      <c r="AF144" s="213"/>
      <c r="AG144" s="213" t="s">
        <v>950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5">
      <c r="A145" s="245">
        <v>133</v>
      </c>
      <c r="B145" s="246" t="s">
        <v>1502</v>
      </c>
      <c r="C145" s="259" t="s">
        <v>1389</v>
      </c>
      <c r="D145" s="247" t="s">
        <v>465</v>
      </c>
      <c r="E145" s="248">
        <v>175</v>
      </c>
      <c r="F145" s="249"/>
      <c r="G145" s="250">
        <f>ROUND(E145*F145,2)</f>
        <v>0</v>
      </c>
      <c r="H145" s="249"/>
      <c r="I145" s="250">
        <f>ROUND(E145*H145,2)</f>
        <v>0</v>
      </c>
      <c r="J145" s="249"/>
      <c r="K145" s="250">
        <f>ROUND(E145*J145,2)</f>
        <v>0</v>
      </c>
      <c r="L145" s="250">
        <v>21</v>
      </c>
      <c r="M145" s="250">
        <f>G145*(1+L145/100)</f>
        <v>0</v>
      </c>
      <c r="N145" s="248">
        <v>0</v>
      </c>
      <c r="O145" s="248">
        <f>ROUND(E145*N145,2)</f>
        <v>0</v>
      </c>
      <c r="P145" s="248">
        <v>0</v>
      </c>
      <c r="Q145" s="248">
        <f>ROUND(E145*P145,2)</f>
        <v>0</v>
      </c>
      <c r="R145" s="250"/>
      <c r="S145" s="250" t="s">
        <v>354</v>
      </c>
      <c r="T145" s="251" t="s">
        <v>355</v>
      </c>
      <c r="U145" s="224">
        <v>0</v>
      </c>
      <c r="V145" s="224">
        <f>ROUND(E145*U145,2)</f>
        <v>0</v>
      </c>
      <c r="W145" s="224"/>
      <c r="X145" s="224" t="s">
        <v>299</v>
      </c>
      <c r="Y145" s="224" t="s">
        <v>300</v>
      </c>
      <c r="Z145" s="213"/>
      <c r="AA145" s="213"/>
      <c r="AB145" s="213"/>
      <c r="AC145" s="213"/>
      <c r="AD145" s="213"/>
      <c r="AE145" s="213"/>
      <c r="AF145" s="213"/>
      <c r="AG145" s="213" t="s">
        <v>950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5">
      <c r="A146" s="245">
        <v>134</v>
      </c>
      <c r="B146" s="246" t="s">
        <v>1503</v>
      </c>
      <c r="C146" s="259" t="s">
        <v>1504</v>
      </c>
      <c r="D146" s="247" t="s">
        <v>1252</v>
      </c>
      <c r="E146" s="248">
        <v>0.7</v>
      </c>
      <c r="F146" s="249"/>
      <c r="G146" s="250">
        <f>ROUND(E146*F146,2)</f>
        <v>0</v>
      </c>
      <c r="H146" s="249"/>
      <c r="I146" s="250">
        <f>ROUND(E146*H146,2)</f>
        <v>0</v>
      </c>
      <c r="J146" s="249"/>
      <c r="K146" s="250">
        <f>ROUND(E146*J146,2)</f>
        <v>0</v>
      </c>
      <c r="L146" s="250">
        <v>21</v>
      </c>
      <c r="M146" s="250">
        <f>G146*(1+L146/100)</f>
        <v>0</v>
      </c>
      <c r="N146" s="248">
        <v>0</v>
      </c>
      <c r="O146" s="248">
        <f>ROUND(E146*N146,2)</f>
        <v>0</v>
      </c>
      <c r="P146" s="248">
        <v>0</v>
      </c>
      <c r="Q146" s="248">
        <f>ROUND(E146*P146,2)</f>
        <v>0</v>
      </c>
      <c r="R146" s="250"/>
      <c r="S146" s="250" t="s">
        <v>354</v>
      </c>
      <c r="T146" s="251" t="s">
        <v>355</v>
      </c>
      <c r="U146" s="224">
        <v>0</v>
      </c>
      <c r="V146" s="224">
        <f>ROUND(E146*U146,2)</f>
        <v>0</v>
      </c>
      <c r="W146" s="224"/>
      <c r="X146" s="224" t="s">
        <v>299</v>
      </c>
      <c r="Y146" s="224" t="s">
        <v>300</v>
      </c>
      <c r="Z146" s="213"/>
      <c r="AA146" s="213"/>
      <c r="AB146" s="213"/>
      <c r="AC146" s="213"/>
      <c r="AD146" s="213"/>
      <c r="AE146" s="213"/>
      <c r="AF146" s="213"/>
      <c r="AG146" s="213" t="s">
        <v>950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5">
      <c r="A147" s="245">
        <v>135</v>
      </c>
      <c r="B147" s="246" t="s">
        <v>1505</v>
      </c>
      <c r="C147" s="259" t="s">
        <v>1506</v>
      </c>
      <c r="D147" s="247" t="s">
        <v>419</v>
      </c>
      <c r="E147" s="248">
        <v>0.35</v>
      </c>
      <c r="F147" s="249"/>
      <c r="G147" s="250">
        <f>ROUND(E147*F147,2)</f>
        <v>0</v>
      </c>
      <c r="H147" s="249"/>
      <c r="I147" s="250">
        <f>ROUND(E147*H147,2)</f>
        <v>0</v>
      </c>
      <c r="J147" s="249"/>
      <c r="K147" s="250">
        <f>ROUND(E147*J147,2)</f>
        <v>0</v>
      </c>
      <c r="L147" s="250">
        <v>21</v>
      </c>
      <c r="M147" s="250">
        <f>G147*(1+L147/100)</f>
        <v>0</v>
      </c>
      <c r="N147" s="248">
        <v>0</v>
      </c>
      <c r="O147" s="248">
        <f>ROUND(E147*N147,2)</f>
        <v>0</v>
      </c>
      <c r="P147" s="248">
        <v>0</v>
      </c>
      <c r="Q147" s="248">
        <f>ROUND(E147*P147,2)</f>
        <v>0</v>
      </c>
      <c r="R147" s="250"/>
      <c r="S147" s="250" t="s">
        <v>354</v>
      </c>
      <c r="T147" s="251" t="s">
        <v>355</v>
      </c>
      <c r="U147" s="224">
        <v>0</v>
      </c>
      <c r="V147" s="224">
        <f>ROUND(E147*U147,2)</f>
        <v>0</v>
      </c>
      <c r="W147" s="224"/>
      <c r="X147" s="224" t="s">
        <v>299</v>
      </c>
      <c r="Y147" s="224" t="s">
        <v>300</v>
      </c>
      <c r="Z147" s="213"/>
      <c r="AA147" s="213"/>
      <c r="AB147" s="213"/>
      <c r="AC147" s="213"/>
      <c r="AD147" s="213"/>
      <c r="AE147" s="213"/>
      <c r="AF147" s="213"/>
      <c r="AG147" s="213" t="s">
        <v>301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5">
      <c r="A148" s="245">
        <v>136</v>
      </c>
      <c r="B148" s="246" t="s">
        <v>1507</v>
      </c>
      <c r="C148" s="259" t="s">
        <v>1508</v>
      </c>
      <c r="D148" s="247" t="s">
        <v>1252</v>
      </c>
      <c r="E148" s="248">
        <v>0.7</v>
      </c>
      <c r="F148" s="249"/>
      <c r="G148" s="250">
        <f>ROUND(E148*F148,2)</f>
        <v>0</v>
      </c>
      <c r="H148" s="249"/>
      <c r="I148" s="250">
        <f>ROUND(E148*H148,2)</f>
        <v>0</v>
      </c>
      <c r="J148" s="249"/>
      <c r="K148" s="250">
        <f>ROUND(E148*J148,2)</f>
        <v>0</v>
      </c>
      <c r="L148" s="250">
        <v>21</v>
      </c>
      <c r="M148" s="250">
        <f>G148*(1+L148/100)</f>
        <v>0</v>
      </c>
      <c r="N148" s="248">
        <v>0</v>
      </c>
      <c r="O148" s="248">
        <f>ROUND(E148*N148,2)</f>
        <v>0</v>
      </c>
      <c r="P148" s="248">
        <v>0</v>
      </c>
      <c r="Q148" s="248">
        <f>ROUND(E148*P148,2)</f>
        <v>0</v>
      </c>
      <c r="R148" s="250"/>
      <c r="S148" s="250" t="s">
        <v>354</v>
      </c>
      <c r="T148" s="251" t="s">
        <v>355</v>
      </c>
      <c r="U148" s="224">
        <v>0</v>
      </c>
      <c r="V148" s="224">
        <f>ROUND(E148*U148,2)</f>
        <v>0</v>
      </c>
      <c r="W148" s="224"/>
      <c r="X148" s="224" t="s">
        <v>398</v>
      </c>
      <c r="Y148" s="224" t="s">
        <v>300</v>
      </c>
      <c r="Z148" s="213"/>
      <c r="AA148" s="213"/>
      <c r="AB148" s="213"/>
      <c r="AC148" s="213"/>
      <c r="AD148" s="213"/>
      <c r="AE148" s="213"/>
      <c r="AF148" s="213"/>
      <c r="AG148" s="213" t="s">
        <v>973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45">
        <v>137</v>
      </c>
      <c r="B149" s="246" t="s">
        <v>1465</v>
      </c>
      <c r="C149" s="259" t="s">
        <v>1509</v>
      </c>
      <c r="D149" s="247" t="s">
        <v>1252</v>
      </c>
      <c r="E149" s="248">
        <v>14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354</v>
      </c>
      <c r="T149" s="251" t="s">
        <v>355</v>
      </c>
      <c r="U149" s="224">
        <v>0</v>
      </c>
      <c r="V149" s="224">
        <f>ROUND(E149*U149,2)</f>
        <v>0</v>
      </c>
      <c r="W149" s="224"/>
      <c r="X149" s="224" t="s">
        <v>978</v>
      </c>
      <c r="Y149" s="224" t="s">
        <v>300</v>
      </c>
      <c r="Z149" s="213"/>
      <c r="AA149" s="213"/>
      <c r="AB149" s="213"/>
      <c r="AC149" s="213"/>
      <c r="AD149" s="213"/>
      <c r="AE149" s="213"/>
      <c r="AF149" s="213"/>
      <c r="AG149" s="213" t="s">
        <v>979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5">
      <c r="A150" s="245">
        <v>138</v>
      </c>
      <c r="B150" s="246" t="s">
        <v>1465</v>
      </c>
      <c r="C150" s="259" t="s">
        <v>1510</v>
      </c>
      <c r="D150" s="247" t="s">
        <v>1252</v>
      </c>
      <c r="E150" s="248">
        <v>2.8</v>
      </c>
      <c r="F150" s="249"/>
      <c r="G150" s="250">
        <f>ROUND(E150*F150,2)</f>
        <v>0</v>
      </c>
      <c r="H150" s="249"/>
      <c r="I150" s="250">
        <f>ROUND(E150*H150,2)</f>
        <v>0</v>
      </c>
      <c r="J150" s="249"/>
      <c r="K150" s="250">
        <f>ROUND(E150*J150,2)</f>
        <v>0</v>
      </c>
      <c r="L150" s="250">
        <v>21</v>
      </c>
      <c r="M150" s="250">
        <f>G150*(1+L150/100)</f>
        <v>0</v>
      </c>
      <c r="N150" s="248">
        <v>0</v>
      </c>
      <c r="O150" s="248">
        <f>ROUND(E150*N150,2)</f>
        <v>0</v>
      </c>
      <c r="P150" s="248">
        <v>0</v>
      </c>
      <c r="Q150" s="248">
        <f>ROUND(E150*P150,2)</f>
        <v>0</v>
      </c>
      <c r="R150" s="250"/>
      <c r="S150" s="250" t="s">
        <v>354</v>
      </c>
      <c r="T150" s="251" t="s">
        <v>355</v>
      </c>
      <c r="U150" s="224">
        <v>0</v>
      </c>
      <c r="V150" s="224">
        <f>ROUND(E150*U150,2)</f>
        <v>0</v>
      </c>
      <c r="W150" s="224"/>
      <c r="X150" s="224" t="s">
        <v>978</v>
      </c>
      <c r="Y150" s="224" t="s">
        <v>300</v>
      </c>
      <c r="Z150" s="213"/>
      <c r="AA150" s="213"/>
      <c r="AB150" s="213"/>
      <c r="AC150" s="213"/>
      <c r="AD150" s="213"/>
      <c r="AE150" s="213"/>
      <c r="AF150" s="213"/>
      <c r="AG150" s="213" t="s">
        <v>979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5">
      <c r="A151" s="245">
        <v>139</v>
      </c>
      <c r="B151" s="246" t="s">
        <v>1467</v>
      </c>
      <c r="C151" s="259" t="s">
        <v>1511</v>
      </c>
      <c r="D151" s="247" t="s">
        <v>1252</v>
      </c>
      <c r="E151" s="248">
        <v>4.9000000000000004</v>
      </c>
      <c r="F151" s="249"/>
      <c r="G151" s="250">
        <f>ROUND(E151*F151,2)</f>
        <v>0</v>
      </c>
      <c r="H151" s="249"/>
      <c r="I151" s="250">
        <f>ROUND(E151*H151,2)</f>
        <v>0</v>
      </c>
      <c r="J151" s="249"/>
      <c r="K151" s="250">
        <f>ROUND(E151*J151,2)</f>
        <v>0</v>
      </c>
      <c r="L151" s="250">
        <v>21</v>
      </c>
      <c r="M151" s="250">
        <f>G151*(1+L151/100)</f>
        <v>0</v>
      </c>
      <c r="N151" s="248">
        <v>0</v>
      </c>
      <c r="O151" s="248">
        <f>ROUND(E151*N151,2)</f>
        <v>0</v>
      </c>
      <c r="P151" s="248">
        <v>0</v>
      </c>
      <c r="Q151" s="248">
        <f>ROUND(E151*P151,2)</f>
        <v>0</v>
      </c>
      <c r="R151" s="250"/>
      <c r="S151" s="250" t="s">
        <v>354</v>
      </c>
      <c r="T151" s="251" t="s">
        <v>355</v>
      </c>
      <c r="U151" s="224">
        <v>0</v>
      </c>
      <c r="V151" s="224">
        <f>ROUND(E151*U151,2)</f>
        <v>0</v>
      </c>
      <c r="W151" s="224"/>
      <c r="X151" s="224" t="s">
        <v>978</v>
      </c>
      <c r="Y151" s="224" t="s">
        <v>300</v>
      </c>
      <c r="Z151" s="213"/>
      <c r="AA151" s="213"/>
      <c r="AB151" s="213"/>
      <c r="AC151" s="213"/>
      <c r="AD151" s="213"/>
      <c r="AE151" s="213"/>
      <c r="AF151" s="213"/>
      <c r="AG151" s="213" t="s">
        <v>979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5">
      <c r="A152" s="245">
        <v>140</v>
      </c>
      <c r="B152" s="246" t="s">
        <v>1469</v>
      </c>
      <c r="C152" s="259" t="s">
        <v>1512</v>
      </c>
      <c r="D152" s="247" t="s">
        <v>1252</v>
      </c>
      <c r="E152" s="248">
        <v>1.4</v>
      </c>
      <c r="F152" s="249"/>
      <c r="G152" s="250">
        <f>ROUND(E152*F152,2)</f>
        <v>0</v>
      </c>
      <c r="H152" s="249"/>
      <c r="I152" s="250">
        <f>ROUND(E152*H152,2)</f>
        <v>0</v>
      </c>
      <c r="J152" s="249"/>
      <c r="K152" s="250">
        <f>ROUND(E152*J152,2)</f>
        <v>0</v>
      </c>
      <c r="L152" s="250">
        <v>21</v>
      </c>
      <c r="M152" s="250">
        <f>G152*(1+L152/100)</f>
        <v>0</v>
      </c>
      <c r="N152" s="248">
        <v>0</v>
      </c>
      <c r="O152" s="248">
        <f>ROUND(E152*N152,2)</f>
        <v>0</v>
      </c>
      <c r="P152" s="248">
        <v>0</v>
      </c>
      <c r="Q152" s="248">
        <f>ROUND(E152*P152,2)</f>
        <v>0</v>
      </c>
      <c r="R152" s="250"/>
      <c r="S152" s="250" t="s">
        <v>354</v>
      </c>
      <c r="T152" s="251" t="s">
        <v>355</v>
      </c>
      <c r="U152" s="224">
        <v>0</v>
      </c>
      <c r="V152" s="224">
        <f>ROUND(E152*U152,2)</f>
        <v>0</v>
      </c>
      <c r="W152" s="224"/>
      <c r="X152" s="224" t="s">
        <v>978</v>
      </c>
      <c r="Y152" s="224" t="s">
        <v>300</v>
      </c>
      <c r="Z152" s="213"/>
      <c r="AA152" s="213"/>
      <c r="AB152" s="213"/>
      <c r="AC152" s="213"/>
      <c r="AD152" s="213"/>
      <c r="AE152" s="213"/>
      <c r="AF152" s="213"/>
      <c r="AG152" s="213" t="s">
        <v>979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5">
      <c r="A153" s="245">
        <v>141</v>
      </c>
      <c r="B153" s="246" t="s">
        <v>1471</v>
      </c>
      <c r="C153" s="259" t="s">
        <v>1513</v>
      </c>
      <c r="D153" s="247" t="s">
        <v>1252</v>
      </c>
      <c r="E153" s="248">
        <v>3.5</v>
      </c>
      <c r="F153" s="249"/>
      <c r="G153" s="250">
        <f>ROUND(E153*F153,2)</f>
        <v>0</v>
      </c>
      <c r="H153" s="249"/>
      <c r="I153" s="250">
        <f>ROUND(E153*H153,2)</f>
        <v>0</v>
      </c>
      <c r="J153" s="249"/>
      <c r="K153" s="250">
        <f>ROUND(E153*J153,2)</f>
        <v>0</v>
      </c>
      <c r="L153" s="250">
        <v>21</v>
      </c>
      <c r="M153" s="250">
        <f>G153*(1+L153/100)</f>
        <v>0</v>
      </c>
      <c r="N153" s="248">
        <v>0</v>
      </c>
      <c r="O153" s="248">
        <f>ROUND(E153*N153,2)</f>
        <v>0</v>
      </c>
      <c r="P153" s="248">
        <v>0</v>
      </c>
      <c r="Q153" s="248">
        <f>ROUND(E153*P153,2)</f>
        <v>0</v>
      </c>
      <c r="R153" s="250"/>
      <c r="S153" s="250" t="s">
        <v>354</v>
      </c>
      <c r="T153" s="251" t="s">
        <v>355</v>
      </c>
      <c r="U153" s="224">
        <v>0</v>
      </c>
      <c r="V153" s="224">
        <f>ROUND(E153*U153,2)</f>
        <v>0</v>
      </c>
      <c r="W153" s="224"/>
      <c r="X153" s="224" t="s">
        <v>978</v>
      </c>
      <c r="Y153" s="224" t="s">
        <v>300</v>
      </c>
      <c r="Z153" s="213"/>
      <c r="AA153" s="213"/>
      <c r="AB153" s="213"/>
      <c r="AC153" s="213"/>
      <c r="AD153" s="213"/>
      <c r="AE153" s="213"/>
      <c r="AF153" s="213"/>
      <c r="AG153" s="213" t="s">
        <v>979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5">
      <c r="A154" s="245">
        <v>142</v>
      </c>
      <c r="B154" s="246" t="s">
        <v>1481</v>
      </c>
      <c r="C154" s="259" t="s">
        <v>1514</v>
      </c>
      <c r="D154" s="247" t="s">
        <v>465</v>
      </c>
      <c r="E154" s="248">
        <v>99.05</v>
      </c>
      <c r="F154" s="249"/>
      <c r="G154" s="250">
        <f>ROUND(E154*F154,2)</f>
        <v>0</v>
      </c>
      <c r="H154" s="249"/>
      <c r="I154" s="250">
        <f>ROUND(E154*H154,2)</f>
        <v>0</v>
      </c>
      <c r="J154" s="249"/>
      <c r="K154" s="250">
        <f>ROUND(E154*J154,2)</f>
        <v>0</v>
      </c>
      <c r="L154" s="250">
        <v>21</v>
      </c>
      <c r="M154" s="250">
        <f>G154*(1+L154/100)</f>
        <v>0</v>
      </c>
      <c r="N154" s="248">
        <v>0</v>
      </c>
      <c r="O154" s="248">
        <f>ROUND(E154*N154,2)</f>
        <v>0</v>
      </c>
      <c r="P154" s="248">
        <v>0</v>
      </c>
      <c r="Q154" s="248">
        <f>ROUND(E154*P154,2)</f>
        <v>0</v>
      </c>
      <c r="R154" s="250"/>
      <c r="S154" s="250" t="s">
        <v>354</v>
      </c>
      <c r="T154" s="251" t="s">
        <v>355</v>
      </c>
      <c r="U154" s="224">
        <v>0</v>
      </c>
      <c r="V154" s="224">
        <f>ROUND(E154*U154,2)</f>
        <v>0</v>
      </c>
      <c r="W154" s="224"/>
      <c r="X154" s="224" t="s">
        <v>978</v>
      </c>
      <c r="Y154" s="224" t="s">
        <v>300</v>
      </c>
      <c r="Z154" s="213"/>
      <c r="AA154" s="213"/>
      <c r="AB154" s="213"/>
      <c r="AC154" s="213"/>
      <c r="AD154" s="213"/>
      <c r="AE154" s="213"/>
      <c r="AF154" s="213"/>
      <c r="AG154" s="213" t="s">
        <v>979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5">
      <c r="A155" s="245">
        <v>143</v>
      </c>
      <c r="B155" s="246" t="s">
        <v>1489</v>
      </c>
      <c r="C155" s="259" t="s">
        <v>1515</v>
      </c>
      <c r="D155" s="247" t="s">
        <v>465</v>
      </c>
      <c r="E155" s="248">
        <v>21</v>
      </c>
      <c r="F155" s="249"/>
      <c r="G155" s="250">
        <f>ROUND(E155*F155,2)</f>
        <v>0</v>
      </c>
      <c r="H155" s="249"/>
      <c r="I155" s="250">
        <f>ROUND(E155*H155,2)</f>
        <v>0</v>
      </c>
      <c r="J155" s="249"/>
      <c r="K155" s="250">
        <f>ROUND(E155*J155,2)</f>
        <v>0</v>
      </c>
      <c r="L155" s="250">
        <v>21</v>
      </c>
      <c r="M155" s="250">
        <f>G155*(1+L155/100)</f>
        <v>0</v>
      </c>
      <c r="N155" s="248">
        <v>0</v>
      </c>
      <c r="O155" s="248">
        <f>ROUND(E155*N155,2)</f>
        <v>0</v>
      </c>
      <c r="P155" s="248">
        <v>0</v>
      </c>
      <c r="Q155" s="248">
        <f>ROUND(E155*P155,2)</f>
        <v>0</v>
      </c>
      <c r="R155" s="250"/>
      <c r="S155" s="250" t="s">
        <v>354</v>
      </c>
      <c r="T155" s="251" t="s">
        <v>355</v>
      </c>
      <c r="U155" s="224">
        <v>0</v>
      </c>
      <c r="V155" s="224">
        <f>ROUND(E155*U155,2)</f>
        <v>0</v>
      </c>
      <c r="W155" s="224"/>
      <c r="X155" s="224" t="s">
        <v>978</v>
      </c>
      <c r="Y155" s="224" t="s">
        <v>300</v>
      </c>
      <c r="Z155" s="213"/>
      <c r="AA155" s="213"/>
      <c r="AB155" s="213"/>
      <c r="AC155" s="213"/>
      <c r="AD155" s="213"/>
      <c r="AE155" s="213"/>
      <c r="AF155" s="213"/>
      <c r="AG155" s="213" t="s">
        <v>979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5">
      <c r="A156" s="245">
        <v>144</v>
      </c>
      <c r="B156" s="246" t="s">
        <v>1491</v>
      </c>
      <c r="C156" s="259" t="s">
        <v>1516</v>
      </c>
      <c r="D156" s="247" t="s">
        <v>465</v>
      </c>
      <c r="E156" s="248">
        <v>3.5</v>
      </c>
      <c r="F156" s="249"/>
      <c r="G156" s="250">
        <f>ROUND(E156*F156,2)</f>
        <v>0</v>
      </c>
      <c r="H156" s="249"/>
      <c r="I156" s="250">
        <f>ROUND(E156*H156,2)</f>
        <v>0</v>
      </c>
      <c r="J156" s="249"/>
      <c r="K156" s="250">
        <f>ROUND(E156*J156,2)</f>
        <v>0</v>
      </c>
      <c r="L156" s="250">
        <v>21</v>
      </c>
      <c r="M156" s="250">
        <f>G156*(1+L156/100)</f>
        <v>0</v>
      </c>
      <c r="N156" s="248">
        <v>0</v>
      </c>
      <c r="O156" s="248">
        <f>ROUND(E156*N156,2)</f>
        <v>0</v>
      </c>
      <c r="P156" s="248">
        <v>0</v>
      </c>
      <c r="Q156" s="248">
        <f>ROUND(E156*P156,2)</f>
        <v>0</v>
      </c>
      <c r="R156" s="250"/>
      <c r="S156" s="250" t="s">
        <v>354</v>
      </c>
      <c r="T156" s="251" t="s">
        <v>355</v>
      </c>
      <c r="U156" s="224">
        <v>0</v>
      </c>
      <c r="V156" s="224">
        <f>ROUND(E156*U156,2)</f>
        <v>0</v>
      </c>
      <c r="W156" s="224"/>
      <c r="X156" s="224" t="s">
        <v>978</v>
      </c>
      <c r="Y156" s="224" t="s">
        <v>300</v>
      </c>
      <c r="Z156" s="213"/>
      <c r="AA156" s="213"/>
      <c r="AB156" s="213"/>
      <c r="AC156" s="213"/>
      <c r="AD156" s="213"/>
      <c r="AE156" s="213"/>
      <c r="AF156" s="213"/>
      <c r="AG156" s="213" t="s">
        <v>979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5">
      <c r="A157" s="245">
        <v>145</v>
      </c>
      <c r="B157" s="246" t="s">
        <v>1496</v>
      </c>
      <c r="C157" s="259" t="s">
        <v>1403</v>
      </c>
      <c r="D157" s="247" t="s">
        <v>465</v>
      </c>
      <c r="E157" s="248">
        <v>28</v>
      </c>
      <c r="F157" s="249"/>
      <c r="G157" s="250">
        <f>ROUND(E157*F157,2)</f>
        <v>0</v>
      </c>
      <c r="H157" s="249"/>
      <c r="I157" s="250">
        <f>ROUND(E157*H157,2)</f>
        <v>0</v>
      </c>
      <c r="J157" s="249"/>
      <c r="K157" s="250">
        <f>ROUND(E157*J157,2)</f>
        <v>0</v>
      </c>
      <c r="L157" s="250">
        <v>21</v>
      </c>
      <c r="M157" s="250">
        <f>G157*(1+L157/100)</f>
        <v>0</v>
      </c>
      <c r="N157" s="248">
        <v>0</v>
      </c>
      <c r="O157" s="248">
        <f>ROUND(E157*N157,2)</f>
        <v>0</v>
      </c>
      <c r="P157" s="248">
        <v>0</v>
      </c>
      <c r="Q157" s="248">
        <f>ROUND(E157*P157,2)</f>
        <v>0</v>
      </c>
      <c r="R157" s="250"/>
      <c r="S157" s="250" t="s">
        <v>354</v>
      </c>
      <c r="T157" s="251" t="s">
        <v>355</v>
      </c>
      <c r="U157" s="224">
        <v>0</v>
      </c>
      <c r="V157" s="224">
        <f>ROUND(E157*U157,2)</f>
        <v>0</v>
      </c>
      <c r="W157" s="224"/>
      <c r="X157" s="224" t="s">
        <v>978</v>
      </c>
      <c r="Y157" s="224" t="s">
        <v>300</v>
      </c>
      <c r="Z157" s="213"/>
      <c r="AA157" s="213"/>
      <c r="AB157" s="213"/>
      <c r="AC157" s="213"/>
      <c r="AD157" s="213"/>
      <c r="AE157" s="213"/>
      <c r="AF157" s="213"/>
      <c r="AG157" s="213" t="s">
        <v>979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5">
      <c r="A158" s="245">
        <v>146</v>
      </c>
      <c r="B158" s="246" t="s">
        <v>1499</v>
      </c>
      <c r="C158" s="259" t="s">
        <v>1517</v>
      </c>
      <c r="D158" s="247" t="s">
        <v>1252</v>
      </c>
      <c r="E158" s="248">
        <v>2.1</v>
      </c>
      <c r="F158" s="249"/>
      <c r="G158" s="250">
        <f>ROUND(E158*F158,2)</f>
        <v>0</v>
      </c>
      <c r="H158" s="249"/>
      <c r="I158" s="250">
        <f>ROUND(E158*H158,2)</f>
        <v>0</v>
      </c>
      <c r="J158" s="249"/>
      <c r="K158" s="250">
        <f>ROUND(E158*J158,2)</f>
        <v>0</v>
      </c>
      <c r="L158" s="250">
        <v>21</v>
      </c>
      <c r="M158" s="250">
        <f>G158*(1+L158/100)</f>
        <v>0</v>
      </c>
      <c r="N158" s="248">
        <v>0</v>
      </c>
      <c r="O158" s="248">
        <f>ROUND(E158*N158,2)</f>
        <v>0</v>
      </c>
      <c r="P158" s="248">
        <v>0</v>
      </c>
      <c r="Q158" s="248">
        <f>ROUND(E158*P158,2)</f>
        <v>0</v>
      </c>
      <c r="R158" s="250"/>
      <c r="S158" s="250" t="s">
        <v>354</v>
      </c>
      <c r="T158" s="251" t="s">
        <v>355</v>
      </c>
      <c r="U158" s="224">
        <v>0</v>
      </c>
      <c r="V158" s="224">
        <f>ROUND(E158*U158,2)</f>
        <v>0</v>
      </c>
      <c r="W158" s="224"/>
      <c r="X158" s="224" t="s">
        <v>978</v>
      </c>
      <c r="Y158" s="224" t="s">
        <v>300</v>
      </c>
      <c r="Z158" s="213"/>
      <c r="AA158" s="213"/>
      <c r="AB158" s="213"/>
      <c r="AC158" s="213"/>
      <c r="AD158" s="213"/>
      <c r="AE158" s="213"/>
      <c r="AF158" s="213"/>
      <c r="AG158" s="213" t="s">
        <v>979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5">
      <c r="A159" s="245">
        <v>147</v>
      </c>
      <c r="B159" s="246" t="s">
        <v>1499</v>
      </c>
      <c r="C159" s="259" t="s">
        <v>1518</v>
      </c>
      <c r="D159" s="247" t="s">
        <v>1252</v>
      </c>
      <c r="E159" s="248">
        <v>3.5</v>
      </c>
      <c r="F159" s="249"/>
      <c r="G159" s="250">
        <f>ROUND(E159*F159,2)</f>
        <v>0</v>
      </c>
      <c r="H159" s="249"/>
      <c r="I159" s="250">
        <f>ROUND(E159*H159,2)</f>
        <v>0</v>
      </c>
      <c r="J159" s="249"/>
      <c r="K159" s="250">
        <f>ROUND(E159*J159,2)</f>
        <v>0</v>
      </c>
      <c r="L159" s="250">
        <v>21</v>
      </c>
      <c r="M159" s="250">
        <f>G159*(1+L159/100)</f>
        <v>0</v>
      </c>
      <c r="N159" s="248">
        <v>0</v>
      </c>
      <c r="O159" s="248">
        <f>ROUND(E159*N159,2)</f>
        <v>0</v>
      </c>
      <c r="P159" s="248">
        <v>0</v>
      </c>
      <c r="Q159" s="248">
        <f>ROUND(E159*P159,2)</f>
        <v>0</v>
      </c>
      <c r="R159" s="250"/>
      <c r="S159" s="250" t="s">
        <v>354</v>
      </c>
      <c r="T159" s="251" t="s">
        <v>355</v>
      </c>
      <c r="U159" s="224">
        <v>0</v>
      </c>
      <c r="V159" s="224">
        <f>ROUND(E159*U159,2)</f>
        <v>0</v>
      </c>
      <c r="W159" s="224"/>
      <c r="X159" s="224" t="s">
        <v>978</v>
      </c>
      <c r="Y159" s="224" t="s">
        <v>300</v>
      </c>
      <c r="Z159" s="213"/>
      <c r="AA159" s="213"/>
      <c r="AB159" s="213"/>
      <c r="AC159" s="213"/>
      <c r="AD159" s="213"/>
      <c r="AE159" s="213"/>
      <c r="AF159" s="213"/>
      <c r="AG159" s="213" t="s">
        <v>979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5">
      <c r="A160" s="245">
        <v>148</v>
      </c>
      <c r="B160" s="246" t="s">
        <v>1503</v>
      </c>
      <c r="C160" s="259" t="s">
        <v>1391</v>
      </c>
      <c r="D160" s="247" t="s">
        <v>1252</v>
      </c>
      <c r="E160" s="248">
        <v>1.4</v>
      </c>
      <c r="F160" s="249"/>
      <c r="G160" s="250">
        <f>ROUND(E160*F160,2)</f>
        <v>0</v>
      </c>
      <c r="H160" s="249"/>
      <c r="I160" s="250">
        <f>ROUND(E160*H160,2)</f>
        <v>0</v>
      </c>
      <c r="J160" s="249"/>
      <c r="K160" s="250">
        <f>ROUND(E160*J160,2)</f>
        <v>0</v>
      </c>
      <c r="L160" s="250">
        <v>21</v>
      </c>
      <c r="M160" s="250">
        <f>G160*(1+L160/100)</f>
        <v>0</v>
      </c>
      <c r="N160" s="248">
        <v>0</v>
      </c>
      <c r="O160" s="248">
        <f>ROUND(E160*N160,2)</f>
        <v>0</v>
      </c>
      <c r="P160" s="248">
        <v>0</v>
      </c>
      <c r="Q160" s="248">
        <f>ROUND(E160*P160,2)</f>
        <v>0</v>
      </c>
      <c r="R160" s="250"/>
      <c r="S160" s="250" t="s">
        <v>354</v>
      </c>
      <c r="T160" s="251" t="s">
        <v>355</v>
      </c>
      <c r="U160" s="224">
        <v>0</v>
      </c>
      <c r="V160" s="224">
        <f>ROUND(E160*U160,2)</f>
        <v>0</v>
      </c>
      <c r="W160" s="224"/>
      <c r="X160" s="224" t="s">
        <v>978</v>
      </c>
      <c r="Y160" s="224" t="s">
        <v>300</v>
      </c>
      <c r="Z160" s="213"/>
      <c r="AA160" s="213"/>
      <c r="AB160" s="213"/>
      <c r="AC160" s="213"/>
      <c r="AD160" s="213"/>
      <c r="AE160" s="213"/>
      <c r="AF160" s="213"/>
      <c r="AG160" s="213" t="s">
        <v>979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x14ac:dyDescent="0.25">
      <c r="A161" s="231" t="s">
        <v>291</v>
      </c>
      <c r="B161" s="232" t="s">
        <v>262</v>
      </c>
      <c r="C161" s="256" t="s">
        <v>27</v>
      </c>
      <c r="D161" s="233"/>
      <c r="E161" s="234"/>
      <c r="F161" s="235"/>
      <c r="G161" s="235">
        <f>SUMIF(AG162:AG162,"&lt;&gt;NOR",G162:G162)</f>
        <v>0</v>
      </c>
      <c r="H161" s="235"/>
      <c r="I161" s="235">
        <f>SUM(I162:I162)</f>
        <v>0</v>
      </c>
      <c r="J161" s="235"/>
      <c r="K161" s="235">
        <f>SUM(K162:K162)</f>
        <v>0</v>
      </c>
      <c r="L161" s="235"/>
      <c r="M161" s="235">
        <f>SUM(M162:M162)</f>
        <v>0</v>
      </c>
      <c r="N161" s="234"/>
      <c r="O161" s="234">
        <f>SUM(O162:O162)</f>
        <v>0</v>
      </c>
      <c r="P161" s="234"/>
      <c r="Q161" s="234">
        <f>SUM(Q162:Q162)</f>
        <v>0</v>
      </c>
      <c r="R161" s="235"/>
      <c r="S161" s="235"/>
      <c r="T161" s="236"/>
      <c r="U161" s="230"/>
      <c r="V161" s="230">
        <f>SUM(V162:V162)</f>
        <v>0</v>
      </c>
      <c r="W161" s="230"/>
      <c r="X161" s="230"/>
      <c r="Y161" s="230"/>
      <c r="AG161" t="s">
        <v>292</v>
      </c>
    </row>
    <row r="162" spans="1:60" outlineLevel="1" x14ac:dyDescent="0.25">
      <c r="A162" s="238">
        <v>149</v>
      </c>
      <c r="B162" s="239" t="s">
        <v>47</v>
      </c>
      <c r="C162" s="257" t="s">
        <v>1519</v>
      </c>
      <c r="D162" s="240" t="s">
        <v>419</v>
      </c>
      <c r="E162" s="241">
        <v>0.35</v>
      </c>
      <c r="F162" s="242"/>
      <c r="G162" s="243">
        <f>ROUND(E162*F162,2)</f>
        <v>0</v>
      </c>
      <c r="H162" s="242"/>
      <c r="I162" s="243">
        <f>ROUND(E162*H162,2)</f>
        <v>0</v>
      </c>
      <c r="J162" s="242"/>
      <c r="K162" s="243">
        <f>ROUND(E162*J162,2)</f>
        <v>0</v>
      </c>
      <c r="L162" s="243">
        <v>21</v>
      </c>
      <c r="M162" s="243">
        <f>G162*(1+L162/100)</f>
        <v>0</v>
      </c>
      <c r="N162" s="241">
        <v>0</v>
      </c>
      <c r="O162" s="241">
        <f>ROUND(E162*N162,2)</f>
        <v>0</v>
      </c>
      <c r="P162" s="241">
        <v>0</v>
      </c>
      <c r="Q162" s="241">
        <f>ROUND(E162*P162,2)</f>
        <v>0</v>
      </c>
      <c r="R162" s="243"/>
      <c r="S162" s="243" t="s">
        <v>354</v>
      </c>
      <c r="T162" s="244" t="s">
        <v>355</v>
      </c>
      <c r="U162" s="224">
        <v>0</v>
      </c>
      <c r="V162" s="224">
        <f>ROUND(E162*U162,2)</f>
        <v>0</v>
      </c>
      <c r="W162" s="224"/>
      <c r="X162" s="224" t="s">
        <v>299</v>
      </c>
      <c r="Y162" s="224" t="s">
        <v>300</v>
      </c>
      <c r="Z162" s="213"/>
      <c r="AA162" s="213"/>
      <c r="AB162" s="213"/>
      <c r="AC162" s="213"/>
      <c r="AD162" s="213"/>
      <c r="AE162" s="213"/>
      <c r="AF162" s="213"/>
      <c r="AG162" s="213" t="s">
        <v>301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x14ac:dyDescent="0.25">
      <c r="A163" s="3"/>
      <c r="B163" s="4"/>
      <c r="C163" s="264"/>
      <c r="D163" s="6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AE163">
        <v>12</v>
      </c>
      <c r="AF163">
        <v>21</v>
      </c>
      <c r="AG163" t="s">
        <v>277</v>
      </c>
    </row>
    <row r="164" spans="1:60" x14ac:dyDescent="0.25">
      <c r="A164" s="216"/>
      <c r="B164" s="217" t="s">
        <v>29</v>
      </c>
      <c r="C164" s="265"/>
      <c r="D164" s="218"/>
      <c r="E164" s="219"/>
      <c r="F164" s="219"/>
      <c r="G164" s="237">
        <f>G8+G17+G24+G31+G114+G161</f>
        <v>0</v>
      </c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AE164">
        <f>SUMIF(L7:L162,AE163,G7:G162)</f>
        <v>0</v>
      </c>
      <c r="AF164">
        <f>SUMIF(L7:L162,AF163,G7:G162)</f>
        <v>0</v>
      </c>
      <c r="AG164" t="s">
        <v>503</v>
      </c>
    </row>
    <row r="165" spans="1:60" x14ac:dyDescent="0.25">
      <c r="C165" s="266"/>
      <c r="D165" s="10"/>
      <c r="AG165" t="s">
        <v>504</v>
      </c>
    </row>
    <row r="166" spans="1:60" x14ac:dyDescent="0.25">
      <c r="D166" s="10"/>
    </row>
    <row r="167" spans="1:60" x14ac:dyDescent="0.25">
      <c r="D167" s="10"/>
    </row>
    <row r="168" spans="1:60" x14ac:dyDescent="0.25">
      <c r="D168" s="10"/>
    </row>
    <row r="169" spans="1:60" x14ac:dyDescent="0.25">
      <c r="D169" s="10"/>
    </row>
    <row r="170" spans="1:60" x14ac:dyDescent="0.25">
      <c r="D170" s="10"/>
    </row>
    <row r="171" spans="1:60" x14ac:dyDescent="0.25">
      <c r="D171" s="10"/>
    </row>
    <row r="172" spans="1:60" x14ac:dyDescent="0.25">
      <c r="D172" s="10"/>
    </row>
    <row r="173" spans="1:60" x14ac:dyDescent="0.25">
      <c r="D173" s="10"/>
    </row>
    <row r="174" spans="1:60" x14ac:dyDescent="0.25">
      <c r="D174" s="10"/>
    </row>
    <row r="175" spans="1:60" x14ac:dyDescent="0.25">
      <c r="D175" s="10"/>
    </row>
    <row r="176" spans="1:60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KLaZF1Vv/VAVILHkrmCY3kaoV8UTZLkJwgVMLtFxVvWPXIxjr4qUnWM50XSmtvnWOatIW7XVD6FGDSs/bq3H+Q==" saltValue="2Ns/MPiorMn2FeorCgMv5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D92FD-DA69-4053-8B26-AD7B40C2912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49</v>
      </c>
      <c r="C3" s="202" t="s">
        <v>71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61</v>
      </c>
      <c r="C4" s="205" t="s">
        <v>72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117</v>
      </c>
      <c r="C8" s="256" t="s">
        <v>118</v>
      </c>
      <c r="D8" s="233"/>
      <c r="E8" s="234"/>
      <c r="F8" s="235"/>
      <c r="G8" s="235">
        <f>SUMIF(AG9:AG25,"&lt;&gt;NOR",G9:G25)</f>
        <v>0</v>
      </c>
      <c r="H8" s="235"/>
      <c r="I8" s="235">
        <f>SUM(I9:I25)</f>
        <v>0</v>
      </c>
      <c r="J8" s="235"/>
      <c r="K8" s="235">
        <f>SUM(K9:K25)</f>
        <v>0</v>
      </c>
      <c r="L8" s="235"/>
      <c r="M8" s="235">
        <f>SUM(M9:M25)</f>
        <v>0</v>
      </c>
      <c r="N8" s="234"/>
      <c r="O8" s="234">
        <f>SUM(O9:O25)</f>
        <v>0</v>
      </c>
      <c r="P8" s="234"/>
      <c r="Q8" s="234">
        <f>SUM(Q9:Q25)</f>
        <v>0</v>
      </c>
      <c r="R8" s="235"/>
      <c r="S8" s="235"/>
      <c r="T8" s="236"/>
      <c r="U8" s="230"/>
      <c r="V8" s="230">
        <f>SUM(V9:V25)</f>
        <v>0</v>
      </c>
      <c r="W8" s="230"/>
      <c r="X8" s="230"/>
      <c r="Y8" s="230"/>
      <c r="AG8" t="s">
        <v>292</v>
      </c>
    </row>
    <row r="9" spans="1:60" outlineLevel="1" x14ac:dyDescent="0.25">
      <c r="A9" s="238">
        <v>1</v>
      </c>
      <c r="B9" s="239" t="s">
        <v>1520</v>
      </c>
      <c r="C9" s="257" t="s">
        <v>1521</v>
      </c>
      <c r="D9" s="240" t="s">
        <v>310</v>
      </c>
      <c r="E9" s="241">
        <v>0.35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354</v>
      </c>
      <c r="T9" s="244" t="s">
        <v>355</v>
      </c>
      <c r="U9" s="224">
        <v>0</v>
      </c>
      <c r="V9" s="224">
        <f>ROUND(E9*U9,2)</f>
        <v>0</v>
      </c>
      <c r="W9" s="224"/>
      <c r="X9" s="224" t="s">
        <v>398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973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8" t="s">
        <v>1522</v>
      </c>
      <c r="D10" s="267"/>
      <c r="E10" s="267"/>
      <c r="F10" s="267"/>
      <c r="G10" s="267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1134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3" x14ac:dyDescent="0.25">
      <c r="A11" s="220"/>
      <c r="B11" s="221"/>
      <c r="C11" s="270" t="s">
        <v>1523</v>
      </c>
      <c r="D11" s="269"/>
      <c r="E11" s="269"/>
      <c r="F11" s="269"/>
      <c r="G11" s="269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1134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70" t="s">
        <v>1524</v>
      </c>
      <c r="D12" s="269"/>
      <c r="E12" s="269"/>
      <c r="F12" s="269"/>
      <c r="G12" s="269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1134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3" x14ac:dyDescent="0.25">
      <c r="A13" s="220"/>
      <c r="B13" s="221"/>
      <c r="C13" s="270" t="s">
        <v>1525</v>
      </c>
      <c r="D13" s="269"/>
      <c r="E13" s="269"/>
      <c r="F13" s="269"/>
      <c r="G13" s="269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1134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70" t="s">
        <v>1526</v>
      </c>
      <c r="D14" s="269"/>
      <c r="E14" s="269"/>
      <c r="F14" s="269"/>
      <c r="G14" s="269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1134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3" x14ac:dyDescent="0.25">
      <c r="A15" s="220"/>
      <c r="B15" s="221"/>
      <c r="C15" s="270" t="s">
        <v>1527</v>
      </c>
      <c r="D15" s="269"/>
      <c r="E15" s="269"/>
      <c r="F15" s="269"/>
      <c r="G15" s="269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3"/>
      <c r="AA15" s="213"/>
      <c r="AB15" s="213"/>
      <c r="AC15" s="213"/>
      <c r="AD15" s="213"/>
      <c r="AE15" s="213"/>
      <c r="AF15" s="213"/>
      <c r="AG15" s="213" t="s">
        <v>1134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3" x14ac:dyDescent="0.25">
      <c r="A16" s="220"/>
      <c r="B16" s="221"/>
      <c r="C16" s="270" t="s">
        <v>1528</v>
      </c>
      <c r="D16" s="269"/>
      <c r="E16" s="269"/>
      <c r="F16" s="269"/>
      <c r="G16" s="269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1134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8">
        <v>2</v>
      </c>
      <c r="B17" s="239" t="s">
        <v>1529</v>
      </c>
      <c r="C17" s="257" t="s">
        <v>1530</v>
      </c>
      <c r="D17" s="240" t="s">
        <v>310</v>
      </c>
      <c r="E17" s="241">
        <v>0.35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354</v>
      </c>
      <c r="T17" s="244" t="s">
        <v>355</v>
      </c>
      <c r="U17" s="224">
        <v>0</v>
      </c>
      <c r="V17" s="224">
        <f>ROUND(E17*U17,2)</f>
        <v>0</v>
      </c>
      <c r="W17" s="224"/>
      <c r="X17" s="224" t="s">
        <v>398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973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68" t="s">
        <v>1531</v>
      </c>
      <c r="D18" s="267"/>
      <c r="E18" s="267"/>
      <c r="F18" s="267"/>
      <c r="G18" s="267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1134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3" x14ac:dyDescent="0.25">
      <c r="A19" s="220"/>
      <c r="B19" s="221"/>
      <c r="C19" s="270" t="s">
        <v>1532</v>
      </c>
      <c r="D19" s="269"/>
      <c r="E19" s="269"/>
      <c r="F19" s="269"/>
      <c r="G19" s="269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1134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38">
        <v>3</v>
      </c>
      <c r="B20" s="239" t="s">
        <v>1533</v>
      </c>
      <c r="C20" s="257" t="s">
        <v>1534</v>
      </c>
      <c r="D20" s="240" t="s">
        <v>310</v>
      </c>
      <c r="E20" s="241">
        <v>0.35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354</v>
      </c>
      <c r="T20" s="244" t="s">
        <v>355</v>
      </c>
      <c r="U20" s="224">
        <v>0</v>
      </c>
      <c r="V20" s="224">
        <f>ROUND(E20*U20,2)</f>
        <v>0</v>
      </c>
      <c r="W20" s="224"/>
      <c r="X20" s="224" t="s">
        <v>398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973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 x14ac:dyDescent="0.25">
      <c r="A21" s="220"/>
      <c r="B21" s="221"/>
      <c r="C21" s="268" t="s">
        <v>1535</v>
      </c>
      <c r="D21" s="267"/>
      <c r="E21" s="267"/>
      <c r="F21" s="267"/>
      <c r="G21" s="267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1134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3" x14ac:dyDescent="0.25">
      <c r="A22" s="220"/>
      <c r="B22" s="221"/>
      <c r="C22" s="270" t="s">
        <v>1536</v>
      </c>
      <c r="D22" s="269"/>
      <c r="E22" s="269"/>
      <c r="F22" s="269"/>
      <c r="G22" s="269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1134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 x14ac:dyDescent="0.25">
      <c r="A23" s="220"/>
      <c r="B23" s="221"/>
      <c r="C23" s="270" t="s">
        <v>1537</v>
      </c>
      <c r="D23" s="269"/>
      <c r="E23" s="269"/>
      <c r="F23" s="269"/>
      <c r="G23" s="269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1134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38">
        <v>4</v>
      </c>
      <c r="B24" s="239" t="s">
        <v>1538</v>
      </c>
      <c r="C24" s="257" t="s">
        <v>1539</v>
      </c>
      <c r="D24" s="240" t="s">
        <v>310</v>
      </c>
      <c r="E24" s="241">
        <v>0.35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354</v>
      </c>
      <c r="T24" s="244" t="s">
        <v>355</v>
      </c>
      <c r="U24" s="224">
        <v>0</v>
      </c>
      <c r="V24" s="224">
        <f>ROUND(E24*U24,2)</f>
        <v>0</v>
      </c>
      <c r="W24" s="224"/>
      <c r="X24" s="224" t="s">
        <v>398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973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 x14ac:dyDescent="0.25">
      <c r="A25" s="220"/>
      <c r="B25" s="221"/>
      <c r="C25" s="268" t="s">
        <v>1540</v>
      </c>
      <c r="D25" s="267"/>
      <c r="E25" s="267"/>
      <c r="F25" s="267"/>
      <c r="G25" s="267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1134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231" t="s">
        <v>291</v>
      </c>
      <c r="B26" s="232" t="s">
        <v>119</v>
      </c>
      <c r="C26" s="256" t="s">
        <v>120</v>
      </c>
      <c r="D26" s="233"/>
      <c r="E26" s="234"/>
      <c r="F26" s="235"/>
      <c r="G26" s="235">
        <f>SUMIF(AG27:AG55,"&lt;&gt;NOR",G27:G55)</f>
        <v>0</v>
      </c>
      <c r="H26" s="235"/>
      <c r="I26" s="235">
        <f>SUM(I27:I55)</f>
        <v>0</v>
      </c>
      <c r="J26" s="235"/>
      <c r="K26" s="235">
        <f>SUM(K27:K55)</f>
        <v>0</v>
      </c>
      <c r="L26" s="235"/>
      <c r="M26" s="235">
        <f>SUM(M27:M55)</f>
        <v>0</v>
      </c>
      <c r="N26" s="234"/>
      <c r="O26" s="234">
        <f>SUM(O27:O55)</f>
        <v>0</v>
      </c>
      <c r="P26" s="234"/>
      <c r="Q26" s="234">
        <f>SUM(Q27:Q55)</f>
        <v>0</v>
      </c>
      <c r="R26" s="235"/>
      <c r="S26" s="235"/>
      <c r="T26" s="236"/>
      <c r="U26" s="230"/>
      <c r="V26" s="230">
        <f>SUM(V27:V55)</f>
        <v>0</v>
      </c>
      <c r="W26" s="230"/>
      <c r="X26" s="230"/>
      <c r="Y26" s="230"/>
      <c r="AG26" t="s">
        <v>292</v>
      </c>
    </row>
    <row r="27" spans="1:60" outlineLevel="1" x14ac:dyDescent="0.25">
      <c r="A27" s="245">
        <v>5</v>
      </c>
      <c r="B27" s="246" t="s">
        <v>1541</v>
      </c>
      <c r="C27" s="259" t="s">
        <v>1542</v>
      </c>
      <c r="D27" s="247" t="s">
        <v>310</v>
      </c>
      <c r="E27" s="248">
        <v>0.35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950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38">
        <v>6</v>
      </c>
      <c r="B28" s="239" t="s">
        <v>1543</v>
      </c>
      <c r="C28" s="257" t="s">
        <v>1544</v>
      </c>
      <c r="D28" s="240" t="s">
        <v>310</v>
      </c>
      <c r="E28" s="241">
        <v>0.35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354</v>
      </c>
      <c r="T28" s="244" t="s">
        <v>355</v>
      </c>
      <c r="U28" s="224">
        <v>0</v>
      </c>
      <c r="V28" s="224">
        <f>ROUND(E28*U28,2)</f>
        <v>0</v>
      </c>
      <c r="W28" s="224"/>
      <c r="X28" s="224" t="s">
        <v>398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973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2" x14ac:dyDescent="0.25">
      <c r="A29" s="220"/>
      <c r="B29" s="221"/>
      <c r="C29" s="268" t="s">
        <v>1545</v>
      </c>
      <c r="D29" s="267"/>
      <c r="E29" s="267"/>
      <c r="F29" s="267"/>
      <c r="G29" s="267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1134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8">
        <v>7</v>
      </c>
      <c r="B30" s="239" t="s">
        <v>1546</v>
      </c>
      <c r="C30" s="257" t="s">
        <v>1547</v>
      </c>
      <c r="D30" s="240" t="s">
        <v>310</v>
      </c>
      <c r="E30" s="241">
        <v>0.35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354</v>
      </c>
      <c r="T30" s="244" t="s">
        <v>355</v>
      </c>
      <c r="U30" s="224">
        <v>0</v>
      </c>
      <c r="V30" s="224">
        <f>ROUND(E30*U30,2)</f>
        <v>0</v>
      </c>
      <c r="W30" s="224"/>
      <c r="X30" s="224" t="s">
        <v>398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973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 x14ac:dyDescent="0.25">
      <c r="A31" s="220"/>
      <c r="B31" s="221"/>
      <c r="C31" s="268" t="s">
        <v>1548</v>
      </c>
      <c r="D31" s="267"/>
      <c r="E31" s="267"/>
      <c r="F31" s="267"/>
      <c r="G31" s="267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1134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5">
      <c r="A32" s="220"/>
      <c r="B32" s="221"/>
      <c r="C32" s="270" t="s">
        <v>1549</v>
      </c>
      <c r="D32" s="269"/>
      <c r="E32" s="269"/>
      <c r="F32" s="269"/>
      <c r="G32" s="269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1134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8">
        <v>8</v>
      </c>
      <c r="B33" s="239" t="s">
        <v>1550</v>
      </c>
      <c r="C33" s="257" t="s">
        <v>1551</v>
      </c>
      <c r="D33" s="240" t="s">
        <v>310</v>
      </c>
      <c r="E33" s="241">
        <v>0.35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354</v>
      </c>
      <c r="T33" s="244" t="s">
        <v>355</v>
      </c>
      <c r="U33" s="224">
        <v>0</v>
      </c>
      <c r="V33" s="224">
        <f>ROUND(E33*U33,2)</f>
        <v>0</v>
      </c>
      <c r="W33" s="224"/>
      <c r="X33" s="224" t="s">
        <v>398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973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 x14ac:dyDescent="0.25">
      <c r="A34" s="220"/>
      <c r="B34" s="221"/>
      <c r="C34" s="268" t="s">
        <v>1552</v>
      </c>
      <c r="D34" s="267"/>
      <c r="E34" s="267"/>
      <c r="F34" s="267"/>
      <c r="G34" s="267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1134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3" x14ac:dyDescent="0.25">
      <c r="A35" s="220"/>
      <c r="B35" s="221"/>
      <c r="C35" s="270" t="s">
        <v>1553</v>
      </c>
      <c r="D35" s="269"/>
      <c r="E35" s="269"/>
      <c r="F35" s="269"/>
      <c r="G35" s="269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1134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3" x14ac:dyDescent="0.25">
      <c r="A36" s="220"/>
      <c r="B36" s="221"/>
      <c r="C36" s="270" t="s">
        <v>1554</v>
      </c>
      <c r="D36" s="269"/>
      <c r="E36" s="269"/>
      <c r="F36" s="269"/>
      <c r="G36" s="269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1134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3" x14ac:dyDescent="0.25">
      <c r="A37" s="220"/>
      <c r="B37" s="221"/>
      <c r="C37" s="270" t="s">
        <v>1555</v>
      </c>
      <c r="D37" s="269"/>
      <c r="E37" s="269"/>
      <c r="F37" s="269"/>
      <c r="G37" s="269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1134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 x14ac:dyDescent="0.25">
      <c r="A38" s="220"/>
      <c r="B38" s="221"/>
      <c r="C38" s="270" t="s">
        <v>1556</v>
      </c>
      <c r="D38" s="269"/>
      <c r="E38" s="269"/>
      <c r="F38" s="269"/>
      <c r="G38" s="269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1134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3" x14ac:dyDescent="0.25">
      <c r="A39" s="220"/>
      <c r="B39" s="221"/>
      <c r="C39" s="270" t="s">
        <v>1557</v>
      </c>
      <c r="D39" s="269"/>
      <c r="E39" s="269"/>
      <c r="F39" s="269"/>
      <c r="G39" s="269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1134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 x14ac:dyDescent="0.25">
      <c r="A40" s="220"/>
      <c r="B40" s="221"/>
      <c r="C40" s="270" t="s">
        <v>1558</v>
      </c>
      <c r="D40" s="269"/>
      <c r="E40" s="269"/>
      <c r="F40" s="269"/>
      <c r="G40" s="269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1134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5">
      <c r="A41" s="220"/>
      <c r="B41" s="221"/>
      <c r="C41" s="270" t="s">
        <v>1559</v>
      </c>
      <c r="D41" s="269"/>
      <c r="E41" s="269"/>
      <c r="F41" s="269"/>
      <c r="G41" s="269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1134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70" t="s">
        <v>1560</v>
      </c>
      <c r="D42" s="269"/>
      <c r="E42" s="269"/>
      <c r="F42" s="269"/>
      <c r="G42" s="269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1134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70" t="s">
        <v>1561</v>
      </c>
      <c r="D43" s="269"/>
      <c r="E43" s="269"/>
      <c r="F43" s="269"/>
      <c r="G43" s="269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1134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70" t="s">
        <v>1562</v>
      </c>
      <c r="D44" s="269"/>
      <c r="E44" s="269"/>
      <c r="F44" s="269"/>
      <c r="G44" s="269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1134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70" t="s">
        <v>1563</v>
      </c>
      <c r="D45" s="269"/>
      <c r="E45" s="269"/>
      <c r="F45" s="269"/>
      <c r="G45" s="269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1134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70" t="s">
        <v>1564</v>
      </c>
      <c r="D46" s="269"/>
      <c r="E46" s="269"/>
      <c r="F46" s="269"/>
      <c r="G46" s="269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1134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5">
      <c r="A47" s="220"/>
      <c r="B47" s="221"/>
      <c r="C47" s="270" t="s">
        <v>1565</v>
      </c>
      <c r="D47" s="269"/>
      <c r="E47" s="269"/>
      <c r="F47" s="269"/>
      <c r="G47" s="269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1134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38">
        <v>9</v>
      </c>
      <c r="B48" s="239" t="s">
        <v>1566</v>
      </c>
      <c r="C48" s="257" t="s">
        <v>1567</v>
      </c>
      <c r="D48" s="240" t="s">
        <v>310</v>
      </c>
      <c r="E48" s="241">
        <v>0.35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/>
      <c r="S48" s="243" t="s">
        <v>354</v>
      </c>
      <c r="T48" s="244" t="s">
        <v>355</v>
      </c>
      <c r="U48" s="224">
        <v>0</v>
      </c>
      <c r="V48" s="224">
        <f>ROUND(E48*U48,2)</f>
        <v>0</v>
      </c>
      <c r="W48" s="224"/>
      <c r="X48" s="224" t="s">
        <v>398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973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68" t="s">
        <v>1568</v>
      </c>
      <c r="D49" s="267"/>
      <c r="E49" s="267"/>
      <c r="F49" s="267"/>
      <c r="G49" s="267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1134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5">
      <c r="A50" s="220"/>
      <c r="B50" s="221"/>
      <c r="C50" s="270" t="s">
        <v>1569</v>
      </c>
      <c r="D50" s="269"/>
      <c r="E50" s="269"/>
      <c r="F50" s="269"/>
      <c r="G50" s="269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1134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 x14ac:dyDescent="0.25">
      <c r="A51" s="220"/>
      <c r="B51" s="221"/>
      <c r="C51" s="270" t="s">
        <v>1537</v>
      </c>
      <c r="D51" s="269"/>
      <c r="E51" s="269"/>
      <c r="F51" s="269"/>
      <c r="G51" s="269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1134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38">
        <v>10</v>
      </c>
      <c r="B52" s="239" t="s">
        <v>1570</v>
      </c>
      <c r="C52" s="257" t="s">
        <v>1571</v>
      </c>
      <c r="D52" s="240" t="s">
        <v>310</v>
      </c>
      <c r="E52" s="241">
        <v>0.35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1">
        <v>0</v>
      </c>
      <c r="O52" s="241">
        <f>ROUND(E52*N52,2)</f>
        <v>0</v>
      </c>
      <c r="P52" s="241">
        <v>0</v>
      </c>
      <c r="Q52" s="241">
        <f>ROUND(E52*P52,2)</f>
        <v>0</v>
      </c>
      <c r="R52" s="243"/>
      <c r="S52" s="243" t="s">
        <v>354</v>
      </c>
      <c r="T52" s="244" t="s">
        <v>355</v>
      </c>
      <c r="U52" s="224">
        <v>0</v>
      </c>
      <c r="V52" s="224">
        <f>ROUND(E52*U52,2)</f>
        <v>0</v>
      </c>
      <c r="W52" s="224"/>
      <c r="X52" s="224" t="s">
        <v>398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973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68" t="s">
        <v>1572</v>
      </c>
      <c r="D53" s="267"/>
      <c r="E53" s="267"/>
      <c r="F53" s="267"/>
      <c r="G53" s="267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1134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38">
        <v>11</v>
      </c>
      <c r="B54" s="239" t="s">
        <v>1573</v>
      </c>
      <c r="C54" s="257" t="s">
        <v>1574</v>
      </c>
      <c r="D54" s="240" t="s">
        <v>310</v>
      </c>
      <c r="E54" s="241">
        <v>0.35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3"/>
      <c r="S54" s="243" t="s">
        <v>354</v>
      </c>
      <c r="T54" s="244" t="s">
        <v>355</v>
      </c>
      <c r="U54" s="224">
        <v>0</v>
      </c>
      <c r="V54" s="224">
        <f>ROUND(E54*U54,2)</f>
        <v>0</v>
      </c>
      <c r="W54" s="224"/>
      <c r="X54" s="224" t="s">
        <v>398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973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5">
      <c r="A55" s="220"/>
      <c r="B55" s="221"/>
      <c r="C55" s="268" t="s">
        <v>1575</v>
      </c>
      <c r="D55" s="267"/>
      <c r="E55" s="267"/>
      <c r="F55" s="267"/>
      <c r="G55" s="267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1134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x14ac:dyDescent="0.25">
      <c r="A56" s="231" t="s">
        <v>291</v>
      </c>
      <c r="B56" s="232" t="s">
        <v>121</v>
      </c>
      <c r="C56" s="256" t="s">
        <v>122</v>
      </c>
      <c r="D56" s="233"/>
      <c r="E56" s="234"/>
      <c r="F56" s="235"/>
      <c r="G56" s="235">
        <f>SUMIF(AG57:AG65,"&lt;&gt;NOR",G57:G65)</f>
        <v>0</v>
      </c>
      <c r="H56" s="235"/>
      <c r="I56" s="235">
        <f>SUM(I57:I65)</f>
        <v>0</v>
      </c>
      <c r="J56" s="235"/>
      <c r="K56" s="235">
        <f>SUM(K57:K65)</f>
        <v>0</v>
      </c>
      <c r="L56" s="235"/>
      <c r="M56" s="235">
        <f>SUM(M57:M65)</f>
        <v>0</v>
      </c>
      <c r="N56" s="234"/>
      <c r="O56" s="234">
        <f>SUM(O57:O65)</f>
        <v>0</v>
      </c>
      <c r="P56" s="234"/>
      <c r="Q56" s="234">
        <f>SUM(Q57:Q65)</f>
        <v>0</v>
      </c>
      <c r="R56" s="235"/>
      <c r="S56" s="235"/>
      <c r="T56" s="236"/>
      <c r="U56" s="230"/>
      <c r="V56" s="230">
        <f>SUM(V57:V65)</f>
        <v>0</v>
      </c>
      <c r="W56" s="230"/>
      <c r="X56" s="230"/>
      <c r="Y56" s="230"/>
      <c r="AG56" t="s">
        <v>292</v>
      </c>
    </row>
    <row r="57" spans="1:60" outlineLevel="1" x14ac:dyDescent="0.25">
      <c r="A57" s="238">
        <v>12</v>
      </c>
      <c r="B57" s="239" t="s">
        <v>1576</v>
      </c>
      <c r="C57" s="257" t="s">
        <v>1577</v>
      </c>
      <c r="D57" s="240" t="s">
        <v>310</v>
      </c>
      <c r="E57" s="241">
        <v>0.35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0</v>
      </c>
      <c r="O57" s="241">
        <f>ROUND(E57*N57,2)</f>
        <v>0</v>
      </c>
      <c r="P57" s="241">
        <v>0</v>
      </c>
      <c r="Q57" s="241">
        <f>ROUND(E57*P57,2)</f>
        <v>0</v>
      </c>
      <c r="R57" s="243"/>
      <c r="S57" s="243" t="s">
        <v>354</v>
      </c>
      <c r="T57" s="244" t="s">
        <v>355</v>
      </c>
      <c r="U57" s="224">
        <v>0</v>
      </c>
      <c r="V57" s="224">
        <f>ROUND(E57*U57,2)</f>
        <v>0</v>
      </c>
      <c r="W57" s="224"/>
      <c r="X57" s="224" t="s">
        <v>299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950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5">
      <c r="A58" s="220"/>
      <c r="B58" s="221"/>
      <c r="C58" s="268" t="s">
        <v>1578</v>
      </c>
      <c r="D58" s="267"/>
      <c r="E58" s="267"/>
      <c r="F58" s="267"/>
      <c r="G58" s="267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1134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38">
        <v>13</v>
      </c>
      <c r="B59" s="239" t="s">
        <v>1579</v>
      </c>
      <c r="C59" s="257" t="s">
        <v>1580</v>
      </c>
      <c r="D59" s="240" t="s">
        <v>310</v>
      </c>
      <c r="E59" s="241">
        <v>0.7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1">
        <v>0</v>
      </c>
      <c r="O59" s="241">
        <f>ROUND(E59*N59,2)</f>
        <v>0</v>
      </c>
      <c r="P59" s="241">
        <v>0</v>
      </c>
      <c r="Q59" s="241">
        <f>ROUND(E59*P59,2)</f>
        <v>0</v>
      </c>
      <c r="R59" s="243"/>
      <c r="S59" s="243" t="s">
        <v>354</v>
      </c>
      <c r="T59" s="244" t="s">
        <v>355</v>
      </c>
      <c r="U59" s="224">
        <v>0</v>
      </c>
      <c r="V59" s="224">
        <f>ROUND(E59*U59,2)</f>
        <v>0</v>
      </c>
      <c r="W59" s="224"/>
      <c r="X59" s="224" t="s">
        <v>299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950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5">
      <c r="A60" s="220"/>
      <c r="B60" s="221"/>
      <c r="C60" s="268" t="s">
        <v>1581</v>
      </c>
      <c r="D60" s="267"/>
      <c r="E60" s="267"/>
      <c r="F60" s="267"/>
      <c r="G60" s="267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1134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3" x14ac:dyDescent="0.25">
      <c r="A61" s="220"/>
      <c r="B61" s="221"/>
      <c r="C61" s="270" t="s">
        <v>1582</v>
      </c>
      <c r="D61" s="269"/>
      <c r="E61" s="269"/>
      <c r="F61" s="269"/>
      <c r="G61" s="269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1134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45">
        <v>14</v>
      </c>
      <c r="B62" s="246" t="s">
        <v>1583</v>
      </c>
      <c r="C62" s="259" t="s">
        <v>1584</v>
      </c>
      <c r="D62" s="247" t="s">
        <v>310</v>
      </c>
      <c r="E62" s="248">
        <v>0.35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354</v>
      </c>
      <c r="T62" s="251" t="s">
        <v>355</v>
      </c>
      <c r="U62" s="224">
        <v>0</v>
      </c>
      <c r="V62" s="224">
        <f>ROUND(E62*U62,2)</f>
        <v>0</v>
      </c>
      <c r="W62" s="224"/>
      <c r="X62" s="224" t="s">
        <v>299</v>
      </c>
      <c r="Y62" s="224" t="s">
        <v>300</v>
      </c>
      <c r="Z62" s="213"/>
      <c r="AA62" s="213"/>
      <c r="AB62" s="213"/>
      <c r="AC62" s="213"/>
      <c r="AD62" s="213"/>
      <c r="AE62" s="213"/>
      <c r="AF62" s="213"/>
      <c r="AG62" s="213" t="s">
        <v>950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38">
        <v>15</v>
      </c>
      <c r="B63" s="239" t="s">
        <v>1585</v>
      </c>
      <c r="C63" s="257" t="s">
        <v>1586</v>
      </c>
      <c r="D63" s="240" t="s">
        <v>310</v>
      </c>
      <c r="E63" s="241">
        <v>0.35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1">
        <v>0</v>
      </c>
      <c r="O63" s="241">
        <f>ROUND(E63*N63,2)</f>
        <v>0</v>
      </c>
      <c r="P63" s="241">
        <v>0</v>
      </c>
      <c r="Q63" s="241">
        <f>ROUND(E63*P63,2)</f>
        <v>0</v>
      </c>
      <c r="R63" s="243"/>
      <c r="S63" s="243" t="s">
        <v>354</v>
      </c>
      <c r="T63" s="244" t="s">
        <v>355</v>
      </c>
      <c r="U63" s="224">
        <v>0</v>
      </c>
      <c r="V63" s="224">
        <f>ROUND(E63*U63,2)</f>
        <v>0</v>
      </c>
      <c r="W63" s="224"/>
      <c r="X63" s="224" t="s">
        <v>398</v>
      </c>
      <c r="Y63" s="224" t="s">
        <v>300</v>
      </c>
      <c r="Z63" s="213"/>
      <c r="AA63" s="213"/>
      <c r="AB63" s="213"/>
      <c r="AC63" s="213"/>
      <c r="AD63" s="213"/>
      <c r="AE63" s="213"/>
      <c r="AF63" s="213"/>
      <c r="AG63" s="213" t="s">
        <v>973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 x14ac:dyDescent="0.25">
      <c r="A64" s="220"/>
      <c r="B64" s="221"/>
      <c r="C64" s="268" t="s">
        <v>1587</v>
      </c>
      <c r="D64" s="267"/>
      <c r="E64" s="267"/>
      <c r="F64" s="267"/>
      <c r="G64" s="267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3"/>
      <c r="AA64" s="213"/>
      <c r="AB64" s="213"/>
      <c r="AC64" s="213"/>
      <c r="AD64" s="213"/>
      <c r="AE64" s="213"/>
      <c r="AF64" s="213"/>
      <c r="AG64" s="213" t="s">
        <v>1134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3" x14ac:dyDescent="0.25">
      <c r="A65" s="220"/>
      <c r="B65" s="221"/>
      <c r="C65" s="270" t="s">
        <v>1588</v>
      </c>
      <c r="D65" s="269"/>
      <c r="E65" s="269"/>
      <c r="F65" s="269"/>
      <c r="G65" s="269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1134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x14ac:dyDescent="0.25">
      <c r="A66" s="231" t="s">
        <v>291</v>
      </c>
      <c r="B66" s="232" t="s">
        <v>123</v>
      </c>
      <c r="C66" s="256" t="s">
        <v>124</v>
      </c>
      <c r="D66" s="233"/>
      <c r="E66" s="234"/>
      <c r="F66" s="235"/>
      <c r="G66" s="235">
        <f>SUMIF(AG67:AG88,"&lt;&gt;NOR",G67:G88)</f>
        <v>0</v>
      </c>
      <c r="H66" s="235"/>
      <c r="I66" s="235">
        <f>SUM(I67:I88)</f>
        <v>0</v>
      </c>
      <c r="J66" s="235"/>
      <c r="K66" s="235">
        <f>SUM(K67:K88)</f>
        <v>0</v>
      </c>
      <c r="L66" s="235"/>
      <c r="M66" s="235">
        <f>SUM(M67:M88)</f>
        <v>0</v>
      </c>
      <c r="N66" s="234"/>
      <c r="O66" s="234">
        <f>SUM(O67:O88)</f>
        <v>0</v>
      </c>
      <c r="P66" s="234"/>
      <c r="Q66" s="234">
        <f>SUM(Q67:Q88)</f>
        <v>0</v>
      </c>
      <c r="R66" s="235"/>
      <c r="S66" s="235"/>
      <c r="T66" s="236"/>
      <c r="U66" s="230"/>
      <c r="V66" s="230">
        <f>SUM(V67:V88)</f>
        <v>0</v>
      </c>
      <c r="W66" s="230"/>
      <c r="X66" s="230"/>
      <c r="Y66" s="230"/>
      <c r="AG66" t="s">
        <v>292</v>
      </c>
    </row>
    <row r="67" spans="1:60" outlineLevel="1" x14ac:dyDescent="0.25">
      <c r="A67" s="245">
        <v>16</v>
      </c>
      <c r="B67" s="246" t="s">
        <v>1589</v>
      </c>
      <c r="C67" s="259" t="s">
        <v>1590</v>
      </c>
      <c r="D67" s="247" t="s">
        <v>419</v>
      </c>
      <c r="E67" s="248">
        <v>0.35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0</v>
      </c>
      <c r="O67" s="248">
        <f>ROUND(E67*N67,2)</f>
        <v>0</v>
      </c>
      <c r="P67" s="248">
        <v>0</v>
      </c>
      <c r="Q67" s="248">
        <f>ROUND(E67*P67,2)</f>
        <v>0</v>
      </c>
      <c r="R67" s="250"/>
      <c r="S67" s="250" t="s">
        <v>354</v>
      </c>
      <c r="T67" s="251" t="s">
        <v>355</v>
      </c>
      <c r="U67" s="224">
        <v>0</v>
      </c>
      <c r="V67" s="224">
        <f>ROUND(E67*U67,2)</f>
        <v>0</v>
      </c>
      <c r="W67" s="224"/>
      <c r="X67" s="224" t="s">
        <v>299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950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38">
        <v>17</v>
      </c>
      <c r="B68" s="239" t="s">
        <v>1591</v>
      </c>
      <c r="C68" s="257" t="s">
        <v>1592</v>
      </c>
      <c r="D68" s="240" t="s">
        <v>310</v>
      </c>
      <c r="E68" s="241">
        <v>0.35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3"/>
      <c r="S68" s="243" t="s">
        <v>354</v>
      </c>
      <c r="T68" s="244" t="s">
        <v>355</v>
      </c>
      <c r="U68" s="224">
        <v>0</v>
      </c>
      <c r="V68" s="224">
        <f>ROUND(E68*U68,2)</f>
        <v>0</v>
      </c>
      <c r="W68" s="224"/>
      <c r="X68" s="224" t="s">
        <v>398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973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5">
      <c r="A69" s="220"/>
      <c r="B69" s="221"/>
      <c r="C69" s="268" t="s">
        <v>1593</v>
      </c>
      <c r="D69" s="267"/>
      <c r="E69" s="267"/>
      <c r="F69" s="267"/>
      <c r="G69" s="267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1134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 x14ac:dyDescent="0.25">
      <c r="A70" s="220"/>
      <c r="B70" s="221"/>
      <c r="C70" s="270" t="s">
        <v>1594</v>
      </c>
      <c r="D70" s="269"/>
      <c r="E70" s="269"/>
      <c r="F70" s="269"/>
      <c r="G70" s="269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1134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45">
        <v>18</v>
      </c>
      <c r="B71" s="246" t="s">
        <v>1595</v>
      </c>
      <c r="C71" s="259" t="s">
        <v>1596</v>
      </c>
      <c r="D71" s="247" t="s">
        <v>310</v>
      </c>
      <c r="E71" s="248">
        <v>0.35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398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973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38">
        <v>19</v>
      </c>
      <c r="B72" s="239" t="s">
        <v>1597</v>
      </c>
      <c r="C72" s="257" t="s">
        <v>1598</v>
      </c>
      <c r="D72" s="240" t="s">
        <v>310</v>
      </c>
      <c r="E72" s="241">
        <v>0.35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0</v>
      </c>
      <c r="O72" s="241">
        <f>ROUND(E72*N72,2)</f>
        <v>0</v>
      </c>
      <c r="P72" s="241">
        <v>0</v>
      </c>
      <c r="Q72" s="241">
        <f>ROUND(E72*P72,2)</f>
        <v>0</v>
      </c>
      <c r="R72" s="243"/>
      <c r="S72" s="243" t="s">
        <v>354</v>
      </c>
      <c r="T72" s="244" t="s">
        <v>355</v>
      </c>
      <c r="U72" s="224">
        <v>0</v>
      </c>
      <c r="V72" s="224">
        <f>ROUND(E72*U72,2)</f>
        <v>0</v>
      </c>
      <c r="W72" s="224"/>
      <c r="X72" s="224" t="s">
        <v>398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973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5">
      <c r="A73" s="220"/>
      <c r="B73" s="221"/>
      <c r="C73" s="268" t="s">
        <v>1599</v>
      </c>
      <c r="D73" s="267"/>
      <c r="E73" s="267"/>
      <c r="F73" s="267"/>
      <c r="G73" s="267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1134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3" x14ac:dyDescent="0.25">
      <c r="A74" s="220"/>
      <c r="B74" s="221"/>
      <c r="C74" s="270" t="s">
        <v>1600</v>
      </c>
      <c r="D74" s="269"/>
      <c r="E74" s="269"/>
      <c r="F74" s="269"/>
      <c r="G74" s="269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1134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3" x14ac:dyDescent="0.25">
      <c r="A75" s="220"/>
      <c r="B75" s="221"/>
      <c r="C75" s="270" t="s">
        <v>1601</v>
      </c>
      <c r="D75" s="269"/>
      <c r="E75" s="269"/>
      <c r="F75" s="269"/>
      <c r="G75" s="269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1134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3" x14ac:dyDescent="0.25">
      <c r="A76" s="220"/>
      <c r="B76" s="221"/>
      <c r="C76" s="270" t="s">
        <v>1602</v>
      </c>
      <c r="D76" s="269"/>
      <c r="E76" s="269"/>
      <c r="F76" s="269"/>
      <c r="G76" s="269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1134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3" x14ac:dyDescent="0.25">
      <c r="A77" s="220"/>
      <c r="B77" s="221"/>
      <c r="C77" s="270" t="s">
        <v>1603</v>
      </c>
      <c r="D77" s="269"/>
      <c r="E77" s="269"/>
      <c r="F77" s="269"/>
      <c r="G77" s="269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3"/>
      <c r="AA77" s="213"/>
      <c r="AB77" s="213"/>
      <c r="AC77" s="213"/>
      <c r="AD77" s="213"/>
      <c r="AE77" s="213"/>
      <c r="AF77" s="213"/>
      <c r="AG77" s="213" t="s">
        <v>1134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38">
        <v>20</v>
      </c>
      <c r="B78" s="239" t="s">
        <v>1604</v>
      </c>
      <c r="C78" s="257" t="s">
        <v>1605</v>
      </c>
      <c r="D78" s="240" t="s">
        <v>310</v>
      </c>
      <c r="E78" s="241">
        <v>0.35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0</v>
      </c>
      <c r="O78" s="241">
        <f>ROUND(E78*N78,2)</f>
        <v>0</v>
      </c>
      <c r="P78" s="241">
        <v>0</v>
      </c>
      <c r="Q78" s="241">
        <f>ROUND(E78*P78,2)</f>
        <v>0</v>
      </c>
      <c r="R78" s="243"/>
      <c r="S78" s="243" t="s">
        <v>354</v>
      </c>
      <c r="T78" s="244" t="s">
        <v>355</v>
      </c>
      <c r="U78" s="224">
        <v>0</v>
      </c>
      <c r="V78" s="224">
        <f>ROUND(E78*U78,2)</f>
        <v>0</v>
      </c>
      <c r="W78" s="224"/>
      <c r="X78" s="224" t="s">
        <v>398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973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5">
      <c r="A79" s="220"/>
      <c r="B79" s="221"/>
      <c r="C79" s="268" t="s">
        <v>1606</v>
      </c>
      <c r="D79" s="267"/>
      <c r="E79" s="267"/>
      <c r="F79" s="267"/>
      <c r="G79" s="267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1134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3" x14ac:dyDescent="0.25">
      <c r="A80" s="220"/>
      <c r="B80" s="221"/>
      <c r="C80" s="270" t="s">
        <v>1607</v>
      </c>
      <c r="D80" s="269"/>
      <c r="E80" s="269"/>
      <c r="F80" s="269"/>
      <c r="G80" s="269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1134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3" x14ac:dyDescent="0.25">
      <c r="A81" s="220"/>
      <c r="B81" s="221"/>
      <c r="C81" s="270" t="s">
        <v>1608</v>
      </c>
      <c r="D81" s="269"/>
      <c r="E81" s="269"/>
      <c r="F81" s="269"/>
      <c r="G81" s="269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3"/>
      <c r="AA81" s="213"/>
      <c r="AB81" s="213"/>
      <c r="AC81" s="213"/>
      <c r="AD81" s="213"/>
      <c r="AE81" s="213"/>
      <c r="AF81" s="213"/>
      <c r="AG81" s="213" t="s">
        <v>1134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3" x14ac:dyDescent="0.25">
      <c r="A82" s="220"/>
      <c r="B82" s="221"/>
      <c r="C82" s="270" t="s">
        <v>1609</v>
      </c>
      <c r="D82" s="269"/>
      <c r="E82" s="269"/>
      <c r="F82" s="269"/>
      <c r="G82" s="269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1134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3" x14ac:dyDescent="0.25">
      <c r="A83" s="220"/>
      <c r="B83" s="221"/>
      <c r="C83" s="270" t="s">
        <v>1610</v>
      </c>
      <c r="D83" s="269"/>
      <c r="E83" s="269"/>
      <c r="F83" s="269"/>
      <c r="G83" s="269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1134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 x14ac:dyDescent="0.25">
      <c r="A84" s="220"/>
      <c r="B84" s="221"/>
      <c r="C84" s="270" t="s">
        <v>1611</v>
      </c>
      <c r="D84" s="269"/>
      <c r="E84" s="269"/>
      <c r="F84" s="269"/>
      <c r="G84" s="269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1134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5">
      <c r="A85" s="238">
        <v>21</v>
      </c>
      <c r="B85" s="239" t="s">
        <v>1612</v>
      </c>
      <c r="C85" s="257" t="s">
        <v>1613</v>
      </c>
      <c r="D85" s="240" t="s">
        <v>310</v>
      </c>
      <c r="E85" s="241">
        <v>0.7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1">
        <v>0</v>
      </c>
      <c r="O85" s="241">
        <f>ROUND(E85*N85,2)</f>
        <v>0</v>
      </c>
      <c r="P85" s="241">
        <v>0</v>
      </c>
      <c r="Q85" s="241">
        <f>ROUND(E85*P85,2)</f>
        <v>0</v>
      </c>
      <c r="R85" s="243"/>
      <c r="S85" s="243" t="s">
        <v>354</v>
      </c>
      <c r="T85" s="244" t="s">
        <v>355</v>
      </c>
      <c r="U85" s="224">
        <v>0</v>
      </c>
      <c r="V85" s="224">
        <f>ROUND(E85*U85,2)</f>
        <v>0</v>
      </c>
      <c r="W85" s="224"/>
      <c r="X85" s="224" t="s">
        <v>398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973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2" x14ac:dyDescent="0.25">
      <c r="A86" s="220"/>
      <c r="B86" s="221"/>
      <c r="C86" s="268" t="s">
        <v>1614</v>
      </c>
      <c r="D86" s="267"/>
      <c r="E86" s="267"/>
      <c r="F86" s="267"/>
      <c r="G86" s="267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1134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 x14ac:dyDescent="0.25">
      <c r="A87" s="220"/>
      <c r="B87" s="221"/>
      <c r="C87" s="270" t="s">
        <v>1609</v>
      </c>
      <c r="D87" s="269"/>
      <c r="E87" s="269"/>
      <c r="F87" s="269"/>
      <c r="G87" s="269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1134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 x14ac:dyDescent="0.25">
      <c r="A88" s="220"/>
      <c r="B88" s="221"/>
      <c r="C88" s="270" t="s">
        <v>1615</v>
      </c>
      <c r="D88" s="269"/>
      <c r="E88" s="269"/>
      <c r="F88" s="269"/>
      <c r="G88" s="269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1134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x14ac:dyDescent="0.25">
      <c r="A89" s="231" t="s">
        <v>291</v>
      </c>
      <c r="B89" s="232" t="s">
        <v>125</v>
      </c>
      <c r="C89" s="256" t="s">
        <v>126</v>
      </c>
      <c r="D89" s="233"/>
      <c r="E89" s="234"/>
      <c r="F89" s="235"/>
      <c r="G89" s="235">
        <f>SUMIF(AG90:AG98,"&lt;&gt;NOR",G90:G98)</f>
        <v>0</v>
      </c>
      <c r="H89" s="235"/>
      <c r="I89" s="235">
        <f>SUM(I90:I98)</f>
        <v>0</v>
      </c>
      <c r="J89" s="235"/>
      <c r="K89" s="235">
        <f>SUM(K90:K98)</f>
        <v>0</v>
      </c>
      <c r="L89" s="235"/>
      <c r="M89" s="235">
        <f>SUM(M90:M98)</f>
        <v>0</v>
      </c>
      <c r="N89" s="234"/>
      <c r="O89" s="234">
        <f>SUM(O90:O98)</f>
        <v>0</v>
      </c>
      <c r="P89" s="234"/>
      <c r="Q89" s="234">
        <f>SUM(Q90:Q98)</f>
        <v>0</v>
      </c>
      <c r="R89" s="235"/>
      <c r="S89" s="235"/>
      <c r="T89" s="236"/>
      <c r="U89" s="230"/>
      <c r="V89" s="230">
        <f>SUM(V90:V98)</f>
        <v>0</v>
      </c>
      <c r="W89" s="230"/>
      <c r="X89" s="230"/>
      <c r="Y89" s="230"/>
      <c r="AG89" t="s">
        <v>292</v>
      </c>
    </row>
    <row r="90" spans="1:60" outlineLevel="1" x14ac:dyDescent="0.25">
      <c r="A90" s="245">
        <v>22</v>
      </c>
      <c r="B90" s="246" t="s">
        <v>1616</v>
      </c>
      <c r="C90" s="259" t="s">
        <v>1617</v>
      </c>
      <c r="D90" s="247" t="s">
        <v>310</v>
      </c>
      <c r="E90" s="248">
        <v>0.7</v>
      </c>
      <c r="F90" s="249"/>
      <c r="G90" s="250">
        <f>ROUND(E90*F90,2)</f>
        <v>0</v>
      </c>
      <c r="H90" s="249"/>
      <c r="I90" s="250">
        <f>ROUND(E90*H90,2)</f>
        <v>0</v>
      </c>
      <c r="J90" s="249"/>
      <c r="K90" s="250">
        <f>ROUND(E90*J90,2)</f>
        <v>0</v>
      </c>
      <c r="L90" s="250">
        <v>21</v>
      </c>
      <c r="M90" s="250">
        <f>G90*(1+L90/100)</f>
        <v>0</v>
      </c>
      <c r="N90" s="248">
        <v>0</v>
      </c>
      <c r="O90" s="248">
        <f>ROUND(E90*N90,2)</f>
        <v>0</v>
      </c>
      <c r="P90" s="248">
        <v>0</v>
      </c>
      <c r="Q90" s="248">
        <f>ROUND(E90*P90,2)</f>
        <v>0</v>
      </c>
      <c r="R90" s="250"/>
      <c r="S90" s="250" t="s">
        <v>354</v>
      </c>
      <c r="T90" s="251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950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38">
        <v>23</v>
      </c>
      <c r="B91" s="239" t="s">
        <v>1618</v>
      </c>
      <c r="C91" s="257" t="s">
        <v>1619</v>
      </c>
      <c r="D91" s="240" t="s">
        <v>419</v>
      </c>
      <c r="E91" s="241">
        <v>0.35</v>
      </c>
      <c r="F91" s="242"/>
      <c r="G91" s="243">
        <f>ROUND(E91*F91,2)</f>
        <v>0</v>
      </c>
      <c r="H91" s="242"/>
      <c r="I91" s="243">
        <f>ROUND(E91*H91,2)</f>
        <v>0</v>
      </c>
      <c r="J91" s="242"/>
      <c r="K91" s="243">
        <f>ROUND(E91*J91,2)</f>
        <v>0</v>
      </c>
      <c r="L91" s="243">
        <v>21</v>
      </c>
      <c r="M91" s="243">
        <f>G91*(1+L91/100)</f>
        <v>0</v>
      </c>
      <c r="N91" s="241">
        <v>0</v>
      </c>
      <c r="O91" s="241">
        <f>ROUND(E91*N91,2)</f>
        <v>0</v>
      </c>
      <c r="P91" s="241">
        <v>0</v>
      </c>
      <c r="Q91" s="241">
        <f>ROUND(E91*P91,2)</f>
        <v>0</v>
      </c>
      <c r="R91" s="243"/>
      <c r="S91" s="243" t="s">
        <v>354</v>
      </c>
      <c r="T91" s="244" t="s">
        <v>355</v>
      </c>
      <c r="U91" s="224">
        <v>0</v>
      </c>
      <c r="V91" s="224">
        <f>ROUND(E91*U91,2)</f>
        <v>0</v>
      </c>
      <c r="W91" s="224"/>
      <c r="X91" s="224" t="s">
        <v>398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973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 x14ac:dyDescent="0.25">
      <c r="A92" s="220"/>
      <c r="B92" s="221"/>
      <c r="C92" s="268" t="s">
        <v>1620</v>
      </c>
      <c r="D92" s="267"/>
      <c r="E92" s="267"/>
      <c r="F92" s="267"/>
      <c r="G92" s="267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1134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38">
        <v>24</v>
      </c>
      <c r="B93" s="239" t="s">
        <v>1621</v>
      </c>
      <c r="C93" s="257" t="s">
        <v>1622</v>
      </c>
      <c r="D93" s="240" t="s">
        <v>310</v>
      </c>
      <c r="E93" s="241">
        <v>0.35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0</v>
      </c>
      <c r="O93" s="241">
        <f>ROUND(E93*N93,2)</f>
        <v>0</v>
      </c>
      <c r="P93" s="241">
        <v>0</v>
      </c>
      <c r="Q93" s="241">
        <f>ROUND(E93*P93,2)</f>
        <v>0</v>
      </c>
      <c r="R93" s="243"/>
      <c r="S93" s="243" t="s">
        <v>354</v>
      </c>
      <c r="T93" s="244" t="s">
        <v>355</v>
      </c>
      <c r="U93" s="224">
        <v>0</v>
      </c>
      <c r="V93" s="224">
        <f>ROUND(E93*U93,2)</f>
        <v>0</v>
      </c>
      <c r="W93" s="224"/>
      <c r="X93" s="224" t="s">
        <v>398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973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2" x14ac:dyDescent="0.25">
      <c r="A94" s="220"/>
      <c r="B94" s="221"/>
      <c r="C94" s="268" t="s">
        <v>1623</v>
      </c>
      <c r="D94" s="267"/>
      <c r="E94" s="267"/>
      <c r="F94" s="267"/>
      <c r="G94" s="267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1134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38">
        <v>25</v>
      </c>
      <c r="B95" s="239" t="s">
        <v>1624</v>
      </c>
      <c r="C95" s="257" t="s">
        <v>1625</v>
      </c>
      <c r="D95" s="240" t="s">
        <v>310</v>
      </c>
      <c r="E95" s="241">
        <v>0.7</v>
      </c>
      <c r="F95" s="242"/>
      <c r="G95" s="243">
        <f>ROUND(E95*F95,2)</f>
        <v>0</v>
      </c>
      <c r="H95" s="242"/>
      <c r="I95" s="243">
        <f>ROUND(E95*H95,2)</f>
        <v>0</v>
      </c>
      <c r="J95" s="242"/>
      <c r="K95" s="243">
        <f>ROUND(E95*J95,2)</f>
        <v>0</v>
      </c>
      <c r="L95" s="243">
        <v>21</v>
      </c>
      <c r="M95" s="243">
        <f>G95*(1+L95/100)</f>
        <v>0</v>
      </c>
      <c r="N95" s="241">
        <v>0</v>
      </c>
      <c r="O95" s="241">
        <f>ROUND(E95*N95,2)</f>
        <v>0</v>
      </c>
      <c r="P95" s="241">
        <v>0</v>
      </c>
      <c r="Q95" s="241">
        <f>ROUND(E95*P95,2)</f>
        <v>0</v>
      </c>
      <c r="R95" s="243"/>
      <c r="S95" s="243" t="s">
        <v>354</v>
      </c>
      <c r="T95" s="244" t="s">
        <v>355</v>
      </c>
      <c r="U95" s="224">
        <v>0</v>
      </c>
      <c r="V95" s="224">
        <f>ROUND(E95*U95,2)</f>
        <v>0</v>
      </c>
      <c r="W95" s="224"/>
      <c r="X95" s="224" t="s">
        <v>398</v>
      </c>
      <c r="Y95" s="224" t="s">
        <v>300</v>
      </c>
      <c r="Z95" s="213"/>
      <c r="AA95" s="213"/>
      <c r="AB95" s="213"/>
      <c r="AC95" s="213"/>
      <c r="AD95" s="213"/>
      <c r="AE95" s="213"/>
      <c r="AF95" s="213"/>
      <c r="AG95" s="213" t="s">
        <v>973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2" x14ac:dyDescent="0.25">
      <c r="A96" s="220"/>
      <c r="B96" s="221"/>
      <c r="C96" s="268" t="s">
        <v>1626</v>
      </c>
      <c r="D96" s="267"/>
      <c r="E96" s="267"/>
      <c r="F96" s="267"/>
      <c r="G96" s="267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1134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38">
        <v>26</v>
      </c>
      <c r="B97" s="239" t="s">
        <v>1627</v>
      </c>
      <c r="C97" s="257" t="s">
        <v>1628</v>
      </c>
      <c r="D97" s="240" t="s">
        <v>310</v>
      </c>
      <c r="E97" s="241">
        <v>0.35</v>
      </c>
      <c r="F97" s="242"/>
      <c r="G97" s="243">
        <f>ROUND(E97*F97,2)</f>
        <v>0</v>
      </c>
      <c r="H97" s="242"/>
      <c r="I97" s="243">
        <f>ROUND(E97*H97,2)</f>
        <v>0</v>
      </c>
      <c r="J97" s="242"/>
      <c r="K97" s="243">
        <f>ROUND(E97*J97,2)</f>
        <v>0</v>
      </c>
      <c r="L97" s="243">
        <v>21</v>
      </c>
      <c r="M97" s="243">
        <f>G97*(1+L97/100)</f>
        <v>0</v>
      </c>
      <c r="N97" s="241">
        <v>0</v>
      </c>
      <c r="O97" s="241">
        <f>ROUND(E97*N97,2)</f>
        <v>0</v>
      </c>
      <c r="P97" s="241">
        <v>0</v>
      </c>
      <c r="Q97" s="241">
        <f>ROUND(E97*P97,2)</f>
        <v>0</v>
      </c>
      <c r="R97" s="243"/>
      <c r="S97" s="243" t="s">
        <v>354</v>
      </c>
      <c r="T97" s="244" t="s">
        <v>355</v>
      </c>
      <c r="U97" s="224">
        <v>0</v>
      </c>
      <c r="V97" s="224">
        <f>ROUND(E97*U97,2)</f>
        <v>0</v>
      </c>
      <c r="W97" s="224"/>
      <c r="X97" s="224" t="s">
        <v>398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973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 x14ac:dyDescent="0.25">
      <c r="A98" s="220"/>
      <c r="B98" s="221"/>
      <c r="C98" s="268" t="s">
        <v>1629</v>
      </c>
      <c r="D98" s="267"/>
      <c r="E98" s="267"/>
      <c r="F98" s="267"/>
      <c r="G98" s="267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3"/>
      <c r="AA98" s="213"/>
      <c r="AB98" s="213"/>
      <c r="AC98" s="213"/>
      <c r="AD98" s="213"/>
      <c r="AE98" s="213"/>
      <c r="AF98" s="213"/>
      <c r="AG98" s="213" t="s">
        <v>1134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x14ac:dyDescent="0.25">
      <c r="A99" s="231" t="s">
        <v>291</v>
      </c>
      <c r="B99" s="232" t="s">
        <v>127</v>
      </c>
      <c r="C99" s="256" t="s">
        <v>128</v>
      </c>
      <c r="D99" s="233"/>
      <c r="E99" s="234"/>
      <c r="F99" s="235"/>
      <c r="G99" s="235">
        <f>SUMIF(AG100:AG114,"&lt;&gt;NOR",G100:G114)</f>
        <v>0</v>
      </c>
      <c r="H99" s="235"/>
      <c r="I99" s="235">
        <f>SUM(I100:I114)</f>
        <v>0</v>
      </c>
      <c r="J99" s="235"/>
      <c r="K99" s="235">
        <f>SUM(K100:K114)</f>
        <v>0</v>
      </c>
      <c r="L99" s="235"/>
      <c r="M99" s="235">
        <f>SUM(M100:M114)</f>
        <v>0</v>
      </c>
      <c r="N99" s="234"/>
      <c r="O99" s="234">
        <f>SUM(O100:O114)</f>
        <v>0</v>
      </c>
      <c r="P99" s="234"/>
      <c r="Q99" s="234">
        <f>SUM(Q100:Q114)</f>
        <v>0</v>
      </c>
      <c r="R99" s="235"/>
      <c r="S99" s="235"/>
      <c r="T99" s="236"/>
      <c r="U99" s="230"/>
      <c r="V99" s="230">
        <f>SUM(V100:V114)</f>
        <v>0</v>
      </c>
      <c r="W99" s="230"/>
      <c r="X99" s="230"/>
      <c r="Y99" s="230"/>
      <c r="AG99" t="s">
        <v>292</v>
      </c>
    </row>
    <row r="100" spans="1:60" outlineLevel="1" x14ac:dyDescent="0.25">
      <c r="A100" s="238">
        <v>27</v>
      </c>
      <c r="B100" s="239" t="s">
        <v>1630</v>
      </c>
      <c r="C100" s="257" t="s">
        <v>1631</v>
      </c>
      <c r="D100" s="240" t="s">
        <v>310</v>
      </c>
      <c r="E100" s="241">
        <v>0.7</v>
      </c>
      <c r="F100" s="242"/>
      <c r="G100" s="243">
        <f>ROUND(E100*F100,2)</f>
        <v>0</v>
      </c>
      <c r="H100" s="242"/>
      <c r="I100" s="243">
        <f>ROUND(E100*H100,2)</f>
        <v>0</v>
      </c>
      <c r="J100" s="242"/>
      <c r="K100" s="243">
        <f>ROUND(E100*J100,2)</f>
        <v>0</v>
      </c>
      <c r="L100" s="243">
        <v>21</v>
      </c>
      <c r="M100" s="243">
        <f>G100*(1+L100/100)</f>
        <v>0</v>
      </c>
      <c r="N100" s="241">
        <v>0</v>
      </c>
      <c r="O100" s="241">
        <f>ROUND(E100*N100,2)</f>
        <v>0</v>
      </c>
      <c r="P100" s="241">
        <v>0</v>
      </c>
      <c r="Q100" s="241">
        <f>ROUND(E100*P100,2)</f>
        <v>0</v>
      </c>
      <c r="R100" s="243"/>
      <c r="S100" s="243" t="s">
        <v>354</v>
      </c>
      <c r="T100" s="244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950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 x14ac:dyDescent="0.25">
      <c r="A101" s="220"/>
      <c r="B101" s="221"/>
      <c r="C101" s="268" t="s">
        <v>1632</v>
      </c>
      <c r="D101" s="267"/>
      <c r="E101" s="267"/>
      <c r="F101" s="267"/>
      <c r="G101" s="267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1134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3" x14ac:dyDescent="0.25">
      <c r="A102" s="220"/>
      <c r="B102" s="221"/>
      <c r="C102" s="270" t="s">
        <v>1633</v>
      </c>
      <c r="D102" s="269"/>
      <c r="E102" s="269"/>
      <c r="F102" s="269"/>
      <c r="G102" s="269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3"/>
      <c r="AA102" s="213"/>
      <c r="AB102" s="213"/>
      <c r="AC102" s="213"/>
      <c r="AD102" s="213"/>
      <c r="AE102" s="213"/>
      <c r="AF102" s="213"/>
      <c r="AG102" s="213" t="s">
        <v>1134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38">
        <v>28</v>
      </c>
      <c r="B103" s="239" t="s">
        <v>1634</v>
      </c>
      <c r="C103" s="257" t="s">
        <v>1598</v>
      </c>
      <c r="D103" s="240" t="s">
        <v>310</v>
      </c>
      <c r="E103" s="241">
        <v>1.05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1">
        <v>0</v>
      </c>
      <c r="O103" s="241">
        <f>ROUND(E103*N103,2)</f>
        <v>0</v>
      </c>
      <c r="P103" s="241">
        <v>0</v>
      </c>
      <c r="Q103" s="241">
        <f>ROUND(E103*P103,2)</f>
        <v>0</v>
      </c>
      <c r="R103" s="243"/>
      <c r="S103" s="243" t="s">
        <v>354</v>
      </c>
      <c r="T103" s="244" t="s">
        <v>355</v>
      </c>
      <c r="U103" s="224">
        <v>0</v>
      </c>
      <c r="V103" s="224">
        <f>ROUND(E103*U103,2)</f>
        <v>0</v>
      </c>
      <c r="W103" s="224"/>
      <c r="X103" s="224" t="s">
        <v>398</v>
      </c>
      <c r="Y103" s="224" t="s">
        <v>300</v>
      </c>
      <c r="Z103" s="213"/>
      <c r="AA103" s="213"/>
      <c r="AB103" s="213"/>
      <c r="AC103" s="213"/>
      <c r="AD103" s="213"/>
      <c r="AE103" s="213"/>
      <c r="AF103" s="213"/>
      <c r="AG103" s="213" t="s">
        <v>973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 x14ac:dyDescent="0.25">
      <c r="A104" s="220"/>
      <c r="B104" s="221"/>
      <c r="C104" s="268" t="s">
        <v>1599</v>
      </c>
      <c r="D104" s="267"/>
      <c r="E104" s="267"/>
      <c r="F104" s="267"/>
      <c r="G104" s="267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1134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3" x14ac:dyDescent="0.25">
      <c r="A105" s="220"/>
      <c r="B105" s="221"/>
      <c r="C105" s="270" t="s">
        <v>1600</v>
      </c>
      <c r="D105" s="269"/>
      <c r="E105" s="269"/>
      <c r="F105" s="269"/>
      <c r="G105" s="269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1134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 x14ac:dyDescent="0.25">
      <c r="A106" s="220"/>
      <c r="B106" s="221"/>
      <c r="C106" s="270" t="s">
        <v>1601</v>
      </c>
      <c r="D106" s="269"/>
      <c r="E106" s="269"/>
      <c r="F106" s="269"/>
      <c r="G106" s="269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1134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3" x14ac:dyDescent="0.25">
      <c r="A107" s="220"/>
      <c r="B107" s="221"/>
      <c r="C107" s="270" t="s">
        <v>1635</v>
      </c>
      <c r="D107" s="269"/>
      <c r="E107" s="269"/>
      <c r="F107" s="269"/>
      <c r="G107" s="269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1134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3" x14ac:dyDescent="0.25">
      <c r="A108" s="220"/>
      <c r="B108" s="221"/>
      <c r="C108" s="270" t="s">
        <v>1636</v>
      </c>
      <c r="D108" s="269"/>
      <c r="E108" s="269"/>
      <c r="F108" s="269"/>
      <c r="G108" s="269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3"/>
      <c r="AA108" s="213"/>
      <c r="AB108" s="213"/>
      <c r="AC108" s="213"/>
      <c r="AD108" s="213"/>
      <c r="AE108" s="213"/>
      <c r="AF108" s="213"/>
      <c r="AG108" s="213" t="s">
        <v>1134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38">
        <v>29</v>
      </c>
      <c r="B109" s="239" t="s">
        <v>1637</v>
      </c>
      <c r="C109" s="257" t="s">
        <v>1638</v>
      </c>
      <c r="D109" s="240" t="s">
        <v>310</v>
      </c>
      <c r="E109" s="241">
        <v>0.35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1">
        <v>0</v>
      </c>
      <c r="O109" s="241">
        <f>ROUND(E109*N109,2)</f>
        <v>0</v>
      </c>
      <c r="P109" s="241">
        <v>0</v>
      </c>
      <c r="Q109" s="241">
        <f>ROUND(E109*P109,2)</f>
        <v>0</v>
      </c>
      <c r="R109" s="243"/>
      <c r="S109" s="243" t="s">
        <v>354</v>
      </c>
      <c r="T109" s="244" t="s">
        <v>355</v>
      </c>
      <c r="U109" s="224">
        <v>0</v>
      </c>
      <c r="V109" s="224">
        <f>ROUND(E109*U109,2)</f>
        <v>0</v>
      </c>
      <c r="W109" s="224"/>
      <c r="X109" s="224" t="s">
        <v>398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973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5">
      <c r="A110" s="220"/>
      <c r="B110" s="221"/>
      <c r="C110" s="268" t="s">
        <v>1639</v>
      </c>
      <c r="D110" s="267"/>
      <c r="E110" s="267"/>
      <c r="F110" s="267"/>
      <c r="G110" s="267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1134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 x14ac:dyDescent="0.25">
      <c r="A111" s="220"/>
      <c r="B111" s="221"/>
      <c r="C111" s="270" t="s">
        <v>1640</v>
      </c>
      <c r="D111" s="269"/>
      <c r="E111" s="269"/>
      <c r="F111" s="269"/>
      <c r="G111" s="269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3"/>
      <c r="AA111" s="213"/>
      <c r="AB111" s="213"/>
      <c r="AC111" s="213"/>
      <c r="AD111" s="213"/>
      <c r="AE111" s="213"/>
      <c r="AF111" s="213"/>
      <c r="AG111" s="213" t="s">
        <v>1134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3" x14ac:dyDescent="0.25">
      <c r="A112" s="220"/>
      <c r="B112" s="221"/>
      <c r="C112" s="270" t="s">
        <v>1601</v>
      </c>
      <c r="D112" s="269"/>
      <c r="E112" s="269"/>
      <c r="F112" s="269"/>
      <c r="G112" s="269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1134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 x14ac:dyDescent="0.25">
      <c r="A113" s="220"/>
      <c r="B113" s="221"/>
      <c r="C113" s="270" t="s">
        <v>1641</v>
      </c>
      <c r="D113" s="269"/>
      <c r="E113" s="269"/>
      <c r="F113" s="269"/>
      <c r="G113" s="269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1134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3" x14ac:dyDescent="0.25">
      <c r="A114" s="220"/>
      <c r="B114" s="221"/>
      <c r="C114" s="270" t="s">
        <v>1642</v>
      </c>
      <c r="D114" s="269"/>
      <c r="E114" s="269"/>
      <c r="F114" s="269"/>
      <c r="G114" s="269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1134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x14ac:dyDescent="0.25">
      <c r="A115" s="231" t="s">
        <v>291</v>
      </c>
      <c r="B115" s="232" t="s">
        <v>129</v>
      </c>
      <c r="C115" s="256" t="s">
        <v>130</v>
      </c>
      <c r="D115" s="233"/>
      <c r="E115" s="234"/>
      <c r="F115" s="235"/>
      <c r="G115" s="235">
        <f>SUMIF(AG116:AG130,"&lt;&gt;NOR",G116:G130)</f>
        <v>0</v>
      </c>
      <c r="H115" s="235"/>
      <c r="I115" s="235">
        <f>SUM(I116:I130)</f>
        <v>0</v>
      </c>
      <c r="J115" s="235"/>
      <c r="K115" s="235">
        <f>SUM(K116:K130)</f>
        <v>0</v>
      </c>
      <c r="L115" s="235"/>
      <c r="M115" s="235">
        <f>SUM(M116:M130)</f>
        <v>0</v>
      </c>
      <c r="N115" s="234"/>
      <c r="O115" s="234">
        <f>SUM(O116:O130)</f>
        <v>0</v>
      </c>
      <c r="P115" s="234"/>
      <c r="Q115" s="234">
        <f>SUM(Q116:Q130)</f>
        <v>0</v>
      </c>
      <c r="R115" s="235"/>
      <c r="S115" s="235"/>
      <c r="T115" s="236"/>
      <c r="U115" s="230"/>
      <c r="V115" s="230">
        <f>SUM(V116:V130)</f>
        <v>0</v>
      </c>
      <c r="W115" s="230"/>
      <c r="X115" s="230"/>
      <c r="Y115" s="230"/>
      <c r="AG115" t="s">
        <v>292</v>
      </c>
    </row>
    <row r="116" spans="1:60" outlineLevel="1" x14ac:dyDescent="0.25">
      <c r="A116" s="238">
        <v>30</v>
      </c>
      <c r="B116" s="239" t="s">
        <v>1643</v>
      </c>
      <c r="C116" s="257" t="s">
        <v>1644</v>
      </c>
      <c r="D116" s="240" t="s">
        <v>310</v>
      </c>
      <c r="E116" s="241">
        <v>0.35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21</v>
      </c>
      <c r="M116" s="243">
        <f>G116*(1+L116/100)</f>
        <v>0</v>
      </c>
      <c r="N116" s="241">
        <v>0</v>
      </c>
      <c r="O116" s="241">
        <f>ROUND(E116*N116,2)</f>
        <v>0</v>
      </c>
      <c r="P116" s="241">
        <v>0</v>
      </c>
      <c r="Q116" s="241">
        <f>ROUND(E116*P116,2)</f>
        <v>0</v>
      </c>
      <c r="R116" s="243"/>
      <c r="S116" s="243" t="s">
        <v>354</v>
      </c>
      <c r="T116" s="244" t="s">
        <v>355</v>
      </c>
      <c r="U116" s="224">
        <v>0</v>
      </c>
      <c r="V116" s="224">
        <f>ROUND(E116*U116,2)</f>
        <v>0</v>
      </c>
      <c r="W116" s="224"/>
      <c r="X116" s="224" t="s">
        <v>299</v>
      </c>
      <c r="Y116" s="224" t="s">
        <v>300</v>
      </c>
      <c r="Z116" s="213"/>
      <c r="AA116" s="213"/>
      <c r="AB116" s="213"/>
      <c r="AC116" s="213"/>
      <c r="AD116" s="213"/>
      <c r="AE116" s="213"/>
      <c r="AF116" s="213"/>
      <c r="AG116" s="213" t="s">
        <v>950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 x14ac:dyDescent="0.25">
      <c r="A117" s="220"/>
      <c r="B117" s="221"/>
      <c r="C117" s="268" t="s">
        <v>1645</v>
      </c>
      <c r="D117" s="267"/>
      <c r="E117" s="267"/>
      <c r="F117" s="267"/>
      <c r="G117" s="267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1134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3" x14ac:dyDescent="0.25">
      <c r="A118" s="220"/>
      <c r="B118" s="221"/>
      <c r="C118" s="270" t="s">
        <v>1646</v>
      </c>
      <c r="D118" s="269"/>
      <c r="E118" s="269"/>
      <c r="F118" s="269"/>
      <c r="G118" s="269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1134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3" x14ac:dyDescent="0.25">
      <c r="A119" s="220"/>
      <c r="B119" s="221"/>
      <c r="C119" s="270" t="s">
        <v>1647</v>
      </c>
      <c r="D119" s="269"/>
      <c r="E119" s="269"/>
      <c r="F119" s="269"/>
      <c r="G119" s="269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1134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38">
        <v>31</v>
      </c>
      <c r="B120" s="239" t="s">
        <v>1648</v>
      </c>
      <c r="C120" s="257" t="s">
        <v>1649</v>
      </c>
      <c r="D120" s="240" t="s">
        <v>310</v>
      </c>
      <c r="E120" s="241">
        <v>0.35</v>
      </c>
      <c r="F120" s="242"/>
      <c r="G120" s="243">
        <f>ROUND(E120*F120,2)</f>
        <v>0</v>
      </c>
      <c r="H120" s="242"/>
      <c r="I120" s="243">
        <f>ROUND(E120*H120,2)</f>
        <v>0</v>
      </c>
      <c r="J120" s="242"/>
      <c r="K120" s="243">
        <f>ROUND(E120*J120,2)</f>
        <v>0</v>
      </c>
      <c r="L120" s="243">
        <v>21</v>
      </c>
      <c r="M120" s="243">
        <f>G120*(1+L120/100)</f>
        <v>0</v>
      </c>
      <c r="N120" s="241">
        <v>0</v>
      </c>
      <c r="O120" s="241">
        <f>ROUND(E120*N120,2)</f>
        <v>0</v>
      </c>
      <c r="P120" s="241">
        <v>0</v>
      </c>
      <c r="Q120" s="241">
        <f>ROUND(E120*P120,2)</f>
        <v>0</v>
      </c>
      <c r="R120" s="243"/>
      <c r="S120" s="243" t="s">
        <v>354</v>
      </c>
      <c r="T120" s="244" t="s">
        <v>355</v>
      </c>
      <c r="U120" s="224">
        <v>0</v>
      </c>
      <c r="V120" s="224">
        <f>ROUND(E120*U120,2)</f>
        <v>0</v>
      </c>
      <c r="W120" s="224"/>
      <c r="X120" s="224" t="s">
        <v>398</v>
      </c>
      <c r="Y120" s="224" t="s">
        <v>300</v>
      </c>
      <c r="Z120" s="213"/>
      <c r="AA120" s="213"/>
      <c r="AB120" s="213"/>
      <c r="AC120" s="213"/>
      <c r="AD120" s="213"/>
      <c r="AE120" s="213"/>
      <c r="AF120" s="213"/>
      <c r="AG120" s="213" t="s">
        <v>973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 x14ac:dyDescent="0.25">
      <c r="A121" s="220"/>
      <c r="B121" s="221"/>
      <c r="C121" s="268" t="s">
        <v>1650</v>
      </c>
      <c r="D121" s="267"/>
      <c r="E121" s="267"/>
      <c r="F121" s="267"/>
      <c r="G121" s="267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3"/>
      <c r="AA121" s="213"/>
      <c r="AB121" s="213"/>
      <c r="AC121" s="213"/>
      <c r="AD121" s="213"/>
      <c r="AE121" s="213"/>
      <c r="AF121" s="213"/>
      <c r="AG121" s="213" t="s">
        <v>1134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3" x14ac:dyDescent="0.25">
      <c r="A122" s="220"/>
      <c r="B122" s="221"/>
      <c r="C122" s="270" t="s">
        <v>1651</v>
      </c>
      <c r="D122" s="269"/>
      <c r="E122" s="269"/>
      <c r="F122" s="269"/>
      <c r="G122" s="269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3"/>
      <c r="AA122" s="213"/>
      <c r="AB122" s="213"/>
      <c r="AC122" s="213"/>
      <c r="AD122" s="213"/>
      <c r="AE122" s="213"/>
      <c r="AF122" s="213"/>
      <c r="AG122" s="213" t="s">
        <v>1134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3" x14ac:dyDescent="0.25">
      <c r="A123" s="220"/>
      <c r="B123" s="221"/>
      <c r="C123" s="270" t="s">
        <v>1652</v>
      </c>
      <c r="D123" s="269"/>
      <c r="E123" s="269"/>
      <c r="F123" s="269"/>
      <c r="G123" s="269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1134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3" x14ac:dyDescent="0.25">
      <c r="A124" s="220"/>
      <c r="B124" s="221"/>
      <c r="C124" s="270" t="s">
        <v>1653</v>
      </c>
      <c r="D124" s="269"/>
      <c r="E124" s="269"/>
      <c r="F124" s="269"/>
      <c r="G124" s="269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3"/>
      <c r="AA124" s="213"/>
      <c r="AB124" s="213"/>
      <c r="AC124" s="213"/>
      <c r="AD124" s="213"/>
      <c r="AE124" s="213"/>
      <c r="AF124" s="213"/>
      <c r="AG124" s="213" t="s">
        <v>1134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3" x14ac:dyDescent="0.25">
      <c r="A125" s="220"/>
      <c r="B125" s="221"/>
      <c r="C125" s="270" t="s">
        <v>1654</v>
      </c>
      <c r="D125" s="269"/>
      <c r="E125" s="269"/>
      <c r="F125" s="269"/>
      <c r="G125" s="269"/>
      <c r="H125" s="224"/>
      <c r="I125" s="224"/>
      <c r="J125" s="224"/>
      <c r="K125" s="224"/>
      <c r="L125" s="224"/>
      <c r="M125" s="224"/>
      <c r="N125" s="223"/>
      <c r="O125" s="223"/>
      <c r="P125" s="223"/>
      <c r="Q125" s="223"/>
      <c r="R125" s="224"/>
      <c r="S125" s="224"/>
      <c r="T125" s="224"/>
      <c r="U125" s="224"/>
      <c r="V125" s="224"/>
      <c r="W125" s="224"/>
      <c r="X125" s="224"/>
      <c r="Y125" s="224"/>
      <c r="Z125" s="213"/>
      <c r="AA125" s="213"/>
      <c r="AB125" s="213"/>
      <c r="AC125" s="213"/>
      <c r="AD125" s="213"/>
      <c r="AE125" s="213"/>
      <c r="AF125" s="213"/>
      <c r="AG125" s="213" t="s">
        <v>1134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38">
        <v>32</v>
      </c>
      <c r="B126" s="239" t="s">
        <v>1655</v>
      </c>
      <c r="C126" s="257" t="s">
        <v>1656</v>
      </c>
      <c r="D126" s="240" t="s">
        <v>310</v>
      </c>
      <c r="E126" s="241">
        <v>0.35</v>
      </c>
      <c r="F126" s="242"/>
      <c r="G126" s="243">
        <f>ROUND(E126*F126,2)</f>
        <v>0</v>
      </c>
      <c r="H126" s="242"/>
      <c r="I126" s="243">
        <f>ROUND(E126*H126,2)</f>
        <v>0</v>
      </c>
      <c r="J126" s="242"/>
      <c r="K126" s="243">
        <f>ROUND(E126*J126,2)</f>
        <v>0</v>
      </c>
      <c r="L126" s="243">
        <v>21</v>
      </c>
      <c r="M126" s="243">
        <f>G126*(1+L126/100)</f>
        <v>0</v>
      </c>
      <c r="N126" s="241">
        <v>0</v>
      </c>
      <c r="O126" s="241">
        <f>ROUND(E126*N126,2)</f>
        <v>0</v>
      </c>
      <c r="P126" s="241">
        <v>0</v>
      </c>
      <c r="Q126" s="241">
        <f>ROUND(E126*P126,2)</f>
        <v>0</v>
      </c>
      <c r="R126" s="243"/>
      <c r="S126" s="243" t="s">
        <v>354</v>
      </c>
      <c r="T126" s="244" t="s">
        <v>355</v>
      </c>
      <c r="U126" s="224">
        <v>0</v>
      </c>
      <c r="V126" s="224">
        <f>ROUND(E126*U126,2)</f>
        <v>0</v>
      </c>
      <c r="W126" s="224"/>
      <c r="X126" s="224" t="s">
        <v>398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973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2" x14ac:dyDescent="0.25">
      <c r="A127" s="220"/>
      <c r="B127" s="221"/>
      <c r="C127" s="268" t="s">
        <v>1657</v>
      </c>
      <c r="D127" s="267"/>
      <c r="E127" s="267"/>
      <c r="F127" s="267"/>
      <c r="G127" s="267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3"/>
      <c r="AA127" s="213"/>
      <c r="AB127" s="213"/>
      <c r="AC127" s="213"/>
      <c r="AD127" s="213"/>
      <c r="AE127" s="213"/>
      <c r="AF127" s="213"/>
      <c r="AG127" s="213" t="s">
        <v>1134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38">
        <v>33</v>
      </c>
      <c r="B128" s="239" t="s">
        <v>1658</v>
      </c>
      <c r="C128" s="257" t="s">
        <v>1659</v>
      </c>
      <c r="D128" s="240" t="s">
        <v>310</v>
      </c>
      <c r="E128" s="241">
        <v>0.35</v>
      </c>
      <c r="F128" s="242"/>
      <c r="G128" s="243">
        <f>ROUND(E128*F128,2)</f>
        <v>0</v>
      </c>
      <c r="H128" s="242"/>
      <c r="I128" s="243">
        <f>ROUND(E128*H128,2)</f>
        <v>0</v>
      </c>
      <c r="J128" s="242"/>
      <c r="K128" s="243">
        <f>ROUND(E128*J128,2)</f>
        <v>0</v>
      </c>
      <c r="L128" s="243">
        <v>21</v>
      </c>
      <c r="M128" s="243">
        <f>G128*(1+L128/100)</f>
        <v>0</v>
      </c>
      <c r="N128" s="241">
        <v>0</v>
      </c>
      <c r="O128" s="241">
        <f>ROUND(E128*N128,2)</f>
        <v>0</v>
      </c>
      <c r="P128" s="241">
        <v>0</v>
      </c>
      <c r="Q128" s="241">
        <f>ROUND(E128*P128,2)</f>
        <v>0</v>
      </c>
      <c r="R128" s="243"/>
      <c r="S128" s="243" t="s">
        <v>354</v>
      </c>
      <c r="T128" s="244" t="s">
        <v>355</v>
      </c>
      <c r="U128" s="224">
        <v>0</v>
      </c>
      <c r="V128" s="224">
        <f>ROUND(E128*U128,2)</f>
        <v>0</v>
      </c>
      <c r="W128" s="224"/>
      <c r="X128" s="224" t="s">
        <v>398</v>
      </c>
      <c r="Y128" s="224" t="s">
        <v>300</v>
      </c>
      <c r="Z128" s="213"/>
      <c r="AA128" s="213"/>
      <c r="AB128" s="213"/>
      <c r="AC128" s="213"/>
      <c r="AD128" s="213"/>
      <c r="AE128" s="213"/>
      <c r="AF128" s="213"/>
      <c r="AG128" s="213" t="s">
        <v>973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2" x14ac:dyDescent="0.25">
      <c r="A129" s="220"/>
      <c r="B129" s="221"/>
      <c r="C129" s="268" t="s">
        <v>1660</v>
      </c>
      <c r="D129" s="267"/>
      <c r="E129" s="267"/>
      <c r="F129" s="267"/>
      <c r="G129" s="267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3"/>
      <c r="AA129" s="213"/>
      <c r="AB129" s="213"/>
      <c r="AC129" s="213"/>
      <c r="AD129" s="213"/>
      <c r="AE129" s="213"/>
      <c r="AF129" s="213"/>
      <c r="AG129" s="213" t="s">
        <v>1134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3" x14ac:dyDescent="0.25">
      <c r="A130" s="220"/>
      <c r="B130" s="221"/>
      <c r="C130" s="270" t="s">
        <v>1661</v>
      </c>
      <c r="D130" s="269"/>
      <c r="E130" s="269"/>
      <c r="F130" s="269"/>
      <c r="G130" s="269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1134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x14ac:dyDescent="0.25">
      <c r="A131" s="231" t="s">
        <v>291</v>
      </c>
      <c r="B131" s="232" t="s">
        <v>131</v>
      </c>
      <c r="C131" s="256" t="s">
        <v>132</v>
      </c>
      <c r="D131" s="233"/>
      <c r="E131" s="234"/>
      <c r="F131" s="235"/>
      <c r="G131" s="235">
        <f>SUMIF(AG132:AG136,"&lt;&gt;NOR",G132:G136)</f>
        <v>0</v>
      </c>
      <c r="H131" s="235"/>
      <c r="I131" s="235">
        <f>SUM(I132:I136)</f>
        <v>0</v>
      </c>
      <c r="J131" s="235"/>
      <c r="K131" s="235">
        <f>SUM(K132:K136)</f>
        <v>0</v>
      </c>
      <c r="L131" s="235"/>
      <c r="M131" s="235">
        <f>SUM(M132:M136)</f>
        <v>0</v>
      </c>
      <c r="N131" s="234"/>
      <c r="O131" s="234">
        <f>SUM(O132:O136)</f>
        <v>0</v>
      </c>
      <c r="P131" s="234"/>
      <c r="Q131" s="234">
        <f>SUM(Q132:Q136)</f>
        <v>0</v>
      </c>
      <c r="R131" s="235"/>
      <c r="S131" s="235"/>
      <c r="T131" s="236"/>
      <c r="U131" s="230"/>
      <c r="V131" s="230">
        <f>SUM(V132:V136)</f>
        <v>0</v>
      </c>
      <c r="W131" s="230"/>
      <c r="X131" s="230"/>
      <c r="Y131" s="230"/>
      <c r="AG131" t="s">
        <v>292</v>
      </c>
    </row>
    <row r="132" spans="1:60" outlineLevel="1" x14ac:dyDescent="0.25">
      <c r="A132" s="238">
        <v>34</v>
      </c>
      <c r="B132" s="239" t="s">
        <v>1662</v>
      </c>
      <c r="C132" s="257" t="s">
        <v>1663</v>
      </c>
      <c r="D132" s="240" t="s">
        <v>310</v>
      </c>
      <c r="E132" s="241">
        <v>0.35</v>
      </c>
      <c r="F132" s="242"/>
      <c r="G132" s="243">
        <f>ROUND(E132*F132,2)</f>
        <v>0</v>
      </c>
      <c r="H132" s="242"/>
      <c r="I132" s="243">
        <f>ROUND(E132*H132,2)</f>
        <v>0</v>
      </c>
      <c r="J132" s="242"/>
      <c r="K132" s="243">
        <f>ROUND(E132*J132,2)</f>
        <v>0</v>
      </c>
      <c r="L132" s="243">
        <v>21</v>
      </c>
      <c r="M132" s="243">
        <f>G132*(1+L132/100)</f>
        <v>0</v>
      </c>
      <c r="N132" s="241">
        <v>0</v>
      </c>
      <c r="O132" s="241">
        <f>ROUND(E132*N132,2)</f>
        <v>0</v>
      </c>
      <c r="P132" s="241">
        <v>0</v>
      </c>
      <c r="Q132" s="241">
        <f>ROUND(E132*P132,2)</f>
        <v>0</v>
      </c>
      <c r="R132" s="243"/>
      <c r="S132" s="243" t="s">
        <v>354</v>
      </c>
      <c r="T132" s="244" t="s">
        <v>355</v>
      </c>
      <c r="U132" s="224">
        <v>0</v>
      </c>
      <c r="V132" s="224">
        <f>ROUND(E132*U132,2)</f>
        <v>0</v>
      </c>
      <c r="W132" s="224"/>
      <c r="X132" s="224" t="s">
        <v>299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950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2" x14ac:dyDescent="0.25">
      <c r="A133" s="220"/>
      <c r="B133" s="221"/>
      <c r="C133" s="268" t="s">
        <v>1664</v>
      </c>
      <c r="D133" s="267"/>
      <c r="E133" s="267"/>
      <c r="F133" s="267"/>
      <c r="G133" s="267"/>
      <c r="H133" s="224"/>
      <c r="I133" s="224"/>
      <c r="J133" s="224"/>
      <c r="K133" s="224"/>
      <c r="L133" s="224"/>
      <c r="M133" s="224"/>
      <c r="N133" s="223"/>
      <c r="O133" s="223"/>
      <c r="P133" s="223"/>
      <c r="Q133" s="223"/>
      <c r="R133" s="224"/>
      <c r="S133" s="224"/>
      <c r="T133" s="224"/>
      <c r="U133" s="224"/>
      <c r="V133" s="224"/>
      <c r="W133" s="224"/>
      <c r="X133" s="224"/>
      <c r="Y133" s="224"/>
      <c r="Z133" s="213"/>
      <c r="AA133" s="213"/>
      <c r="AB133" s="213"/>
      <c r="AC133" s="213"/>
      <c r="AD133" s="213"/>
      <c r="AE133" s="213"/>
      <c r="AF133" s="213"/>
      <c r="AG133" s="213" t="s">
        <v>1134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38">
        <v>35</v>
      </c>
      <c r="B134" s="239" t="s">
        <v>1665</v>
      </c>
      <c r="C134" s="257" t="s">
        <v>1666</v>
      </c>
      <c r="D134" s="240" t="s">
        <v>310</v>
      </c>
      <c r="E134" s="241">
        <v>0.7</v>
      </c>
      <c r="F134" s="242"/>
      <c r="G134" s="243">
        <f>ROUND(E134*F134,2)</f>
        <v>0</v>
      </c>
      <c r="H134" s="242"/>
      <c r="I134" s="243">
        <f>ROUND(E134*H134,2)</f>
        <v>0</v>
      </c>
      <c r="J134" s="242"/>
      <c r="K134" s="243">
        <f>ROUND(E134*J134,2)</f>
        <v>0</v>
      </c>
      <c r="L134" s="243">
        <v>21</v>
      </c>
      <c r="M134" s="243">
        <f>G134*(1+L134/100)</f>
        <v>0</v>
      </c>
      <c r="N134" s="241">
        <v>0</v>
      </c>
      <c r="O134" s="241">
        <f>ROUND(E134*N134,2)</f>
        <v>0</v>
      </c>
      <c r="P134" s="241">
        <v>0</v>
      </c>
      <c r="Q134" s="241">
        <f>ROUND(E134*P134,2)</f>
        <v>0</v>
      </c>
      <c r="R134" s="243"/>
      <c r="S134" s="243" t="s">
        <v>354</v>
      </c>
      <c r="T134" s="244" t="s">
        <v>355</v>
      </c>
      <c r="U134" s="224">
        <v>0</v>
      </c>
      <c r="V134" s="224">
        <f>ROUND(E134*U134,2)</f>
        <v>0</v>
      </c>
      <c r="W134" s="224"/>
      <c r="X134" s="224" t="s">
        <v>398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973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2" x14ac:dyDescent="0.25">
      <c r="A135" s="220"/>
      <c r="B135" s="221"/>
      <c r="C135" s="268" t="s">
        <v>1667</v>
      </c>
      <c r="D135" s="267"/>
      <c r="E135" s="267"/>
      <c r="F135" s="267"/>
      <c r="G135" s="267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1134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45">
        <v>36</v>
      </c>
      <c r="B136" s="246" t="s">
        <v>1668</v>
      </c>
      <c r="C136" s="259" t="s">
        <v>1669</v>
      </c>
      <c r="D136" s="247" t="s">
        <v>310</v>
      </c>
      <c r="E136" s="248">
        <v>0.35</v>
      </c>
      <c r="F136" s="249"/>
      <c r="G136" s="250">
        <f>ROUND(E136*F136,2)</f>
        <v>0</v>
      </c>
      <c r="H136" s="249"/>
      <c r="I136" s="250">
        <f>ROUND(E136*H136,2)</f>
        <v>0</v>
      </c>
      <c r="J136" s="249"/>
      <c r="K136" s="250">
        <f>ROUND(E136*J136,2)</f>
        <v>0</v>
      </c>
      <c r="L136" s="250">
        <v>21</v>
      </c>
      <c r="M136" s="250">
        <f>G136*(1+L136/100)</f>
        <v>0</v>
      </c>
      <c r="N136" s="248">
        <v>0</v>
      </c>
      <c r="O136" s="248">
        <f>ROUND(E136*N136,2)</f>
        <v>0</v>
      </c>
      <c r="P136" s="248">
        <v>0</v>
      </c>
      <c r="Q136" s="248">
        <f>ROUND(E136*P136,2)</f>
        <v>0</v>
      </c>
      <c r="R136" s="250"/>
      <c r="S136" s="250" t="s">
        <v>354</v>
      </c>
      <c r="T136" s="251" t="s">
        <v>355</v>
      </c>
      <c r="U136" s="224">
        <v>0</v>
      </c>
      <c r="V136" s="224">
        <f>ROUND(E136*U136,2)</f>
        <v>0</v>
      </c>
      <c r="W136" s="224"/>
      <c r="X136" s="224" t="s">
        <v>398</v>
      </c>
      <c r="Y136" s="224" t="s">
        <v>300</v>
      </c>
      <c r="Z136" s="213"/>
      <c r="AA136" s="213"/>
      <c r="AB136" s="213"/>
      <c r="AC136" s="213"/>
      <c r="AD136" s="213"/>
      <c r="AE136" s="213"/>
      <c r="AF136" s="213"/>
      <c r="AG136" s="213" t="s">
        <v>973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x14ac:dyDescent="0.25">
      <c r="A137" s="231" t="s">
        <v>291</v>
      </c>
      <c r="B137" s="232" t="s">
        <v>133</v>
      </c>
      <c r="C137" s="256" t="s">
        <v>134</v>
      </c>
      <c r="D137" s="233"/>
      <c r="E137" s="234"/>
      <c r="F137" s="235"/>
      <c r="G137" s="235">
        <f>SUMIF(AG138:AG144,"&lt;&gt;NOR",G138:G144)</f>
        <v>0</v>
      </c>
      <c r="H137" s="235"/>
      <c r="I137" s="235">
        <f>SUM(I138:I144)</f>
        <v>0</v>
      </c>
      <c r="J137" s="235"/>
      <c r="K137" s="235">
        <f>SUM(K138:K144)</f>
        <v>0</v>
      </c>
      <c r="L137" s="235"/>
      <c r="M137" s="235">
        <f>SUM(M138:M144)</f>
        <v>0</v>
      </c>
      <c r="N137" s="234"/>
      <c r="O137" s="234">
        <f>SUM(O138:O144)</f>
        <v>0</v>
      </c>
      <c r="P137" s="234"/>
      <c r="Q137" s="234">
        <f>SUM(Q138:Q144)</f>
        <v>0</v>
      </c>
      <c r="R137" s="235"/>
      <c r="S137" s="235"/>
      <c r="T137" s="236"/>
      <c r="U137" s="230"/>
      <c r="V137" s="230">
        <f>SUM(V138:V144)</f>
        <v>0</v>
      </c>
      <c r="W137" s="230"/>
      <c r="X137" s="230"/>
      <c r="Y137" s="230"/>
      <c r="AG137" t="s">
        <v>292</v>
      </c>
    </row>
    <row r="138" spans="1:60" outlineLevel="1" x14ac:dyDescent="0.25">
      <c r="A138" s="245">
        <v>37</v>
      </c>
      <c r="B138" s="246" t="s">
        <v>1670</v>
      </c>
      <c r="C138" s="259" t="s">
        <v>1671</v>
      </c>
      <c r="D138" s="247" t="s">
        <v>310</v>
      </c>
      <c r="E138" s="248">
        <v>0.7</v>
      </c>
      <c r="F138" s="249"/>
      <c r="G138" s="250">
        <f>ROUND(E138*F138,2)</f>
        <v>0</v>
      </c>
      <c r="H138" s="249"/>
      <c r="I138" s="250">
        <f>ROUND(E138*H138,2)</f>
        <v>0</v>
      </c>
      <c r="J138" s="249"/>
      <c r="K138" s="250">
        <f>ROUND(E138*J138,2)</f>
        <v>0</v>
      </c>
      <c r="L138" s="250">
        <v>21</v>
      </c>
      <c r="M138" s="250">
        <f>G138*(1+L138/100)</f>
        <v>0</v>
      </c>
      <c r="N138" s="248">
        <v>0</v>
      </c>
      <c r="O138" s="248">
        <f>ROUND(E138*N138,2)</f>
        <v>0</v>
      </c>
      <c r="P138" s="248">
        <v>0</v>
      </c>
      <c r="Q138" s="248">
        <f>ROUND(E138*P138,2)</f>
        <v>0</v>
      </c>
      <c r="R138" s="250"/>
      <c r="S138" s="250" t="s">
        <v>354</v>
      </c>
      <c r="T138" s="251" t="s">
        <v>355</v>
      </c>
      <c r="U138" s="224">
        <v>0</v>
      </c>
      <c r="V138" s="224">
        <f>ROUND(E138*U138,2)</f>
        <v>0</v>
      </c>
      <c r="W138" s="224"/>
      <c r="X138" s="224" t="s">
        <v>299</v>
      </c>
      <c r="Y138" s="224" t="s">
        <v>300</v>
      </c>
      <c r="Z138" s="213"/>
      <c r="AA138" s="213"/>
      <c r="AB138" s="213"/>
      <c r="AC138" s="213"/>
      <c r="AD138" s="213"/>
      <c r="AE138" s="213"/>
      <c r="AF138" s="213"/>
      <c r="AG138" s="213" t="s">
        <v>950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5">
      <c r="A139" s="238">
        <v>38</v>
      </c>
      <c r="B139" s="239" t="s">
        <v>1672</v>
      </c>
      <c r="C139" s="257" t="s">
        <v>1673</v>
      </c>
      <c r="D139" s="240" t="s">
        <v>310</v>
      </c>
      <c r="E139" s="241">
        <v>0.35</v>
      </c>
      <c r="F139" s="242"/>
      <c r="G139" s="243">
        <f>ROUND(E139*F139,2)</f>
        <v>0</v>
      </c>
      <c r="H139" s="242"/>
      <c r="I139" s="243">
        <f>ROUND(E139*H139,2)</f>
        <v>0</v>
      </c>
      <c r="J139" s="242"/>
      <c r="K139" s="243">
        <f>ROUND(E139*J139,2)</f>
        <v>0</v>
      </c>
      <c r="L139" s="243">
        <v>21</v>
      </c>
      <c r="M139" s="243">
        <f>G139*(1+L139/100)</f>
        <v>0</v>
      </c>
      <c r="N139" s="241">
        <v>0</v>
      </c>
      <c r="O139" s="241">
        <f>ROUND(E139*N139,2)</f>
        <v>0</v>
      </c>
      <c r="P139" s="241">
        <v>0</v>
      </c>
      <c r="Q139" s="241">
        <f>ROUND(E139*P139,2)</f>
        <v>0</v>
      </c>
      <c r="R139" s="243"/>
      <c r="S139" s="243" t="s">
        <v>354</v>
      </c>
      <c r="T139" s="244" t="s">
        <v>355</v>
      </c>
      <c r="U139" s="224">
        <v>0</v>
      </c>
      <c r="V139" s="224">
        <f>ROUND(E139*U139,2)</f>
        <v>0</v>
      </c>
      <c r="W139" s="224"/>
      <c r="X139" s="224" t="s">
        <v>398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973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2" x14ac:dyDescent="0.25">
      <c r="A140" s="220"/>
      <c r="B140" s="221"/>
      <c r="C140" s="268" t="s">
        <v>1674</v>
      </c>
      <c r="D140" s="267"/>
      <c r="E140" s="267"/>
      <c r="F140" s="267"/>
      <c r="G140" s="267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3"/>
      <c r="AA140" s="213"/>
      <c r="AB140" s="213"/>
      <c r="AC140" s="213"/>
      <c r="AD140" s="213"/>
      <c r="AE140" s="213"/>
      <c r="AF140" s="213"/>
      <c r="AG140" s="213" t="s">
        <v>1134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38">
        <v>39</v>
      </c>
      <c r="B141" s="239" t="s">
        <v>1675</v>
      </c>
      <c r="C141" s="257" t="s">
        <v>1676</v>
      </c>
      <c r="D141" s="240" t="s">
        <v>310</v>
      </c>
      <c r="E141" s="241">
        <v>0.35</v>
      </c>
      <c r="F141" s="242"/>
      <c r="G141" s="243">
        <f>ROUND(E141*F141,2)</f>
        <v>0</v>
      </c>
      <c r="H141" s="242"/>
      <c r="I141" s="243">
        <f>ROUND(E141*H141,2)</f>
        <v>0</v>
      </c>
      <c r="J141" s="242"/>
      <c r="K141" s="243">
        <f>ROUND(E141*J141,2)</f>
        <v>0</v>
      </c>
      <c r="L141" s="243">
        <v>21</v>
      </c>
      <c r="M141" s="243">
        <f>G141*(1+L141/100)</f>
        <v>0</v>
      </c>
      <c r="N141" s="241">
        <v>0</v>
      </c>
      <c r="O141" s="241">
        <f>ROUND(E141*N141,2)</f>
        <v>0</v>
      </c>
      <c r="P141" s="241">
        <v>0</v>
      </c>
      <c r="Q141" s="241">
        <f>ROUND(E141*P141,2)</f>
        <v>0</v>
      </c>
      <c r="R141" s="243"/>
      <c r="S141" s="243" t="s">
        <v>354</v>
      </c>
      <c r="T141" s="244" t="s">
        <v>355</v>
      </c>
      <c r="U141" s="224">
        <v>0</v>
      </c>
      <c r="V141" s="224">
        <f>ROUND(E141*U141,2)</f>
        <v>0</v>
      </c>
      <c r="W141" s="224"/>
      <c r="X141" s="224" t="s">
        <v>398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973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 x14ac:dyDescent="0.25">
      <c r="A142" s="220"/>
      <c r="B142" s="221"/>
      <c r="C142" s="268" t="s">
        <v>1677</v>
      </c>
      <c r="D142" s="267"/>
      <c r="E142" s="267"/>
      <c r="F142" s="267"/>
      <c r="G142" s="267"/>
      <c r="H142" s="224"/>
      <c r="I142" s="224"/>
      <c r="J142" s="224"/>
      <c r="K142" s="224"/>
      <c r="L142" s="224"/>
      <c r="M142" s="224"/>
      <c r="N142" s="223"/>
      <c r="O142" s="223"/>
      <c r="P142" s="223"/>
      <c r="Q142" s="223"/>
      <c r="R142" s="224"/>
      <c r="S142" s="224"/>
      <c r="T142" s="224"/>
      <c r="U142" s="224"/>
      <c r="V142" s="224"/>
      <c r="W142" s="224"/>
      <c r="X142" s="224"/>
      <c r="Y142" s="224"/>
      <c r="Z142" s="213"/>
      <c r="AA142" s="213"/>
      <c r="AB142" s="213"/>
      <c r="AC142" s="213"/>
      <c r="AD142" s="213"/>
      <c r="AE142" s="213"/>
      <c r="AF142" s="213"/>
      <c r="AG142" s="213" t="s">
        <v>1134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38">
        <v>40</v>
      </c>
      <c r="B143" s="239" t="s">
        <v>1678</v>
      </c>
      <c r="C143" s="257" t="s">
        <v>1679</v>
      </c>
      <c r="D143" s="240" t="s">
        <v>310</v>
      </c>
      <c r="E143" s="241">
        <v>0.35</v>
      </c>
      <c r="F143" s="242"/>
      <c r="G143" s="243">
        <f>ROUND(E143*F143,2)</f>
        <v>0</v>
      </c>
      <c r="H143" s="242"/>
      <c r="I143" s="243">
        <f>ROUND(E143*H143,2)</f>
        <v>0</v>
      </c>
      <c r="J143" s="242"/>
      <c r="K143" s="243">
        <f>ROUND(E143*J143,2)</f>
        <v>0</v>
      </c>
      <c r="L143" s="243">
        <v>21</v>
      </c>
      <c r="M143" s="243">
        <f>G143*(1+L143/100)</f>
        <v>0</v>
      </c>
      <c r="N143" s="241">
        <v>0</v>
      </c>
      <c r="O143" s="241">
        <f>ROUND(E143*N143,2)</f>
        <v>0</v>
      </c>
      <c r="P143" s="241">
        <v>0</v>
      </c>
      <c r="Q143" s="241">
        <f>ROUND(E143*P143,2)</f>
        <v>0</v>
      </c>
      <c r="R143" s="243"/>
      <c r="S143" s="243" t="s">
        <v>354</v>
      </c>
      <c r="T143" s="244" t="s">
        <v>355</v>
      </c>
      <c r="U143" s="224">
        <v>0</v>
      </c>
      <c r="V143" s="224">
        <f>ROUND(E143*U143,2)</f>
        <v>0</v>
      </c>
      <c r="W143" s="224"/>
      <c r="X143" s="224" t="s">
        <v>398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973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2" x14ac:dyDescent="0.25">
      <c r="A144" s="220"/>
      <c r="B144" s="221"/>
      <c r="C144" s="268" t="s">
        <v>1680</v>
      </c>
      <c r="D144" s="267"/>
      <c r="E144" s="267"/>
      <c r="F144" s="267"/>
      <c r="G144" s="267"/>
      <c r="H144" s="224"/>
      <c r="I144" s="224"/>
      <c r="J144" s="224"/>
      <c r="K144" s="224"/>
      <c r="L144" s="224"/>
      <c r="M144" s="224"/>
      <c r="N144" s="223"/>
      <c r="O144" s="223"/>
      <c r="P144" s="223"/>
      <c r="Q144" s="223"/>
      <c r="R144" s="224"/>
      <c r="S144" s="224"/>
      <c r="T144" s="224"/>
      <c r="U144" s="224"/>
      <c r="V144" s="224"/>
      <c r="W144" s="224"/>
      <c r="X144" s="224"/>
      <c r="Y144" s="224"/>
      <c r="Z144" s="213"/>
      <c r="AA144" s="213"/>
      <c r="AB144" s="213"/>
      <c r="AC144" s="213"/>
      <c r="AD144" s="213"/>
      <c r="AE144" s="213"/>
      <c r="AF144" s="213"/>
      <c r="AG144" s="213" t="s">
        <v>1134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x14ac:dyDescent="0.25">
      <c r="A145" s="231" t="s">
        <v>291</v>
      </c>
      <c r="B145" s="232" t="s">
        <v>135</v>
      </c>
      <c r="C145" s="256" t="s">
        <v>136</v>
      </c>
      <c r="D145" s="233"/>
      <c r="E145" s="234"/>
      <c r="F145" s="235"/>
      <c r="G145" s="235">
        <f>SUMIF(AG146:AG149,"&lt;&gt;NOR",G146:G149)</f>
        <v>0</v>
      </c>
      <c r="H145" s="235"/>
      <c r="I145" s="235">
        <f>SUM(I146:I149)</f>
        <v>0</v>
      </c>
      <c r="J145" s="235"/>
      <c r="K145" s="235">
        <f>SUM(K146:K149)</f>
        <v>0</v>
      </c>
      <c r="L145" s="235"/>
      <c r="M145" s="235">
        <f>SUM(M146:M149)</f>
        <v>0</v>
      </c>
      <c r="N145" s="234"/>
      <c r="O145" s="234">
        <f>SUM(O146:O149)</f>
        <v>0</v>
      </c>
      <c r="P145" s="234"/>
      <c r="Q145" s="234">
        <f>SUM(Q146:Q149)</f>
        <v>0</v>
      </c>
      <c r="R145" s="235"/>
      <c r="S145" s="235"/>
      <c r="T145" s="236"/>
      <c r="U145" s="230"/>
      <c r="V145" s="230">
        <f>SUM(V146:V149)</f>
        <v>0</v>
      </c>
      <c r="W145" s="230"/>
      <c r="X145" s="230"/>
      <c r="Y145" s="230"/>
      <c r="AG145" t="s">
        <v>292</v>
      </c>
    </row>
    <row r="146" spans="1:60" outlineLevel="1" x14ac:dyDescent="0.25">
      <c r="A146" s="238">
        <v>41</v>
      </c>
      <c r="B146" s="239" t="s">
        <v>1681</v>
      </c>
      <c r="C146" s="257" t="s">
        <v>1631</v>
      </c>
      <c r="D146" s="240" t="s">
        <v>310</v>
      </c>
      <c r="E146" s="241">
        <v>0.35</v>
      </c>
      <c r="F146" s="242"/>
      <c r="G146" s="243">
        <f>ROUND(E146*F146,2)</f>
        <v>0</v>
      </c>
      <c r="H146" s="242"/>
      <c r="I146" s="243">
        <f>ROUND(E146*H146,2)</f>
        <v>0</v>
      </c>
      <c r="J146" s="242"/>
      <c r="K146" s="243">
        <f>ROUND(E146*J146,2)</f>
        <v>0</v>
      </c>
      <c r="L146" s="243">
        <v>21</v>
      </c>
      <c r="M146" s="243">
        <f>G146*(1+L146/100)</f>
        <v>0</v>
      </c>
      <c r="N146" s="241">
        <v>0</v>
      </c>
      <c r="O146" s="241">
        <f>ROUND(E146*N146,2)</f>
        <v>0</v>
      </c>
      <c r="P146" s="241">
        <v>0</v>
      </c>
      <c r="Q146" s="241">
        <f>ROUND(E146*P146,2)</f>
        <v>0</v>
      </c>
      <c r="R146" s="243"/>
      <c r="S146" s="243" t="s">
        <v>354</v>
      </c>
      <c r="T146" s="244" t="s">
        <v>355</v>
      </c>
      <c r="U146" s="224">
        <v>0</v>
      </c>
      <c r="V146" s="224">
        <f>ROUND(E146*U146,2)</f>
        <v>0</v>
      </c>
      <c r="W146" s="224"/>
      <c r="X146" s="224" t="s">
        <v>299</v>
      </c>
      <c r="Y146" s="224" t="s">
        <v>300</v>
      </c>
      <c r="Z146" s="213"/>
      <c r="AA146" s="213"/>
      <c r="AB146" s="213"/>
      <c r="AC146" s="213"/>
      <c r="AD146" s="213"/>
      <c r="AE146" s="213"/>
      <c r="AF146" s="213"/>
      <c r="AG146" s="213" t="s">
        <v>950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2" x14ac:dyDescent="0.25">
      <c r="A147" s="220"/>
      <c r="B147" s="221"/>
      <c r="C147" s="268" t="s">
        <v>1682</v>
      </c>
      <c r="D147" s="267"/>
      <c r="E147" s="267"/>
      <c r="F147" s="267"/>
      <c r="G147" s="267"/>
      <c r="H147" s="224"/>
      <c r="I147" s="224"/>
      <c r="J147" s="224"/>
      <c r="K147" s="224"/>
      <c r="L147" s="224"/>
      <c r="M147" s="224"/>
      <c r="N147" s="223"/>
      <c r="O147" s="223"/>
      <c r="P147" s="223"/>
      <c r="Q147" s="223"/>
      <c r="R147" s="224"/>
      <c r="S147" s="224"/>
      <c r="T147" s="224"/>
      <c r="U147" s="224"/>
      <c r="V147" s="224"/>
      <c r="W147" s="224"/>
      <c r="X147" s="224"/>
      <c r="Y147" s="224"/>
      <c r="Z147" s="213"/>
      <c r="AA147" s="213"/>
      <c r="AB147" s="213"/>
      <c r="AC147" s="213"/>
      <c r="AD147" s="213"/>
      <c r="AE147" s="213"/>
      <c r="AF147" s="213"/>
      <c r="AG147" s="213" t="s">
        <v>1134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3" x14ac:dyDescent="0.25">
      <c r="A148" s="220"/>
      <c r="B148" s="221"/>
      <c r="C148" s="270" t="s">
        <v>1633</v>
      </c>
      <c r="D148" s="269"/>
      <c r="E148" s="269"/>
      <c r="F148" s="269"/>
      <c r="G148" s="269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3"/>
      <c r="AA148" s="213"/>
      <c r="AB148" s="213"/>
      <c r="AC148" s="213"/>
      <c r="AD148" s="213"/>
      <c r="AE148" s="213"/>
      <c r="AF148" s="213"/>
      <c r="AG148" s="213" t="s">
        <v>1134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45">
        <v>42</v>
      </c>
      <c r="B149" s="246" t="s">
        <v>1683</v>
      </c>
      <c r="C149" s="259" t="s">
        <v>1684</v>
      </c>
      <c r="D149" s="247" t="s">
        <v>310</v>
      </c>
      <c r="E149" s="248">
        <v>0.35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354</v>
      </c>
      <c r="T149" s="251" t="s">
        <v>355</v>
      </c>
      <c r="U149" s="224">
        <v>0</v>
      </c>
      <c r="V149" s="224">
        <f>ROUND(E149*U149,2)</f>
        <v>0</v>
      </c>
      <c r="W149" s="224"/>
      <c r="X149" s="224" t="s">
        <v>398</v>
      </c>
      <c r="Y149" s="224" t="s">
        <v>300</v>
      </c>
      <c r="Z149" s="213"/>
      <c r="AA149" s="213"/>
      <c r="AB149" s="213"/>
      <c r="AC149" s="213"/>
      <c r="AD149" s="213"/>
      <c r="AE149" s="213"/>
      <c r="AF149" s="213"/>
      <c r="AG149" s="213" t="s">
        <v>973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x14ac:dyDescent="0.25">
      <c r="A150" s="231" t="s">
        <v>291</v>
      </c>
      <c r="B150" s="232" t="s">
        <v>137</v>
      </c>
      <c r="C150" s="256" t="s">
        <v>138</v>
      </c>
      <c r="D150" s="233"/>
      <c r="E150" s="234"/>
      <c r="F150" s="235"/>
      <c r="G150" s="235">
        <f>SUMIF(AG151:AG162,"&lt;&gt;NOR",G151:G162)</f>
        <v>0</v>
      </c>
      <c r="H150" s="235"/>
      <c r="I150" s="235">
        <f>SUM(I151:I162)</f>
        <v>0</v>
      </c>
      <c r="J150" s="235"/>
      <c r="K150" s="235">
        <f>SUM(K151:K162)</f>
        <v>0</v>
      </c>
      <c r="L150" s="235"/>
      <c r="M150" s="235">
        <f>SUM(M151:M162)</f>
        <v>0</v>
      </c>
      <c r="N150" s="234"/>
      <c r="O150" s="234">
        <f>SUM(O151:O162)</f>
        <v>0</v>
      </c>
      <c r="P150" s="234"/>
      <c r="Q150" s="234">
        <f>SUM(Q151:Q162)</f>
        <v>0</v>
      </c>
      <c r="R150" s="235"/>
      <c r="S150" s="235"/>
      <c r="T150" s="236"/>
      <c r="U150" s="230"/>
      <c r="V150" s="230">
        <f>SUM(V151:V162)</f>
        <v>0</v>
      </c>
      <c r="W150" s="230"/>
      <c r="X150" s="230"/>
      <c r="Y150" s="230"/>
      <c r="AG150" t="s">
        <v>292</v>
      </c>
    </row>
    <row r="151" spans="1:60" outlineLevel="1" x14ac:dyDescent="0.25">
      <c r="A151" s="238">
        <v>43</v>
      </c>
      <c r="B151" s="239" t="s">
        <v>1685</v>
      </c>
      <c r="C151" s="257" t="s">
        <v>1686</v>
      </c>
      <c r="D151" s="240" t="s">
        <v>310</v>
      </c>
      <c r="E151" s="241">
        <v>0.35</v>
      </c>
      <c r="F151" s="242"/>
      <c r="G151" s="243">
        <f>ROUND(E151*F151,2)</f>
        <v>0</v>
      </c>
      <c r="H151" s="242"/>
      <c r="I151" s="243">
        <f>ROUND(E151*H151,2)</f>
        <v>0</v>
      </c>
      <c r="J151" s="242"/>
      <c r="K151" s="243">
        <f>ROUND(E151*J151,2)</f>
        <v>0</v>
      </c>
      <c r="L151" s="243">
        <v>21</v>
      </c>
      <c r="M151" s="243">
        <f>G151*(1+L151/100)</f>
        <v>0</v>
      </c>
      <c r="N151" s="241">
        <v>0</v>
      </c>
      <c r="O151" s="241">
        <f>ROUND(E151*N151,2)</f>
        <v>0</v>
      </c>
      <c r="P151" s="241">
        <v>0</v>
      </c>
      <c r="Q151" s="241">
        <f>ROUND(E151*P151,2)</f>
        <v>0</v>
      </c>
      <c r="R151" s="243"/>
      <c r="S151" s="243" t="s">
        <v>354</v>
      </c>
      <c r="T151" s="244" t="s">
        <v>355</v>
      </c>
      <c r="U151" s="224">
        <v>0</v>
      </c>
      <c r="V151" s="224">
        <f>ROUND(E151*U151,2)</f>
        <v>0</v>
      </c>
      <c r="W151" s="224"/>
      <c r="X151" s="224" t="s">
        <v>398</v>
      </c>
      <c r="Y151" s="224" t="s">
        <v>300</v>
      </c>
      <c r="Z151" s="213"/>
      <c r="AA151" s="213"/>
      <c r="AB151" s="213"/>
      <c r="AC151" s="213"/>
      <c r="AD151" s="213"/>
      <c r="AE151" s="213"/>
      <c r="AF151" s="213"/>
      <c r="AG151" s="213" t="s">
        <v>973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2" x14ac:dyDescent="0.25">
      <c r="A152" s="220"/>
      <c r="B152" s="221"/>
      <c r="C152" s="268" t="s">
        <v>1687</v>
      </c>
      <c r="D152" s="267"/>
      <c r="E152" s="267"/>
      <c r="F152" s="267"/>
      <c r="G152" s="267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1134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3" x14ac:dyDescent="0.25">
      <c r="A153" s="220"/>
      <c r="B153" s="221"/>
      <c r="C153" s="270" t="s">
        <v>1688</v>
      </c>
      <c r="D153" s="269"/>
      <c r="E153" s="269"/>
      <c r="F153" s="269"/>
      <c r="G153" s="269"/>
      <c r="H153" s="224"/>
      <c r="I153" s="224"/>
      <c r="J153" s="224"/>
      <c r="K153" s="224"/>
      <c r="L153" s="224"/>
      <c r="M153" s="224"/>
      <c r="N153" s="223"/>
      <c r="O153" s="223"/>
      <c r="P153" s="223"/>
      <c r="Q153" s="223"/>
      <c r="R153" s="224"/>
      <c r="S153" s="224"/>
      <c r="T153" s="224"/>
      <c r="U153" s="224"/>
      <c r="V153" s="224"/>
      <c r="W153" s="224"/>
      <c r="X153" s="224"/>
      <c r="Y153" s="224"/>
      <c r="Z153" s="213"/>
      <c r="AA153" s="213"/>
      <c r="AB153" s="213"/>
      <c r="AC153" s="213"/>
      <c r="AD153" s="213"/>
      <c r="AE153" s="213"/>
      <c r="AF153" s="213"/>
      <c r="AG153" s="213" t="s">
        <v>1134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3" x14ac:dyDescent="0.25">
      <c r="A154" s="220"/>
      <c r="B154" s="221"/>
      <c r="C154" s="270" t="s">
        <v>1689</v>
      </c>
      <c r="D154" s="269"/>
      <c r="E154" s="269"/>
      <c r="F154" s="269"/>
      <c r="G154" s="269"/>
      <c r="H154" s="224"/>
      <c r="I154" s="224"/>
      <c r="J154" s="224"/>
      <c r="K154" s="224"/>
      <c r="L154" s="224"/>
      <c r="M154" s="224"/>
      <c r="N154" s="223"/>
      <c r="O154" s="223"/>
      <c r="P154" s="223"/>
      <c r="Q154" s="223"/>
      <c r="R154" s="224"/>
      <c r="S154" s="224"/>
      <c r="T154" s="224"/>
      <c r="U154" s="224"/>
      <c r="V154" s="224"/>
      <c r="W154" s="224"/>
      <c r="X154" s="224"/>
      <c r="Y154" s="224"/>
      <c r="Z154" s="213"/>
      <c r="AA154" s="213"/>
      <c r="AB154" s="213"/>
      <c r="AC154" s="213"/>
      <c r="AD154" s="213"/>
      <c r="AE154" s="213"/>
      <c r="AF154" s="213"/>
      <c r="AG154" s="213" t="s">
        <v>1134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3" x14ac:dyDescent="0.25">
      <c r="A155" s="220"/>
      <c r="B155" s="221"/>
      <c r="C155" s="270" t="s">
        <v>1690</v>
      </c>
      <c r="D155" s="269"/>
      <c r="E155" s="269"/>
      <c r="F155" s="269"/>
      <c r="G155" s="269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3"/>
      <c r="AA155" s="213"/>
      <c r="AB155" s="213"/>
      <c r="AC155" s="213"/>
      <c r="AD155" s="213"/>
      <c r="AE155" s="213"/>
      <c r="AF155" s="213"/>
      <c r="AG155" s="213" t="s">
        <v>1134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3" x14ac:dyDescent="0.25">
      <c r="A156" s="220"/>
      <c r="B156" s="221"/>
      <c r="C156" s="270" t="s">
        <v>1691</v>
      </c>
      <c r="D156" s="269"/>
      <c r="E156" s="269"/>
      <c r="F156" s="269"/>
      <c r="G156" s="269"/>
      <c r="H156" s="224"/>
      <c r="I156" s="224"/>
      <c r="J156" s="224"/>
      <c r="K156" s="224"/>
      <c r="L156" s="224"/>
      <c r="M156" s="224"/>
      <c r="N156" s="223"/>
      <c r="O156" s="223"/>
      <c r="P156" s="223"/>
      <c r="Q156" s="223"/>
      <c r="R156" s="224"/>
      <c r="S156" s="224"/>
      <c r="T156" s="224"/>
      <c r="U156" s="224"/>
      <c r="V156" s="224"/>
      <c r="W156" s="224"/>
      <c r="X156" s="224"/>
      <c r="Y156" s="224"/>
      <c r="Z156" s="213"/>
      <c r="AA156" s="213"/>
      <c r="AB156" s="213"/>
      <c r="AC156" s="213"/>
      <c r="AD156" s="213"/>
      <c r="AE156" s="213"/>
      <c r="AF156" s="213"/>
      <c r="AG156" s="213" t="s">
        <v>1134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3" x14ac:dyDescent="0.25">
      <c r="A157" s="220"/>
      <c r="B157" s="221"/>
      <c r="C157" s="270" t="s">
        <v>1692</v>
      </c>
      <c r="D157" s="269"/>
      <c r="E157" s="269"/>
      <c r="F157" s="269"/>
      <c r="G157" s="269"/>
      <c r="H157" s="224"/>
      <c r="I157" s="224"/>
      <c r="J157" s="224"/>
      <c r="K157" s="224"/>
      <c r="L157" s="224"/>
      <c r="M157" s="224"/>
      <c r="N157" s="223"/>
      <c r="O157" s="223"/>
      <c r="P157" s="223"/>
      <c r="Q157" s="223"/>
      <c r="R157" s="224"/>
      <c r="S157" s="224"/>
      <c r="T157" s="224"/>
      <c r="U157" s="224"/>
      <c r="V157" s="224"/>
      <c r="W157" s="224"/>
      <c r="X157" s="224"/>
      <c r="Y157" s="224"/>
      <c r="Z157" s="213"/>
      <c r="AA157" s="213"/>
      <c r="AB157" s="213"/>
      <c r="AC157" s="213"/>
      <c r="AD157" s="213"/>
      <c r="AE157" s="213"/>
      <c r="AF157" s="213"/>
      <c r="AG157" s="213" t="s">
        <v>1134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5">
      <c r="A158" s="238">
        <v>44</v>
      </c>
      <c r="B158" s="239" t="s">
        <v>1693</v>
      </c>
      <c r="C158" s="257" t="s">
        <v>1592</v>
      </c>
      <c r="D158" s="240" t="s">
        <v>310</v>
      </c>
      <c r="E158" s="241">
        <v>0.35</v>
      </c>
      <c r="F158" s="242"/>
      <c r="G158" s="243">
        <f>ROUND(E158*F158,2)</f>
        <v>0</v>
      </c>
      <c r="H158" s="242"/>
      <c r="I158" s="243">
        <f>ROUND(E158*H158,2)</f>
        <v>0</v>
      </c>
      <c r="J158" s="242"/>
      <c r="K158" s="243">
        <f>ROUND(E158*J158,2)</f>
        <v>0</v>
      </c>
      <c r="L158" s="243">
        <v>21</v>
      </c>
      <c r="M158" s="243">
        <f>G158*(1+L158/100)</f>
        <v>0</v>
      </c>
      <c r="N158" s="241">
        <v>0</v>
      </c>
      <c r="O158" s="241">
        <f>ROUND(E158*N158,2)</f>
        <v>0</v>
      </c>
      <c r="P158" s="241">
        <v>0</v>
      </c>
      <c r="Q158" s="241">
        <f>ROUND(E158*P158,2)</f>
        <v>0</v>
      </c>
      <c r="R158" s="243"/>
      <c r="S158" s="243" t="s">
        <v>354</v>
      </c>
      <c r="T158" s="244" t="s">
        <v>355</v>
      </c>
      <c r="U158" s="224">
        <v>0</v>
      </c>
      <c r="V158" s="224">
        <f>ROUND(E158*U158,2)</f>
        <v>0</v>
      </c>
      <c r="W158" s="224"/>
      <c r="X158" s="224" t="s">
        <v>398</v>
      </c>
      <c r="Y158" s="224" t="s">
        <v>300</v>
      </c>
      <c r="Z158" s="213"/>
      <c r="AA158" s="213"/>
      <c r="AB158" s="213"/>
      <c r="AC158" s="213"/>
      <c r="AD158" s="213"/>
      <c r="AE158" s="213"/>
      <c r="AF158" s="213"/>
      <c r="AG158" s="213" t="s">
        <v>973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2" x14ac:dyDescent="0.25">
      <c r="A159" s="220"/>
      <c r="B159" s="221"/>
      <c r="C159" s="268" t="s">
        <v>1593</v>
      </c>
      <c r="D159" s="267"/>
      <c r="E159" s="267"/>
      <c r="F159" s="267"/>
      <c r="G159" s="267"/>
      <c r="H159" s="224"/>
      <c r="I159" s="224"/>
      <c r="J159" s="224"/>
      <c r="K159" s="224"/>
      <c r="L159" s="224"/>
      <c r="M159" s="224"/>
      <c r="N159" s="223"/>
      <c r="O159" s="223"/>
      <c r="P159" s="223"/>
      <c r="Q159" s="223"/>
      <c r="R159" s="224"/>
      <c r="S159" s="224"/>
      <c r="T159" s="224"/>
      <c r="U159" s="224"/>
      <c r="V159" s="224"/>
      <c r="W159" s="224"/>
      <c r="X159" s="224"/>
      <c r="Y159" s="224"/>
      <c r="Z159" s="213"/>
      <c r="AA159" s="213"/>
      <c r="AB159" s="213"/>
      <c r="AC159" s="213"/>
      <c r="AD159" s="213"/>
      <c r="AE159" s="213"/>
      <c r="AF159" s="213"/>
      <c r="AG159" s="213" t="s">
        <v>1134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3" x14ac:dyDescent="0.25">
      <c r="A160" s="220"/>
      <c r="B160" s="221"/>
      <c r="C160" s="270" t="s">
        <v>1694</v>
      </c>
      <c r="D160" s="269"/>
      <c r="E160" s="269"/>
      <c r="F160" s="269"/>
      <c r="G160" s="269"/>
      <c r="H160" s="224"/>
      <c r="I160" s="224"/>
      <c r="J160" s="224"/>
      <c r="K160" s="224"/>
      <c r="L160" s="224"/>
      <c r="M160" s="224"/>
      <c r="N160" s="223"/>
      <c r="O160" s="223"/>
      <c r="P160" s="223"/>
      <c r="Q160" s="223"/>
      <c r="R160" s="224"/>
      <c r="S160" s="224"/>
      <c r="T160" s="224"/>
      <c r="U160" s="224"/>
      <c r="V160" s="224"/>
      <c r="W160" s="224"/>
      <c r="X160" s="224"/>
      <c r="Y160" s="224"/>
      <c r="Z160" s="213"/>
      <c r="AA160" s="213"/>
      <c r="AB160" s="213"/>
      <c r="AC160" s="213"/>
      <c r="AD160" s="213"/>
      <c r="AE160" s="213"/>
      <c r="AF160" s="213"/>
      <c r="AG160" s="213" t="s">
        <v>1134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5">
      <c r="A161" s="238">
        <v>45</v>
      </c>
      <c r="B161" s="239" t="s">
        <v>1695</v>
      </c>
      <c r="C161" s="257" t="s">
        <v>1696</v>
      </c>
      <c r="D161" s="240" t="s">
        <v>310</v>
      </c>
      <c r="E161" s="241">
        <v>0.35</v>
      </c>
      <c r="F161" s="242"/>
      <c r="G161" s="243">
        <f>ROUND(E161*F161,2)</f>
        <v>0</v>
      </c>
      <c r="H161" s="242"/>
      <c r="I161" s="243">
        <f>ROUND(E161*H161,2)</f>
        <v>0</v>
      </c>
      <c r="J161" s="242"/>
      <c r="K161" s="243">
        <f>ROUND(E161*J161,2)</f>
        <v>0</v>
      </c>
      <c r="L161" s="243">
        <v>21</v>
      </c>
      <c r="M161" s="243">
        <f>G161*(1+L161/100)</f>
        <v>0</v>
      </c>
      <c r="N161" s="241">
        <v>0</v>
      </c>
      <c r="O161" s="241">
        <f>ROUND(E161*N161,2)</f>
        <v>0</v>
      </c>
      <c r="P161" s="241">
        <v>0</v>
      </c>
      <c r="Q161" s="241">
        <f>ROUND(E161*P161,2)</f>
        <v>0</v>
      </c>
      <c r="R161" s="243"/>
      <c r="S161" s="243" t="s">
        <v>354</v>
      </c>
      <c r="T161" s="244" t="s">
        <v>355</v>
      </c>
      <c r="U161" s="224">
        <v>0</v>
      </c>
      <c r="V161" s="224">
        <f>ROUND(E161*U161,2)</f>
        <v>0</v>
      </c>
      <c r="W161" s="224"/>
      <c r="X161" s="224" t="s">
        <v>398</v>
      </c>
      <c r="Y161" s="224" t="s">
        <v>300</v>
      </c>
      <c r="Z161" s="213"/>
      <c r="AA161" s="213"/>
      <c r="AB161" s="213"/>
      <c r="AC161" s="213"/>
      <c r="AD161" s="213"/>
      <c r="AE161" s="213"/>
      <c r="AF161" s="213"/>
      <c r="AG161" s="213" t="s">
        <v>973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2" x14ac:dyDescent="0.25">
      <c r="A162" s="220"/>
      <c r="B162" s="221"/>
      <c r="C162" s="268" t="s">
        <v>1697</v>
      </c>
      <c r="D162" s="267"/>
      <c r="E162" s="267"/>
      <c r="F162" s="267"/>
      <c r="G162" s="267"/>
      <c r="H162" s="224"/>
      <c r="I162" s="224"/>
      <c r="J162" s="224"/>
      <c r="K162" s="224"/>
      <c r="L162" s="224"/>
      <c r="M162" s="224"/>
      <c r="N162" s="223"/>
      <c r="O162" s="223"/>
      <c r="P162" s="223"/>
      <c r="Q162" s="223"/>
      <c r="R162" s="224"/>
      <c r="S162" s="224"/>
      <c r="T162" s="224"/>
      <c r="U162" s="224"/>
      <c r="V162" s="224"/>
      <c r="W162" s="224"/>
      <c r="X162" s="224"/>
      <c r="Y162" s="224"/>
      <c r="Z162" s="213"/>
      <c r="AA162" s="213"/>
      <c r="AB162" s="213"/>
      <c r="AC162" s="213"/>
      <c r="AD162" s="213"/>
      <c r="AE162" s="213"/>
      <c r="AF162" s="213"/>
      <c r="AG162" s="213" t="s">
        <v>1134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x14ac:dyDescent="0.25">
      <c r="A163" s="231" t="s">
        <v>291</v>
      </c>
      <c r="B163" s="232" t="s">
        <v>140</v>
      </c>
      <c r="C163" s="256" t="s">
        <v>141</v>
      </c>
      <c r="D163" s="233"/>
      <c r="E163" s="234"/>
      <c r="F163" s="235"/>
      <c r="G163" s="235">
        <f>SUMIF(AG164:AG165,"&lt;&gt;NOR",G164:G165)</f>
        <v>0</v>
      </c>
      <c r="H163" s="235"/>
      <c r="I163" s="235">
        <f>SUM(I164:I165)</f>
        <v>0</v>
      </c>
      <c r="J163" s="235"/>
      <c r="K163" s="235">
        <f>SUM(K164:K165)</f>
        <v>0</v>
      </c>
      <c r="L163" s="235"/>
      <c r="M163" s="235">
        <f>SUM(M164:M165)</f>
        <v>0</v>
      </c>
      <c r="N163" s="234"/>
      <c r="O163" s="234">
        <f>SUM(O164:O165)</f>
        <v>0</v>
      </c>
      <c r="P163" s="234"/>
      <c r="Q163" s="234">
        <f>SUM(Q164:Q165)</f>
        <v>0</v>
      </c>
      <c r="R163" s="235"/>
      <c r="S163" s="235"/>
      <c r="T163" s="236"/>
      <c r="U163" s="230"/>
      <c r="V163" s="230">
        <f>SUM(V164:V165)</f>
        <v>0</v>
      </c>
      <c r="W163" s="230"/>
      <c r="X163" s="230"/>
      <c r="Y163" s="230"/>
      <c r="AG163" t="s">
        <v>292</v>
      </c>
    </row>
    <row r="164" spans="1:60" outlineLevel="1" x14ac:dyDescent="0.25">
      <c r="A164" s="245">
        <v>46</v>
      </c>
      <c r="B164" s="246" t="s">
        <v>1698</v>
      </c>
      <c r="C164" s="259" t="s">
        <v>1699</v>
      </c>
      <c r="D164" s="247" t="s">
        <v>310</v>
      </c>
      <c r="E164" s="248">
        <v>0.35</v>
      </c>
      <c r="F164" s="249"/>
      <c r="G164" s="250">
        <f>ROUND(E164*F164,2)</f>
        <v>0</v>
      </c>
      <c r="H164" s="249"/>
      <c r="I164" s="250">
        <f>ROUND(E164*H164,2)</f>
        <v>0</v>
      </c>
      <c r="J164" s="249"/>
      <c r="K164" s="250">
        <f>ROUND(E164*J164,2)</f>
        <v>0</v>
      </c>
      <c r="L164" s="250">
        <v>21</v>
      </c>
      <c r="M164" s="250">
        <f>G164*(1+L164/100)</f>
        <v>0</v>
      </c>
      <c r="N164" s="248">
        <v>0</v>
      </c>
      <c r="O164" s="248">
        <f>ROUND(E164*N164,2)</f>
        <v>0</v>
      </c>
      <c r="P164" s="248">
        <v>0</v>
      </c>
      <c r="Q164" s="248">
        <f>ROUND(E164*P164,2)</f>
        <v>0</v>
      </c>
      <c r="R164" s="250"/>
      <c r="S164" s="250" t="s">
        <v>354</v>
      </c>
      <c r="T164" s="251" t="s">
        <v>355</v>
      </c>
      <c r="U164" s="224">
        <v>0</v>
      </c>
      <c r="V164" s="224">
        <f>ROUND(E164*U164,2)</f>
        <v>0</v>
      </c>
      <c r="W164" s="224"/>
      <c r="X164" s="224" t="s">
        <v>398</v>
      </c>
      <c r="Y164" s="224" t="s">
        <v>300</v>
      </c>
      <c r="Z164" s="213"/>
      <c r="AA164" s="213"/>
      <c r="AB164" s="213"/>
      <c r="AC164" s="213"/>
      <c r="AD164" s="213"/>
      <c r="AE164" s="213"/>
      <c r="AF164" s="213"/>
      <c r="AG164" s="213" t="s">
        <v>973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5">
      <c r="A165" s="245">
        <v>47</v>
      </c>
      <c r="B165" s="246" t="s">
        <v>1700</v>
      </c>
      <c r="C165" s="259" t="s">
        <v>1669</v>
      </c>
      <c r="D165" s="247" t="s">
        <v>310</v>
      </c>
      <c r="E165" s="248">
        <v>0.35</v>
      </c>
      <c r="F165" s="249"/>
      <c r="G165" s="250">
        <f>ROUND(E165*F165,2)</f>
        <v>0</v>
      </c>
      <c r="H165" s="249"/>
      <c r="I165" s="250">
        <f>ROUND(E165*H165,2)</f>
        <v>0</v>
      </c>
      <c r="J165" s="249"/>
      <c r="K165" s="250">
        <f>ROUND(E165*J165,2)</f>
        <v>0</v>
      </c>
      <c r="L165" s="250">
        <v>21</v>
      </c>
      <c r="M165" s="250">
        <f>G165*(1+L165/100)</f>
        <v>0</v>
      </c>
      <c r="N165" s="248">
        <v>0</v>
      </c>
      <c r="O165" s="248">
        <f>ROUND(E165*N165,2)</f>
        <v>0</v>
      </c>
      <c r="P165" s="248">
        <v>0</v>
      </c>
      <c r="Q165" s="248">
        <f>ROUND(E165*P165,2)</f>
        <v>0</v>
      </c>
      <c r="R165" s="250"/>
      <c r="S165" s="250" t="s">
        <v>354</v>
      </c>
      <c r="T165" s="251" t="s">
        <v>355</v>
      </c>
      <c r="U165" s="224">
        <v>0</v>
      </c>
      <c r="V165" s="224">
        <f>ROUND(E165*U165,2)</f>
        <v>0</v>
      </c>
      <c r="W165" s="224"/>
      <c r="X165" s="224" t="s">
        <v>398</v>
      </c>
      <c r="Y165" s="224" t="s">
        <v>300</v>
      </c>
      <c r="Z165" s="213"/>
      <c r="AA165" s="213"/>
      <c r="AB165" s="213"/>
      <c r="AC165" s="213"/>
      <c r="AD165" s="213"/>
      <c r="AE165" s="213"/>
      <c r="AF165" s="213"/>
      <c r="AG165" s="213" t="s">
        <v>973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x14ac:dyDescent="0.25">
      <c r="A166" s="231" t="s">
        <v>291</v>
      </c>
      <c r="B166" s="232" t="s">
        <v>142</v>
      </c>
      <c r="C166" s="256" t="s">
        <v>143</v>
      </c>
      <c r="D166" s="233"/>
      <c r="E166" s="234"/>
      <c r="F166" s="235"/>
      <c r="G166" s="235">
        <f>SUMIF(AG167:AG176,"&lt;&gt;NOR",G167:G176)</f>
        <v>0</v>
      </c>
      <c r="H166" s="235"/>
      <c r="I166" s="235">
        <f>SUM(I167:I176)</f>
        <v>0</v>
      </c>
      <c r="J166" s="235"/>
      <c r="K166" s="235">
        <f>SUM(K167:K176)</f>
        <v>0</v>
      </c>
      <c r="L166" s="235"/>
      <c r="M166" s="235">
        <f>SUM(M167:M176)</f>
        <v>0</v>
      </c>
      <c r="N166" s="234"/>
      <c r="O166" s="234">
        <f>SUM(O167:O176)</f>
        <v>0</v>
      </c>
      <c r="P166" s="234"/>
      <c r="Q166" s="234">
        <f>SUM(Q167:Q176)</f>
        <v>0</v>
      </c>
      <c r="R166" s="235"/>
      <c r="S166" s="235"/>
      <c r="T166" s="236"/>
      <c r="U166" s="230"/>
      <c r="V166" s="230">
        <f>SUM(V167:V176)</f>
        <v>0</v>
      </c>
      <c r="W166" s="230"/>
      <c r="X166" s="230"/>
      <c r="Y166" s="230"/>
      <c r="AG166" t="s">
        <v>292</v>
      </c>
    </row>
    <row r="167" spans="1:60" outlineLevel="1" x14ac:dyDescent="0.25">
      <c r="A167" s="238">
        <v>48</v>
      </c>
      <c r="B167" s="239" t="s">
        <v>1701</v>
      </c>
      <c r="C167" s="257" t="s">
        <v>1702</v>
      </c>
      <c r="D167" s="240" t="s">
        <v>310</v>
      </c>
      <c r="E167" s="241">
        <v>0.7</v>
      </c>
      <c r="F167" s="242"/>
      <c r="G167" s="243">
        <f>ROUND(E167*F167,2)</f>
        <v>0</v>
      </c>
      <c r="H167" s="242"/>
      <c r="I167" s="243">
        <f>ROUND(E167*H167,2)</f>
        <v>0</v>
      </c>
      <c r="J167" s="242"/>
      <c r="K167" s="243">
        <f>ROUND(E167*J167,2)</f>
        <v>0</v>
      </c>
      <c r="L167" s="243">
        <v>21</v>
      </c>
      <c r="M167" s="243">
        <f>G167*(1+L167/100)</f>
        <v>0</v>
      </c>
      <c r="N167" s="241">
        <v>0</v>
      </c>
      <c r="O167" s="241">
        <f>ROUND(E167*N167,2)</f>
        <v>0</v>
      </c>
      <c r="P167" s="241">
        <v>0</v>
      </c>
      <c r="Q167" s="241">
        <f>ROUND(E167*P167,2)</f>
        <v>0</v>
      </c>
      <c r="R167" s="243"/>
      <c r="S167" s="243" t="s">
        <v>354</v>
      </c>
      <c r="T167" s="244" t="s">
        <v>355</v>
      </c>
      <c r="U167" s="224">
        <v>0</v>
      </c>
      <c r="V167" s="224">
        <f>ROUND(E167*U167,2)</f>
        <v>0</v>
      </c>
      <c r="W167" s="224"/>
      <c r="X167" s="224" t="s">
        <v>299</v>
      </c>
      <c r="Y167" s="224" t="s">
        <v>300</v>
      </c>
      <c r="Z167" s="213"/>
      <c r="AA167" s="213"/>
      <c r="AB167" s="213"/>
      <c r="AC167" s="213"/>
      <c r="AD167" s="213"/>
      <c r="AE167" s="213"/>
      <c r="AF167" s="213"/>
      <c r="AG167" s="213" t="s">
        <v>950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2" x14ac:dyDescent="0.25">
      <c r="A168" s="220"/>
      <c r="B168" s="221"/>
      <c r="C168" s="268" t="s">
        <v>1703</v>
      </c>
      <c r="D168" s="267"/>
      <c r="E168" s="267"/>
      <c r="F168" s="267"/>
      <c r="G168" s="267"/>
      <c r="H168" s="224"/>
      <c r="I168" s="224"/>
      <c r="J168" s="224"/>
      <c r="K168" s="224"/>
      <c r="L168" s="224"/>
      <c r="M168" s="224"/>
      <c r="N168" s="223"/>
      <c r="O168" s="223"/>
      <c r="P168" s="223"/>
      <c r="Q168" s="223"/>
      <c r="R168" s="224"/>
      <c r="S168" s="224"/>
      <c r="T168" s="224"/>
      <c r="U168" s="224"/>
      <c r="V168" s="224"/>
      <c r="W168" s="224"/>
      <c r="X168" s="224"/>
      <c r="Y168" s="224"/>
      <c r="Z168" s="213"/>
      <c r="AA168" s="213"/>
      <c r="AB168" s="213"/>
      <c r="AC168" s="213"/>
      <c r="AD168" s="213"/>
      <c r="AE168" s="213"/>
      <c r="AF168" s="213"/>
      <c r="AG168" s="213" t="s">
        <v>1134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3" x14ac:dyDescent="0.25">
      <c r="A169" s="220"/>
      <c r="B169" s="221"/>
      <c r="C169" s="270" t="s">
        <v>1633</v>
      </c>
      <c r="D169" s="269"/>
      <c r="E169" s="269"/>
      <c r="F169" s="269"/>
      <c r="G169" s="269"/>
      <c r="H169" s="224"/>
      <c r="I169" s="224"/>
      <c r="J169" s="224"/>
      <c r="K169" s="224"/>
      <c r="L169" s="224"/>
      <c r="M169" s="224"/>
      <c r="N169" s="223"/>
      <c r="O169" s="223"/>
      <c r="P169" s="223"/>
      <c r="Q169" s="223"/>
      <c r="R169" s="224"/>
      <c r="S169" s="224"/>
      <c r="T169" s="224"/>
      <c r="U169" s="224"/>
      <c r="V169" s="224"/>
      <c r="W169" s="224"/>
      <c r="X169" s="224"/>
      <c r="Y169" s="224"/>
      <c r="Z169" s="213"/>
      <c r="AA169" s="213"/>
      <c r="AB169" s="213"/>
      <c r="AC169" s="213"/>
      <c r="AD169" s="213"/>
      <c r="AE169" s="213"/>
      <c r="AF169" s="213"/>
      <c r="AG169" s="213" t="s">
        <v>1134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3" x14ac:dyDescent="0.25">
      <c r="A170" s="220"/>
      <c r="B170" s="221"/>
      <c r="C170" s="270" t="s">
        <v>1704</v>
      </c>
      <c r="D170" s="269"/>
      <c r="E170" s="269"/>
      <c r="F170" s="269"/>
      <c r="G170" s="269"/>
      <c r="H170" s="224"/>
      <c r="I170" s="224"/>
      <c r="J170" s="224"/>
      <c r="K170" s="224"/>
      <c r="L170" s="224"/>
      <c r="M170" s="224"/>
      <c r="N170" s="223"/>
      <c r="O170" s="223"/>
      <c r="P170" s="223"/>
      <c r="Q170" s="223"/>
      <c r="R170" s="224"/>
      <c r="S170" s="224"/>
      <c r="T170" s="224"/>
      <c r="U170" s="224"/>
      <c r="V170" s="224"/>
      <c r="W170" s="224"/>
      <c r="X170" s="224"/>
      <c r="Y170" s="224"/>
      <c r="Z170" s="213"/>
      <c r="AA170" s="213"/>
      <c r="AB170" s="213"/>
      <c r="AC170" s="213"/>
      <c r="AD170" s="213"/>
      <c r="AE170" s="213"/>
      <c r="AF170" s="213"/>
      <c r="AG170" s="213" t="s">
        <v>1134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5">
      <c r="A171" s="238">
        <v>49</v>
      </c>
      <c r="B171" s="239" t="s">
        <v>1705</v>
      </c>
      <c r="C171" s="257" t="s">
        <v>1706</v>
      </c>
      <c r="D171" s="240" t="s">
        <v>310</v>
      </c>
      <c r="E171" s="241">
        <v>0.35</v>
      </c>
      <c r="F171" s="242"/>
      <c r="G171" s="243">
        <f>ROUND(E171*F171,2)</f>
        <v>0</v>
      </c>
      <c r="H171" s="242"/>
      <c r="I171" s="243">
        <f>ROUND(E171*H171,2)</f>
        <v>0</v>
      </c>
      <c r="J171" s="242"/>
      <c r="K171" s="243">
        <f>ROUND(E171*J171,2)</f>
        <v>0</v>
      </c>
      <c r="L171" s="243">
        <v>21</v>
      </c>
      <c r="M171" s="243">
        <f>G171*(1+L171/100)</f>
        <v>0</v>
      </c>
      <c r="N171" s="241">
        <v>0</v>
      </c>
      <c r="O171" s="241">
        <f>ROUND(E171*N171,2)</f>
        <v>0</v>
      </c>
      <c r="P171" s="241">
        <v>0</v>
      </c>
      <c r="Q171" s="241">
        <f>ROUND(E171*P171,2)</f>
        <v>0</v>
      </c>
      <c r="R171" s="243"/>
      <c r="S171" s="243" t="s">
        <v>354</v>
      </c>
      <c r="T171" s="244" t="s">
        <v>355</v>
      </c>
      <c r="U171" s="224">
        <v>0</v>
      </c>
      <c r="V171" s="224">
        <f>ROUND(E171*U171,2)</f>
        <v>0</v>
      </c>
      <c r="W171" s="224"/>
      <c r="X171" s="224" t="s">
        <v>398</v>
      </c>
      <c r="Y171" s="224" t="s">
        <v>300</v>
      </c>
      <c r="Z171" s="213"/>
      <c r="AA171" s="213"/>
      <c r="AB171" s="213"/>
      <c r="AC171" s="213"/>
      <c r="AD171" s="213"/>
      <c r="AE171" s="213"/>
      <c r="AF171" s="213"/>
      <c r="AG171" s="213" t="s">
        <v>973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2" x14ac:dyDescent="0.25">
      <c r="A172" s="220"/>
      <c r="B172" s="221"/>
      <c r="C172" s="268" t="s">
        <v>1599</v>
      </c>
      <c r="D172" s="267"/>
      <c r="E172" s="267"/>
      <c r="F172" s="267"/>
      <c r="G172" s="267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1134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3" x14ac:dyDescent="0.25">
      <c r="A173" s="220"/>
      <c r="B173" s="221"/>
      <c r="C173" s="270" t="s">
        <v>1707</v>
      </c>
      <c r="D173" s="269"/>
      <c r="E173" s="269"/>
      <c r="F173" s="269"/>
      <c r="G173" s="269"/>
      <c r="H173" s="224"/>
      <c r="I173" s="224"/>
      <c r="J173" s="224"/>
      <c r="K173" s="224"/>
      <c r="L173" s="224"/>
      <c r="M173" s="224"/>
      <c r="N173" s="223"/>
      <c r="O173" s="223"/>
      <c r="P173" s="223"/>
      <c r="Q173" s="223"/>
      <c r="R173" s="224"/>
      <c r="S173" s="224"/>
      <c r="T173" s="224"/>
      <c r="U173" s="224"/>
      <c r="V173" s="224"/>
      <c r="W173" s="224"/>
      <c r="X173" s="224"/>
      <c r="Y173" s="224"/>
      <c r="Z173" s="213"/>
      <c r="AA173" s="213"/>
      <c r="AB173" s="213"/>
      <c r="AC173" s="213"/>
      <c r="AD173" s="213"/>
      <c r="AE173" s="213"/>
      <c r="AF173" s="213"/>
      <c r="AG173" s="213" t="s">
        <v>1134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3" x14ac:dyDescent="0.25">
      <c r="A174" s="220"/>
      <c r="B174" s="221"/>
      <c r="C174" s="270" t="s">
        <v>1708</v>
      </c>
      <c r="D174" s="269"/>
      <c r="E174" s="269"/>
      <c r="F174" s="269"/>
      <c r="G174" s="269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3"/>
      <c r="AA174" s="213"/>
      <c r="AB174" s="213"/>
      <c r="AC174" s="213"/>
      <c r="AD174" s="213"/>
      <c r="AE174" s="213"/>
      <c r="AF174" s="213"/>
      <c r="AG174" s="213" t="s">
        <v>1134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3" x14ac:dyDescent="0.25">
      <c r="A175" s="220"/>
      <c r="B175" s="221"/>
      <c r="C175" s="270" t="s">
        <v>1709</v>
      </c>
      <c r="D175" s="269"/>
      <c r="E175" s="269"/>
      <c r="F175" s="269"/>
      <c r="G175" s="269"/>
      <c r="H175" s="224"/>
      <c r="I175" s="224"/>
      <c r="J175" s="224"/>
      <c r="K175" s="224"/>
      <c r="L175" s="224"/>
      <c r="M175" s="224"/>
      <c r="N175" s="223"/>
      <c r="O175" s="223"/>
      <c r="P175" s="223"/>
      <c r="Q175" s="223"/>
      <c r="R175" s="224"/>
      <c r="S175" s="224"/>
      <c r="T175" s="224"/>
      <c r="U175" s="224"/>
      <c r="V175" s="224"/>
      <c r="W175" s="224"/>
      <c r="X175" s="224"/>
      <c r="Y175" s="224"/>
      <c r="Z175" s="213"/>
      <c r="AA175" s="213"/>
      <c r="AB175" s="213"/>
      <c r="AC175" s="213"/>
      <c r="AD175" s="213"/>
      <c r="AE175" s="213"/>
      <c r="AF175" s="213"/>
      <c r="AG175" s="213" t="s">
        <v>1134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3" x14ac:dyDescent="0.25">
      <c r="A176" s="220"/>
      <c r="B176" s="221"/>
      <c r="C176" s="270" t="s">
        <v>1710</v>
      </c>
      <c r="D176" s="269"/>
      <c r="E176" s="269"/>
      <c r="F176" s="269"/>
      <c r="G176" s="269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3"/>
      <c r="AA176" s="213"/>
      <c r="AB176" s="213"/>
      <c r="AC176" s="213"/>
      <c r="AD176" s="213"/>
      <c r="AE176" s="213"/>
      <c r="AF176" s="213"/>
      <c r="AG176" s="213" t="s">
        <v>1134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x14ac:dyDescent="0.25">
      <c r="A177" s="231" t="s">
        <v>291</v>
      </c>
      <c r="B177" s="232" t="s">
        <v>144</v>
      </c>
      <c r="C177" s="256" t="s">
        <v>145</v>
      </c>
      <c r="D177" s="233"/>
      <c r="E177" s="234"/>
      <c r="F177" s="235"/>
      <c r="G177" s="235">
        <f>SUMIF(AG178:AG202,"&lt;&gt;NOR",G178:G202)</f>
        <v>0</v>
      </c>
      <c r="H177" s="235"/>
      <c r="I177" s="235">
        <f>SUM(I178:I202)</f>
        <v>0</v>
      </c>
      <c r="J177" s="235"/>
      <c r="K177" s="235">
        <f>SUM(K178:K202)</f>
        <v>0</v>
      </c>
      <c r="L177" s="235"/>
      <c r="M177" s="235">
        <f>SUM(M178:M202)</f>
        <v>0</v>
      </c>
      <c r="N177" s="234"/>
      <c r="O177" s="234">
        <f>SUM(O178:O202)</f>
        <v>0</v>
      </c>
      <c r="P177" s="234"/>
      <c r="Q177" s="234">
        <f>SUM(Q178:Q202)</f>
        <v>0</v>
      </c>
      <c r="R177" s="235"/>
      <c r="S177" s="235"/>
      <c r="T177" s="236"/>
      <c r="U177" s="230"/>
      <c r="V177" s="230">
        <f>SUM(V178:V202)</f>
        <v>0</v>
      </c>
      <c r="W177" s="230"/>
      <c r="X177" s="230"/>
      <c r="Y177" s="230"/>
      <c r="AG177" t="s">
        <v>292</v>
      </c>
    </row>
    <row r="178" spans="1:60" outlineLevel="1" x14ac:dyDescent="0.25">
      <c r="A178" s="238">
        <v>50</v>
      </c>
      <c r="B178" s="239" t="s">
        <v>1711</v>
      </c>
      <c r="C178" s="257" t="s">
        <v>1712</v>
      </c>
      <c r="D178" s="240" t="s">
        <v>310</v>
      </c>
      <c r="E178" s="241">
        <v>0.35</v>
      </c>
      <c r="F178" s="242"/>
      <c r="G178" s="243">
        <f>ROUND(E178*F178,2)</f>
        <v>0</v>
      </c>
      <c r="H178" s="242"/>
      <c r="I178" s="243">
        <f>ROUND(E178*H178,2)</f>
        <v>0</v>
      </c>
      <c r="J178" s="242"/>
      <c r="K178" s="243">
        <f>ROUND(E178*J178,2)</f>
        <v>0</v>
      </c>
      <c r="L178" s="243">
        <v>21</v>
      </c>
      <c r="M178" s="243">
        <f>G178*(1+L178/100)</f>
        <v>0</v>
      </c>
      <c r="N178" s="241">
        <v>0</v>
      </c>
      <c r="O178" s="241">
        <f>ROUND(E178*N178,2)</f>
        <v>0</v>
      </c>
      <c r="P178" s="241">
        <v>0</v>
      </c>
      <c r="Q178" s="241">
        <f>ROUND(E178*P178,2)</f>
        <v>0</v>
      </c>
      <c r="R178" s="243"/>
      <c r="S178" s="243" t="s">
        <v>354</v>
      </c>
      <c r="T178" s="244" t="s">
        <v>355</v>
      </c>
      <c r="U178" s="224">
        <v>0</v>
      </c>
      <c r="V178" s="224">
        <f>ROUND(E178*U178,2)</f>
        <v>0</v>
      </c>
      <c r="W178" s="224"/>
      <c r="X178" s="224" t="s">
        <v>398</v>
      </c>
      <c r="Y178" s="224" t="s">
        <v>300</v>
      </c>
      <c r="Z178" s="213"/>
      <c r="AA178" s="213"/>
      <c r="AB178" s="213"/>
      <c r="AC178" s="213"/>
      <c r="AD178" s="213"/>
      <c r="AE178" s="213"/>
      <c r="AF178" s="213"/>
      <c r="AG178" s="213" t="s">
        <v>973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2" x14ac:dyDescent="0.25">
      <c r="A179" s="220"/>
      <c r="B179" s="221"/>
      <c r="C179" s="268" t="s">
        <v>1713</v>
      </c>
      <c r="D179" s="267"/>
      <c r="E179" s="267"/>
      <c r="F179" s="267"/>
      <c r="G179" s="267"/>
      <c r="H179" s="224"/>
      <c r="I179" s="224"/>
      <c r="J179" s="224"/>
      <c r="K179" s="224"/>
      <c r="L179" s="224"/>
      <c r="M179" s="224"/>
      <c r="N179" s="223"/>
      <c r="O179" s="223"/>
      <c r="P179" s="223"/>
      <c r="Q179" s="223"/>
      <c r="R179" s="224"/>
      <c r="S179" s="224"/>
      <c r="T179" s="224"/>
      <c r="U179" s="224"/>
      <c r="V179" s="224"/>
      <c r="W179" s="224"/>
      <c r="X179" s="224"/>
      <c r="Y179" s="224"/>
      <c r="Z179" s="213"/>
      <c r="AA179" s="213"/>
      <c r="AB179" s="213"/>
      <c r="AC179" s="213"/>
      <c r="AD179" s="213"/>
      <c r="AE179" s="213"/>
      <c r="AF179" s="213"/>
      <c r="AG179" s="213" t="s">
        <v>1134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3" x14ac:dyDescent="0.25">
      <c r="A180" s="220"/>
      <c r="B180" s="221"/>
      <c r="C180" s="270" t="s">
        <v>1714</v>
      </c>
      <c r="D180" s="269"/>
      <c r="E180" s="269"/>
      <c r="F180" s="269"/>
      <c r="G180" s="269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1134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3" x14ac:dyDescent="0.25">
      <c r="A181" s="220"/>
      <c r="B181" s="221"/>
      <c r="C181" s="270" t="s">
        <v>1715</v>
      </c>
      <c r="D181" s="269"/>
      <c r="E181" s="269"/>
      <c r="F181" s="269"/>
      <c r="G181" s="269"/>
      <c r="H181" s="224"/>
      <c r="I181" s="224"/>
      <c r="J181" s="224"/>
      <c r="K181" s="224"/>
      <c r="L181" s="224"/>
      <c r="M181" s="224"/>
      <c r="N181" s="223"/>
      <c r="O181" s="223"/>
      <c r="P181" s="223"/>
      <c r="Q181" s="223"/>
      <c r="R181" s="224"/>
      <c r="S181" s="224"/>
      <c r="T181" s="224"/>
      <c r="U181" s="224"/>
      <c r="V181" s="224"/>
      <c r="W181" s="224"/>
      <c r="X181" s="224"/>
      <c r="Y181" s="224"/>
      <c r="Z181" s="213"/>
      <c r="AA181" s="213"/>
      <c r="AB181" s="213"/>
      <c r="AC181" s="213"/>
      <c r="AD181" s="213"/>
      <c r="AE181" s="213"/>
      <c r="AF181" s="213"/>
      <c r="AG181" s="213" t="s">
        <v>1134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3" x14ac:dyDescent="0.25">
      <c r="A182" s="220"/>
      <c r="B182" s="221"/>
      <c r="C182" s="270" t="s">
        <v>1716</v>
      </c>
      <c r="D182" s="269"/>
      <c r="E182" s="269"/>
      <c r="F182" s="269"/>
      <c r="G182" s="269"/>
      <c r="H182" s="224"/>
      <c r="I182" s="224"/>
      <c r="J182" s="224"/>
      <c r="K182" s="224"/>
      <c r="L182" s="224"/>
      <c r="M182" s="224"/>
      <c r="N182" s="223"/>
      <c r="O182" s="223"/>
      <c r="P182" s="223"/>
      <c r="Q182" s="223"/>
      <c r="R182" s="224"/>
      <c r="S182" s="224"/>
      <c r="T182" s="224"/>
      <c r="U182" s="224"/>
      <c r="V182" s="224"/>
      <c r="W182" s="224"/>
      <c r="X182" s="224"/>
      <c r="Y182" s="224"/>
      <c r="Z182" s="213"/>
      <c r="AA182" s="213"/>
      <c r="AB182" s="213"/>
      <c r="AC182" s="213"/>
      <c r="AD182" s="213"/>
      <c r="AE182" s="213"/>
      <c r="AF182" s="213"/>
      <c r="AG182" s="213" t="s">
        <v>1134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3" x14ac:dyDescent="0.25">
      <c r="A183" s="220"/>
      <c r="B183" s="221"/>
      <c r="C183" s="270" t="s">
        <v>1717</v>
      </c>
      <c r="D183" s="269"/>
      <c r="E183" s="269"/>
      <c r="F183" s="269"/>
      <c r="G183" s="269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3"/>
      <c r="AA183" s="213"/>
      <c r="AB183" s="213"/>
      <c r="AC183" s="213"/>
      <c r="AD183" s="213"/>
      <c r="AE183" s="213"/>
      <c r="AF183" s="213"/>
      <c r="AG183" s="213" t="s">
        <v>1134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3" x14ac:dyDescent="0.25">
      <c r="A184" s="220"/>
      <c r="B184" s="221"/>
      <c r="C184" s="270" t="s">
        <v>1718</v>
      </c>
      <c r="D184" s="269"/>
      <c r="E184" s="269"/>
      <c r="F184" s="269"/>
      <c r="G184" s="269"/>
      <c r="H184" s="224"/>
      <c r="I184" s="224"/>
      <c r="J184" s="224"/>
      <c r="K184" s="224"/>
      <c r="L184" s="224"/>
      <c r="M184" s="224"/>
      <c r="N184" s="223"/>
      <c r="O184" s="223"/>
      <c r="P184" s="223"/>
      <c r="Q184" s="223"/>
      <c r="R184" s="224"/>
      <c r="S184" s="224"/>
      <c r="T184" s="224"/>
      <c r="U184" s="224"/>
      <c r="V184" s="224"/>
      <c r="W184" s="224"/>
      <c r="X184" s="224"/>
      <c r="Y184" s="224"/>
      <c r="Z184" s="213"/>
      <c r="AA184" s="213"/>
      <c r="AB184" s="213"/>
      <c r="AC184" s="213"/>
      <c r="AD184" s="213"/>
      <c r="AE184" s="213"/>
      <c r="AF184" s="213"/>
      <c r="AG184" s="213" t="s">
        <v>1134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5">
      <c r="A185" s="238">
        <v>51</v>
      </c>
      <c r="B185" s="239" t="s">
        <v>1719</v>
      </c>
      <c r="C185" s="257" t="s">
        <v>1720</v>
      </c>
      <c r="D185" s="240" t="s">
        <v>310</v>
      </c>
      <c r="E185" s="241">
        <v>0.35</v>
      </c>
      <c r="F185" s="242"/>
      <c r="G185" s="243">
        <f>ROUND(E185*F185,2)</f>
        <v>0</v>
      </c>
      <c r="H185" s="242"/>
      <c r="I185" s="243">
        <f>ROUND(E185*H185,2)</f>
        <v>0</v>
      </c>
      <c r="J185" s="242"/>
      <c r="K185" s="243">
        <f>ROUND(E185*J185,2)</f>
        <v>0</v>
      </c>
      <c r="L185" s="243">
        <v>21</v>
      </c>
      <c r="M185" s="243">
        <f>G185*(1+L185/100)</f>
        <v>0</v>
      </c>
      <c r="N185" s="241">
        <v>0</v>
      </c>
      <c r="O185" s="241">
        <f>ROUND(E185*N185,2)</f>
        <v>0</v>
      </c>
      <c r="P185" s="241">
        <v>0</v>
      </c>
      <c r="Q185" s="241">
        <f>ROUND(E185*P185,2)</f>
        <v>0</v>
      </c>
      <c r="R185" s="243"/>
      <c r="S185" s="243" t="s">
        <v>354</v>
      </c>
      <c r="T185" s="244" t="s">
        <v>355</v>
      </c>
      <c r="U185" s="224">
        <v>0</v>
      </c>
      <c r="V185" s="224">
        <f>ROUND(E185*U185,2)</f>
        <v>0</v>
      </c>
      <c r="W185" s="224"/>
      <c r="X185" s="224" t="s">
        <v>398</v>
      </c>
      <c r="Y185" s="224" t="s">
        <v>300</v>
      </c>
      <c r="Z185" s="213"/>
      <c r="AA185" s="213"/>
      <c r="AB185" s="213"/>
      <c r="AC185" s="213"/>
      <c r="AD185" s="213"/>
      <c r="AE185" s="213"/>
      <c r="AF185" s="213"/>
      <c r="AG185" s="213" t="s">
        <v>973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2" x14ac:dyDescent="0.25">
      <c r="A186" s="220"/>
      <c r="B186" s="221"/>
      <c r="C186" s="268" t="s">
        <v>1721</v>
      </c>
      <c r="D186" s="267"/>
      <c r="E186" s="267"/>
      <c r="F186" s="267"/>
      <c r="G186" s="267"/>
      <c r="H186" s="224"/>
      <c r="I186" s="224"/>
      <c r="J186" s="224"/>
      <c r="K186" s="224"/>
      <c r="L186" s="224"/>
      <c r="M186" s="224"/>
      <c r="N186" s="223"/>
      <c r="O186" s="223"/>
      <c r="P186" s="223"/>
      <c r="Q186" s="223"/>
      <c r="R186" s="224"/>
      <c r="S186" s="224"/>
      <c r="T186" s="224"/>
      <c r="U186" s="224"/>
      <c r="V186" s="224"/>
      <c r="W186" s="224"/>
      <c r="X186" s="224"/>
      <c r="Y186" s="224"/>
      <c r="Z186" s="213"/>
      <c r="AA186" s="213"/>
      <c r="AB186" s="213"/>
      <c r="AC186" s="213"/>
      <c r="AD186" s="213"/>
      <c r="AE186" s="213"/>
      <c r="AF186" s="213"/>
      <c r="AG186" s="213" t="s">
        <v>1134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3" x14ac:dyDescent="0.25">
      <c r="A187" s="220"/>
      <c r="B187" s="221"/>
      <c r="C187" s="270" t="s">
        <v>1722</v>
      </c>
      <c r="D187" s="269"/>
      <c r="E187" s="269"/>
      <c r="F187" s="269"/>
      <c r="G187" s="269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3"/>
      <c r="AA187" s="213"/>
      <c r="AB187" s="213"/>
      <c r="AC187" s="213"/>
      <c r="AD187" s="213"/>
      <c r="AE187" s="213"/>
      <c r="AF187" s="213"/>
      <c r="AG187" s="213" t="s">
        <v>1134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5">
      <c r="A188" s="238">
        <v>52</v>
      </c>
      <c r="B188" s="239" t="s">
        <v>1723</v>
      </c>
      <c r="C188" s="257" t="s">
        <v>1724</v>
      </c>
      <c r="D188" s="240" t="s">
        <v>310</v>
      </c>
      <c r="E188" s="241">
        <v>0.35</v>
      </c>
      <c r="F188" s="242"/>
      <c r="G188" s="243">
        <f>ROUND(E188*F188,2)</f>
        <v>0</v>
      </c>
      <c r="H188" s="242"/>
      <c r="I188" s="243">
        <f>ROUND(E188*H188,2)</f>
        <v>0</v>
      </c>
      <c r="J188" s="242"/>
      <c r="K188" s="243">
        <f>ROUND(E188*J188,2)</f>
        <v>0</v>
      </c>
      <c r="L188" s="243">
        <v>21</v>
      </c>
      <c r="M188" s="243">
        <f>G188*(1+L188/100)</f>
        <v>0</v>
      </c>
      <c r="N188" s="241">
        <v>0</v>
      </c>
      <c r="O188" s="241">
        <f>ROUND(E188*N188,2)</f>
        <v>0</v>
      </c>
      <c r="P188" s="241">
        <v>0</v>
      </c>
      <c r="Q188" s="241">
        <f>ROUND(E188*P188,2)</f>
        <v>0</v>
      </c>
      <c r="R188" s="243"/>
      <c r="S188" s="243" t="s">
        <v>354</v>
      </c>
      <c r="T188" s="244" t="s">
        <v>355</v>
      </c>
      <c r="U188" s="224">
        <v>0</v>
      </c>
      <c r="V188" s="224">
        <f>ROUND(E188*U188,2)</f>
        <v>0</v>
      </c>
      <c r="W188" s="224"/>
      <c r="X188" s="224" t="s">
        <v>398</v>
      </c>
      <c r="Y188" s="224" t="s">
        <v>300</v>
      </c>
      <c r="Z188" s="213"/>
      <c r="AA188" s="213"/>
      <c r="AB188" s="213"/>
      <c r="AC188" s="213"/>
      <c r="AD188" s="213"/>
      <c r="AE188" s="213"/>
      <c r="AF188" s="213"/>
      <c r="AG188" s="213" t="s">
        <v>973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2" x14ac:dyDescent="0.25">
      <c r="A189" s="220"/>
      <c r="B189" s="221"/>
      <c r="C189" s="268" t="s">
        <v>1525</v>
      </c>
      <c r="D189" s="267"/>
      <c r="E189" s="267"/>
      <c r="F189" s="267"/>
      <c r="G189" s="267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3"/>
      <c r="AA189" s="213"/>
      <c r="AB189" s="213"/>
      <c r="AC189" s="213"/>
      <c r="AD189" s="213"/>
      <c r="AE189" s="213"/>
      <c r="AF189" s="213"/>
      <c r="AG189" s="213" t="s">
        <v>1134</v>
      </c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3" x14ac:dyDescent="0.25">
      <c r="A190" s="220"/>
      <c r="B190" s="221"/>
      <c r="C190" s="270" t="s">
        <v>1607</v>
      </c>
      <c r="D190" s="269"/>
      <c r="E190" s="269"/>
      <c r="F190" s="269"/>
      <c r="G190" s="269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1134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3" x14ac:dyDescent="0.25">
      <c r="A191" s="220"/>
      <c r="B191" s="221"/>
      <c r="C191" s="270" t="s">
        <v>1608</v>
      </c>
      <c r="D191" s="269"/>
      <c r="E191" s="269"/>
      <c r="F191" s="269"/>
      <c r="G191" s="269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3"/>
      <c r="AA191" s="213"/>
      <c r="AB191" s="213"/>
      <c r="AC191" s="213"/>
      <c r="AD191" s="213"/>
      <c r="AE191" s="213"/>
      <c r="AF191" s="213"/>
      <c r="AG191" s="213" t="s">
        <v>1134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3" x14ac:dyDescent="0.25">
      <c r="A192" s="220"/>
      <c r="B192" s="221"/>
      <c r="C192" s="270" t="s">
        <v>1609</v>
      </c>
      <c r="D192" s="269"/>
      <c r="E192" s="269"/>
      <c r="F192" s="269"/>
      <c r="G192" s="269"/>
      <c r="H192" s="224"/>
      <c r="I192" s="224"/>
      <c r="J192" s="224"/>
      <c r="K192" s="224"/>
      <c r="L192" s="224"/>
      <c r="M192" s="224"/>
      <c r="N192" s="223"/>
      <c r="O192" s="223"/>
      <c r="P192" s="223"/>
      <c r="Q192" s="223"/>
      <c r="R192" s="224"/>
      <c r="S192" s="224"/>
      <c r="T192" s="224"/>
      <c r="U192" s="224"/>
      <c r="V192" s="224"/>
      <c r="W192" s="224"/>
      <c r="X192" s="224"/>
      <c r="Y192" s="224"/>
      <c r="Z192" s="213"/>
      <c r="AA192" s="213"/>
      <c r="AB192" s="213"/>
      <c r="AC192" s="213"/>
      <c r="AD192" s="213"/>
      <c r="AE192" s="213"/>
      <c r="AF192" s="213"/>
      <c r="AG192" s="213" t="s">
        <v>1134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3" x14ac:dyDescent="0.25">
      <c r="A193" s="220"/>
      <c r="B193" s="221"/>
      <c r="C193" s="270" t="s">
        <v>1725</v>
      </c>
      <c r="D193" s="269"/>
      <c r="E193" s="269"/>
      <c r="F193" s="269"/>
      <c r="G193" s="269"/>
      <c r="H193" s="224"/>
      <c r="I193" s="224"/>
      <c r="J193" s="224"/>
      <c r="K193" s="224"/>
      <c r="L193" s="224"/>
      <c r="M193" s="224"/>
      <c r="N193" s="223"/>
      <c r="O193" s="223"/>
      <c r="P193" s="223"/>
      <c r="Q193" s="223"/>
      <c r="R193" s="224"/>
      <c r="S193" s="224"/>
      <c r="T193" s="224"/>
      <c r="U193" s="224"/>
      <c r="V193" s="224"/>
      <c r="W193" s="224"/>
      <c r="X193" s="224"/>
      <c r="Y193" s="224"/>
      <c r="Z193" s="213"/>
      <c r="AA193" s="213"/>
      <c r="AB193" s="213"/>
      <c r="AC193" s="213"/>
      <c r="AD193" s="213"/>
      <c r="AE193" s="213"/>
      <c r="AF193" s="213"/>
      <c r="AG193" s="213" t="s">
        <v>1134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3" x14ac:dyDescent="0.25">
      <c r="A194" s="220"/>
      <c r="B194" s="221"/>
      <c r="C194" s="270" t="s">
        <v>1726</v>
      </c>
      <c r="D194" s="269"/>
      <c r="E194" s="269"/>
      <c r="F194" s="269"/>
      <c r="G194" s="269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3"/>
      <c r="AA194" s="213"/>
      <c r="AB194" s="213"/>
      <c r="AC194" s="213"/>
      <c r="AD194" s="213"/>
      <c r="AE194" s="213"/>
      <c r="AF194" s="213"/>
      <c r="AG194" s="213" t="s">
        <v>1134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1" x14ac:dyDescent="0.25">
      <c r="A195" s="238">
        <v>53</v>
      </c>
      <c r="B195" s="239" t="s">
        <v>1727</v>
      </c>
      <c r="C195" s="257" t="s">
        <v>1613</v>
      </c>
      <c r="D195" s="240" t="s">
        <v>310</v>
      </c>
      <c r="E195" s="241">
        <v>0.35</v>
      </c>
      <c r="F195" s="242"/>
      <c r="G195" s="243">
        <f>ROUND(E195*F195,2)</f>
        <v>0</v>
      </c>
      <c r="H195" s="242"/>
      <c r="I195" s="243">
        <f>ROUND(E195*H195,2)</f>
        <v>0</v>
      </c>
      <c r="J195" s="242"/>
      <c r="K195" s="243">
        <f>ROUND(E195*J195,2)</f>
        <v>0</v>
      </c>
      <c r="L195" s="243">
        <v>21</v>
      </c>
      <c r="M195" s="243">
        <f>G195*(1+L195/100)</f>
        <v>0</v>
      </c>
      <c r="N195" s="241">
        <v>0</v>
      </c>
      <c r="O195" s="241">
        <f>ROUND(E195*N195,2)</f>
        <v>0</v>
      </c>
      <c r="P195" s="241">
        <v>0</v>
      </c>
      <c r="Q195" s="241">
        <f>ROUND(E195*P195,2)</f>
        <v>0</v>
      </c>
      <c r="R195" s="243"/>
      <c r="S195" s="243" t="s">
        <v>354</v>
      </c>
      <c r="T195" s="244" t="s">
        <v>355</v>
      </c>
      <c r="U195" s="224">
        <v>0</v>
      </c>
      <c r="V195" s="224">
        <f>ROUND(E195*U195,2)</f>
        <v>0</v>
      </c>
      <c r="W195" s="224"/>
      <c r="X195" s="224" t="s">
        <v>398</v>
      </c>
      <c r="Y195" s="224" t="s">
        <v>300</v>
      </c>
      <c r="Z195" s="213"/>
      <c r="AA195" s="213"/>
      <c r="AB195" s="213"/>
      <c r="AC195" s="213"/>
      <c r="AD195" s="213"/>
      <c r="AE195" s="213"/>
      <c r="AF195" s="213"/>
      <c r="AG195" s="213" t="s">
        <v>973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2" x14ac:dyDescent="0.25">
      <c r="A196" s="220"/>
      <c r="B196" s="221"/>
      <c r="C196" s="268" t="s">
        <v>1614</v>
      </c>
      <c r="D196" s="267"/>
      <c r="E196" s="267"/>
      <c r="F196" s="267"/>
      <c r="G196" s="267"/>
      <c r="H196" s="224"/>
      <c r="I196" s="224"/>
      <c r="J196" s="224"/>
      <c r="K196" s="224"/>
      <c r="L196" s="224"/>
      <c r="M196" s="224"/>
      <c r="N196" s="223"/>
      <c r="O196" s="223"/>
      <c r="P196" s="223"/>
      <c r="Q196" s="223"/>
      <c r="R196" s="224"/>
      <c r="S196" s="224"/>
      <c r="T196" s="224"/>
      <c r="U196" s="224"/>
      <c r="V196" s="224"/>
      <c r="W196" s="224"/>
      <c r="X196" s="224"/>
      <c r="Y196" s="224"/>
      <c r="Z196" s="213"/>
      <c r="AA196" s="213"/>
      <c r="AB196" s="213"/>
      <c r="AC196" s="213"/>
      <c r="AD196" s="213"/>
      <c r="AE196" s="213"/>
      <c r="AF196" s="213"/>
      <c r="AG196" s="213" t="s">
        <v>1134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3" x14ac:dyDescent="0.25">
      <c r="A197" s="220"/>
      <c r="B197" s="221"/>
      <c r="C197" s="270" t="s">
        <v>1609</v>
      </c>
      <c r="D197" s="269"/>
      <c r="E197" s="269"/>
      <c r="F197" s="269"/>
      <c r="G197" s="269"/>
      <c r="H197" s="224"/>
      <c r="I197" s="224"/>
      <c r="J197" s="224"/>
      <c r="K197" s="224"/>
      <c r="L197" s="224"/>
      <c r="M197" s="224"/>
      <c r="N197" s="223"/>
      <c r="O197" s="223"/>
      <c r="P197" s="223"/>
      <c r="Q197" s="223"/>
      <c r="R197" s="224"/>
      <c r="S197" s="224"/>
      <c r="T197" s="224"/>
      <c r="U197" s="224"/>
      <c r="V197" s="224"/>
      <c r="W197" s="224"/>
      <c r="X197" s="224"/>
      <c r="Y197" s="224"/>
      <c r="Z197" s="213"/>
      <c r="AA197" s="213"/>
      <c r="AB197" s="213"/>
      <c r="AC197" s="213"/>
      <c r="AD197" s="213"/>
      <c r="AE197" s="213"/>
      <c r="AF197" s="213"/>
      <c r="AG197" s="213" t="s">
        <v>1134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3" x14ac:dyDescent="0.25">
      <c r="A198" s="220"/>
      <c r="B198" s="221"/>
      <c r="C198" s="270" t="s">
        <v>1615</v>
      </c>
      <c r="D198" s="269"/>
      <c r="E198" s="269"/>
      <c r="F198" s="269"/>
      <c r="G198" s="269"/>
      <c r="H198" s="224"/>
      <c r="I198" s="224"/>
      <c r="J198" s="224"/>
      <c r="K198" s="224"/>
      <c r="L198" s="224"/>
      <c r="M198" s="224"/>
      <c r="N198" s="223"/>
      <c r="O198" s="223"/>
      <c r="P198" s="223"/>
      <c r="Q198" s="223"/>
      <c r="R198" s="224"/>
      <c r="S198" s="224"/>
      <c r="T198" s="224"/>
      <c r="U198" s="224"/>
      <c r="V198" s="224"/>
      <c r="W198" s="224"/>
      <c r="X198" s="224"/>
      <c r="Y198" s="224"/>
      <c r="Z198" s="213"/>
      <c r="AA198" s="213"/>
      <c r="AB198" s="213"/>
      <c r="AC198" s="213"/>
      <c r="AD198" s="213"/>
      <c r="AE198" s="213"/>
      <c r="AF198" s="213"/>
      <c r="AG198" s="213" t="s">
        <v>1134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5">
      <c r="A199" s="238">
        <v>54</v>
      </c>
      <c r="B199" s="239" t="s">
        <v>1728</v>
      </c>
      <c r="C199" s="257" t="s">
        <v>1729</v>
      </c>
      <c r="D199" s="240" t="s">
        <v>310</v>
      </c>
      <c r="E199" s="241">
        <v>0.35</v>
      </c>
      <c r="F199" s="242"/>
      <c r="G199" s="243">
        <f>ROUND(E199*F199,2)</f>
        <v>0</v>
      </c>
      <c r="H199" s="242"/>
      <c r="I199" s="243">
        <f>ROUND(E199*H199,2)</f>
        <v>0</v>
      </c>
      <c r="J199" s="242"/>
      <c r="K199" s="243">
        <f>ROUND(E199*J199,2)</f>
        <v>0</v>
      </c>
      <c r="L199" s="243">
        <v>21</v>
      </c>
      <c r="M199" s="243">
        <f>G199*(1+L199/100)</f>
        <v>0</v>
      </c>
      <c r="N199" s="241">
        <v>0</v>
      </c>
      <c r="O199" s="241">
        <f>ROUND(E199*N199,2)</f>
        <v>0</v>
      </c>
      <c r="P199" s="241">
        <v>0</v>
      </c>
      <c r="Q199" s="241">
        <f>ROUND(E199*P199,2)</f>
        <v>0</v>
      </c>
      <c r="R199" s="243"/>
      <c r="S199" s="243" t="s">
        <v>354</v>
      </c>
      <c r="T199" s="244" t="s">
        <v>355</v>
      </c>
      <c r="U199" s="224">
        <v>0</v>
      </c>
      <c r="V199" s="224">
        <f>ROUND(E199*U199,2)</f>
        <v>0</v>
      </c>
      <c r="W199" s="224"/>
      <c r="X199" s="224" t="s">
        <v>398</v>
      </c>
      <c r="Y199" s="224" t="s">
        <v>300</v>
      </c>
      <c r="Z199" s="213"/>
      <c r="AA199" s="213"/>
      <c r="AB199" s="213"/>
      <c r="AC199" s="213"/>
      <c r="AD199" s="213"/>
      <c r="AE199" s="213"/>
      <c r="AF199" s="213"/>
      <c r="AG199" s="213" t="s">
        <v>973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2" x14ac:dyDescent="0.25">
      <c r="A200" s="220"/>
      <c r="B200" s="221"/>
      <c r="C200" s="268" t="s">
        <v>1730</v>
      </c>
      <c r="D200" s="267"/>
      <c r="E200" s="267"/>
      <c r="F200" s="267"/>
      <c r="G200" s="267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3"/>
      <c r="AA200" s="213"/>
      <c r="AB200" s="213"/>
      <c r="AC200" s="213"/>
      <c r="AD200" s="213"/>
      <c r="AE200" s="213"/>
      <c r="AF200" s="213"/>
      <c r="AG200" s="213" t="s">
        <v>1134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3" x14ac:dyDescent="0.25">
      <c r="A201" s="220"/>
      <c r="B201" s="221"/>
      <c r="C201" s="270" t="s">
        <v>1609</v>
      </c>
      <c r="D201" s="269"/>
      <c r="E201" s="269"/>
      <c r="F201" s="269"/>
      <c r="G201" s="269"/>
      <c r="H201" s="224"/>
      <c r="I201" s="224"/>
      <c r="J201" s="224"/>
      <c r="K201" s="224"/>
      <c r="L201" s="224"/>
      <c r="M201" s="224"/>
      <c r="N201" s="223"/>
      <c r="O201" s="223"/>
      <c r="P201" s="223"/>
      <c r="Q201" s="223"/>
      <c r="R201" s="224"/>
      <c r="S201" s="224"/>
      <c r="T201" s="224"/>
      <c r="U201" s="224"/>
      <c r="V201" s="224"/>
      <c r="W201" s="224"/>
      <c r="X201" s="224"/>
      <c r="Y201" s="224"/>
      <c r="Z201" s="213"/>
      <c r="AA201" s="213"/>
      <c r="AB201" s="213"/>
      <c r="AC201" s="213"/>
      <c r="AD201" s="213"/>
      <c r="AE201" s="213"/>
      <c r="AF201" s="213"/>
      <c r="AG201" s="213" t="s">
        <v>1134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3" x14ac:dyDescent="0.25">
      <c r="A202" s="220"/>
      <c r="B202" s="221"/>
      <c r="C202" s="270" t="s">
        <v>1731</v>
      </c>
      <c r="D202" s="269"/>
      <c r="E202" s="269"/>
      <c r="F202" s="269"/>
      <c r="G202" s="269"/>
      <c r="H202" s="224"/>
      <c r="I202" s="224"/>
      <c r="J202" s="224"/>
      <c r="K202" s="224"/>
      <c r="L202" s="224"/>
      <c r="M202" s="224"/>
      <c r="N202" s="223"/>
      <c r="O202" s="223"/>
      <c r="P202" s="223"/>
      <c r="Q202" s="223"/>
      <c r="R202" s="224"/>
      <c r="S202" s="224"/>
      <c r="T202" s="224"/>
      <c r="U202" s="224"/>
      <c r="V202" s="224"/>
      <c r="W202" s="224"/>
      <c r="X202" s="224"/>
      <c r="Y202" s="224"/>
      <c r="Z202" s="213"/>
      <c r="AA202" s="213"/>
      <c r="AB202" s="213"/>
      <c r="AC202" s="213"/>
      <c r="AD202" s="213"/>
      <c r="AE202" s="213"/>
      <c r="AF202" s="213"/>
      <c r="AG202" s="213" t="s">
        <v>1134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x14ac:dyDescent="0.25">
      <c r="A203" s="231" t="s">
        <v>291</v>
      </c>
      <c r="B203" s="232" t="s">
        <v>146</v>
      </c>
      <c r="C203" s="256" t="s">
        <v>147</v>
      </c>
      <c r="D203" s="233"/>
      <c r="E203" s="234"/>
      <c r="F203" s="235"/>
      <c r="G203" s="235">
        <f>SUMIF(AG204:AG231,"&lt;&gt;NOR",G204:G231)</f>
        <v>0</v>
      </c>
      <c r="H203" s="235"/>
      <c r="I203" s="235">
        <f>SUM(I204:I231)</f>
        <v>0</v>
      </c>
      <c r="J203" s="235"/>
      <c r="K203" s="235">
        <f>SUM(K204:K231)</f>
        <v>0</v>
      </c>
      <c r="L203" s="235"/>
      <c r="M203" s="235">
        <f>SUM(M204:M231)</f>
        <v>0</v>
      </c>
      <c r="N203" s="234"/>
      <c r="O203" s="234">
        <f>SUM(O204:O231)</f>
        <v>0</v>
      </c>
      <c r="P203" s="234"/>
      <c r="Q203" s="234">
        <f>SUM(Q204:Q231)</f>
        <v>0</v>
      </c>
      <c r="R203" s="235"/>
      <c r="S203" s="235"/>
      <c r="T203" s="236"/>
      <c r="U203" s="230"/>
      <c r="V203" s="230">
        <f>SUM(V204:V231)</f>
        <v>0</v>
      </c>
      <c r="W203" s="230"/>
      <c r="X203" s="230"/>
      <c r="Y203" s="230"/>
      <c r="AG203" t="s">
        <v>292</v>
      </c>
    </row>
    <row r="204" spans="1:60" outlineLevel="1" x14ac:dyDescent="0.25">
      <c r="A204" s="245">
        <v>55</v>
      </c>
      <c r="B204" s="246" t="s">
        <v>1311</v>
      </c>
      <c r="C204" s="259" t="s">
        <v>1732</v>
      </c>
      <c r="D204" s="247" t="s">
        <v>310</v>
      </c>
      <c r="E204" s="248">
        <v>0.35</v>
      </c>
      <c r="F204" s="249"/>
      <c r="G204" s="250">
        <f>ROUND(E204*F204,2)</f>
        <v>0</v>
      </c>
      <c r="H204" s="249"/>
      <c r="I204" s="250">
        <f>ROUND(E204*H204,2)</f>
        <v>0</v>
      </c>
      <c r="J204" s="249"/>
      <c r="K204" s="250">
        <f>ROUND(E204*J204,2)</f>
        <v>0</v>
      </c>
      <c r="L204" s="250">
        <v>21</v>
      </c>
      <c r="M204" s="250">
        <f>G204*(1+L204/100)</f>
        <v>0</v>
      </c>
      <c r="N204" s="248">
        <v>0</v>
      </c>
      <c r="O204" s="248">
        <f>ROUND(E204*N204,2)</f>
        <v>0</v>
      </c>
      <c r="P204" s="248">
        <v>0</v>
      </c>
      <c r="Q204" s="248">
        <f>ROUND(E204*P204,2)</f>
        <v>0</v>
      </c>
      <c r="R204" s="250"/>
      <c r="S204" s="250" t="s">
        <v>354</v>
      </c>
      <c r="T204" s="251" t="s">
        <v>355</v>
      </c>
      <c r="U204" s="224">
        <v>0</v>
      </c>
      <c r="V204" s="224">
        <f>ROUND(E204*U204,2)</f>
        <v>0</v>
      </c>
      <c r="W204" s="224"/>
      <c r="X204" s="224" t="s">
        <v>299</v>
      </c>
      <c r="Y204" s="224" t="s">
        <v>300</v>
      </c>
      <c r="Z204" s="213"/>
      <c r="AA204" s="213"/>
      <c r="AB204" s="213"/>
      <c r="AC204" s="213"/>
      <c r="AD204" s="213"/>
      <c r="AE204" s="213"/>
      <c r="AF204" s="213"/>
      <c r="AG204" s="213" t="s">
        <v>950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5">
      <c r="A205" s="238">
        <v>56</v>
      </c>
      <c r="B205" s="239" t="s">
        <v>1733</v>
      </c>
      <c r="C205" s="257" t="s">
        <v>1734</v>
      </c>
      <c r="D205" s="240" t="s">
        <v>310</v>
      </c>
      <c r="E205" s="241">
        <v>0.35</v>
      </c>
      <c r="F205" s="242"/>
      <c r="G205" s="243">
        <f>ROUND(E205*F205,2)</f>
        <v>0</v>
      </c>
      <c r="H205" s="242"/>
      <c r="I205" s="243">
        <f>ROUND(E205*H205,2)</f>
        <v>0</v>
      </c>
      <c r="J205" s="242"/>
      <c r="K205" s="243">
        <f>ROUND(E205*J205,2)</f>
        <v>0</v>
      </c>
      <c r="L205" s="243">
        <v>21</v>
      </c>
      <c r="M205" s="243">
        <f>G205*(1+L205/100)</f>
        <v>0</v>
      </c>
      <c r="N205" s="241">
        <v>0</v>
      </c>
      <c r="O205" s="241">
        <f>ROUND(E205*N205,2)</f>
        <v>0</v>
      </c>
      <c r="P205" s="241">
        <v>0</v>
      </c>
      <c r="Q205" s="241">
        <f>ROUND(E205*P205,2)</f>
        <v>0</v>
      </c>
      <c r="R205" s="243"/>
      <c r="S205" s="243" t="s">
        <v>354</v>
      </c>
      <c r="T205" s="244" t="s">
        <v>355</v>
      </c>
      <c r="U205" s="224">
        <v>0</v>
      </c>
      <c r="V205" s="224">
        <f>ROUND(E205*U205,2)</f>
        <v>0</v>
      </c>
      <c r="W205" s="224"/>
      <c r="X205" s="224" t="s">
        <v>398</v>
      </c>
      <c r="Y205" s="224" t="s">
        <v>300</v>
      </c>
      <c r="Z205" s="213"/>
      <c r="AA205" s="213"/>
      <c r="AB205" s="213"/>
      <c r="AC205" s="213"/>
      <c r="AD205" s="213"/>
      <c r="AE205" s="213"/>
      <c r="AF205" s="213"/>
      <c r="AG205" s="213" t="s">
        <v>973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2" x14ac:dyDescent="0.25">
      <c r="A206" s="220"/>
      <c r="B206" s="221"/>
      <c r="C206" s="268" t="s">
        <v>1735</v>
      </c>
      <c r="D206" s="267"/>
      <c r="E206" s="267"/>
      <c r="F206" s="267"/>
      <c r="G206" s="267"/>
      <c r="H206" s="224"/>
      <c r="I206" s="224"/>
      <c r="J206" s="224"/>
      <c r="K206" s="224"/>
      <c r="L206" s="224"/>
      <c r="M206" s="224"/>
      <c r="N206" s="223"/>
      <c r="O206" s="223"/>
      <c r="P206" s="223"/>
      <c r="Q206" s="223"/>
      <c r="R206" s="224"/>
      <c r="S206" s="224"/>
      <c r="T206" s="224"/>
      <c r="U206" s="224"/>
      <c r="V206" s="224"/>
      <c r="W206" s="224"/>
      <c r="X206" s="224"/>
      <c r="Y206" s="224"/>
      <c r="Z206" s="213"/>
      <c r="AA206" s="213"/>
      <c r="AB206" s="213"/>
      <c r="AC206" s="213"/>
      <c r="AD206" s="213"/>
      <c r="AE206" s="213"/>
      <c r="AF206" s="213"/>
      <c r="AG206" s="213" t="s">
        <v>1134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3" x14ac:dyDescent="0.25">
      <c r="A207" s="220"/>
      <c r="B207" s="221"/>
      <c r="C207" s="270" t="s">
        <v>1736</v>
      </c>
      <c r="D207" s="269"/>
      <c r="E207" s="269"/>
      <c r="F207" s="269"/>
      <c r="G207" s="269"/>
      <c r="H207" s="224"/>
      <c r="I207" s="224"/>
      <c r="J207" s="224"/>
      <c r="K207" s="224"/>
      <c r="L207" s="224"/>
      <c r="M207" s="224"/>
      <c r="N207" s="223"/>
      <c r="O207" s="223"/>
      <c r="P207" s="223"/>
      <c r="Q207" s="223"/>
      <c r="R207" s="224"/>
      <c r="S207" s="224"/>
      <c r="T207" s="224"/>
      <c r="U207" s="224"/>
      <c r="V207" s="224"/>
      <c r="W207" s="224"/>
      <c r="X207" s="224"/>
      <c r="Y207" s="224"/>
      <c r="Z207" s="213"/>
      <c r="AA207" s="213"/>
      <c r="AB207" s="213"/>
      <c r="AC207" s="213"/>
      <c r="AD207" s="213"/>
      <c r="AE207" s="213"/>
      <c r="AF207" s="213"/>
      <c r="AG207" s="213" t="s">
        <v>1134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3" x14ac:dyDescent="0.25">
      <c r="A208" s="220"/>
      <c r="B208" s="221"/>
      <c r="C208" s="270" t="s">
        <v>1737</v>
      </c>
      <c r="D208" s="269"/>
      <c r="E208" s="269"/>
      <c r="F208" s="269"/>
      <c r="G208" s="269"/>
      <c r="H208" s="224"/>
      <c r="I208" s="224"/>
      <c r="J208" s="224"/>
      <c r="K208" s="224"/>
      <c r="L208" s="224"/>
      <c r="M208" s="224"/>
      <c r="N208" s="223"/>
      <c r="O208" s="223"/>
      <c r="P208" s="223"/>
      <c r="Q208" s="223"/>
      <c r="R208" s="224"/>
      <c r="S208" s="224"/>
      <c r="T208" s="224"/>
      <c r="U208" s="224"/>
      <c r="V208" s="224"/>
      <c r="W208" s="224"/>
      <c r="X208" s="224"/>
      <c r="Y208" s="224"/>
      <c r="Z208" s="213"/>
      <c r="AA208" s="213"/>
      <c r="AB208" s="213"/>
      <c r="AC208" s="213"/>
      <c r="AD208" s="213"/>
      <c r="AE208" s="213"/>
      <c r="AF208" s="213"/>
      <c r="AG208" s="213" t="s">
        <v>1134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3" x14ac:dyDescent="0.25">
      <c r="A209" s="220"/>
      <c r="B209" s="221"/>
      <c r="C209" s="270" t="s">
        <v>1738</v>
      </c>
      <c r="D209" s="269"/>
      <c r="E209" s="269"/>
      <c r="F209" s="269"/>
      <c r="G209" s="269"/>
      <c r="H209" s="224"/>
      <c r="I209" s="224"/>
      <c r="J209" s="224"/>
      <c r="K209" s="224"/>
      <c r="L209" s="224"/>
      <c r="M209" s="224"/>
      <c r="N209" s="223"/>
      <c r="O209" s="223"/>
      <c r="P209" s="223"/>
      <c r="Q209" s="223"/>
      <c r="R209" s="224"/>
      <c r="S209" s="224"/>
      <c r="T209" s="224"/>
      <c r="U209" s="224"/>
      <c r="V209" s="224"/>
      <c r="W209" s="224"/>
      <c r="X209" s="224"/>
      <c r="Y209" s="224"/>
      <c r="Z209" s="213"/>
      <c r="AA209" s="213"/>
      <c r="AB209" s="213"/>
      <c r="AC209" s="213"/>
      <c r="AD209" s="213"/>
      <c r="AE209" s="213"/>
      <c r="AF209" s="213"/>
      <c r="AG209" s="213" t="s">
        <v>1134</v>
      </c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3" x14ac:dyDescent="0.25">
      <c r="A210" s="220"/>
      <c r="B210" s="221"/>
      <c r="C210" s="270" t="s">
        <v>1739</v>
      </c>
      <c r="D210" s="269"/>
      <c r="E210" s="269"/>
      <c r="F210" s="269"/>
      <c r="G210" s="269"/>
      <c r="H210" s="224"/>
      <c r="I210" s="224"/>
      <c r="J210" s="224"/>
      <c r="K210" s="224"/>
      <c r="L210" s="224"/>
      <c r="M210" s="224"/>
      <c r="N210" s="223"/>
      <c r="O210" s="223"/>
      <c r="P210" s="223"/>
      <c r="Q210" s="223"/>
      <c r="R210" s="224"/>
      <c r="S210" s="224"/>
      <c r="T210" s="224"/>
      <c r="U210" s="224"/>
      <c r="V210" s="224"/>
      <c r="W210" s="224"/>
      <c r="X210" s="224"/>
      <c r="Y210" s="224"/>
      <c r="Z210" s="213"/>
      <c r="AA210" s="213"/>
      <c r="AB210" s="213"/>
      <c r="AC210" s="213"/>
      <c r="AD210" s="213"/>
      <c r="AE210" s="213"/>
      <c r="AF210" s="213"/>
      <c r="AG210" s="213" t="s">
        <v>1134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3" x14ac:dyDescent="0.25">
      <c r="A211" s="220"/>
      <c r="B211" s="221"/>
      <c r="C211" s="270" t="s">
        <v>1740</v>
      </c>
      <c r="D211" s="269"/>
      <c r="E211" s="269"/>
      <c r="F211" s="269"/>
      <c r="G211" s="269"/>
      <c r="H211" s="224"/>
      <c r="I211" s="224"/>
      <c r="J211" s="224"/>
      <c r="K211" s="224"/>
      <c r="L211" s="224"/>
      <c r="M211" s="224"/>
      <c r="N211" s="223"/>
      <c r="O211" s="223"/>
      <c r="P211" s="223"/>
      <c r="Q211" s="223"/>
      <c r="R211" s="224"/>
      <c r="S211" s="224"/>
      <c r="T211" s="224"/>
      <c r="U211" s="224"/>
      <c r="V211" s="224"/>
      <c r="W211" s="224"/>
      <c r="X211" s="224"/>
      <c r="Y211" s="224"/>
      <c r="Z211" s="213"/>
      <c r="AA211" s="213"/>
      <c r="AB211" s="213"/>
      <c r="AC211" s="213"/>
      <c r="AD211" s="213"/>
      <c r="AE211" s="213"/>
      <c r="AF211" s="213"/>
      <c r="AG211" s="213" t="s">
        <v>1134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1" x14ac:dyDescent="0.25">
      <c r="A212" s="238">
        <v>57</v>
      </c>
      <c r="B212" s="239" t="s">
        <v>1741</v>
      </c>
      <c r="C212" s="257" t="s">
        <v>1734</v>
      </c>
      <c r="D212" s="240" t="s">
        <v>310</v>
      </c>
      <c r="E212" s="241">
        <v>0.35</v>
      </c>
      <c r="F212" s="242"/>
      <c r="G212" s="243">
        <f>ROUND(E212*F212,2)</f>
        <v>0</v>
      </c>
      <c r="H212" s="242"/>
      <c r="I212" s="243">
        <f>ROUND(E212*H212,2)</f>
        <v>0</v>
      </c>
      <c r="J212" s="242"/>
      <c r="K212" s="243">
        <f>ROUND(E212*J212,2)</f>
        <v>0</v>
      </c>
      <c r="L212" s="243">
        <v>21</v>
      </c>
      <c r="M212" s="243">
        <f>G212*(1+L212/100)</f>
        <v>0</v>
      </c>
      <c r="N212" s="241">
        <v>0</v>
      </c>
      <c r="O212" s="241">
        <f>ROUND(E212*N212,2)</f>
        <v>0</v>
      </c>
      <c r="P212" s="241">
        <v>0</v>
      </c>
      <c r="Q212" s="241">
        <f>ROUND(E212*P212,2)</f>
        <v>0</v>
      </c>
      <c r="R212" s="243"/>
      <c r="S212" s="243" t="s">
        <v>354</v>
      </c>
      <c r="T212" s="244" t="s">
        <v>355</v>
      </c>
      <c r="U212" s="224">
        <v>0</v>
      </c>
      <c r="V212" s="224">
        <f>ROUND(E212*U212,2)</f>
        <v>0</v>
      </c>
      <c r="W212" s="224"/>
      <c r="X212" s="224" t="s">
        <v>398</v>
      </c>
      <c r="Y212" s="224" t="s">
        <v>300</v>
      </c>
      <c r="Z212" s="213"/>
      <c r="AA212" s="213"/>
      <c r="AB212" s="213"/>
      <c r="AC212" s="213"/>
      <c r="AD212" s="213"/>
      <c r="AE212" s="213"/>
      <c r="AF212" s="213"/>
      <c r="AG212" s="213" t="s">
        <v>973</v>
      </c>
      <c r="AH212" s="213"/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2" x14ac:dyDescent="0.25">
      <c r="A213" s="220"/>
      <c r="B213" s="221"/>
      <c r="C213" s="268" t="s">
        <v>1742</v>
      </c>
      <c r="D213" s="267"/>
      <c r="E213" s="267"/>
      <c r="F213" s="267"/>
      <c r="G213" s="267"/>
      <c r="H213" s="224"/>
      <c r="I213" s="224"/>
      <c r="J213" s="224"/>
      <c r="K213" s="224"/>
      <c r="L213" s="224"/>
      <c r="M213" s="224"/>
      <c r="N213" s="223"/>
      <c r="O213" s="223"/>
      <c r="P213" s="223"/>
      <c r="Q213" s="223"/>
      <c r="R213" s="224"/>
      <c r="S213" s="224"/>
      <c r="T213" s="224"/>
      <c r="U213" s="224"/>
      <c r="V213" s="224"/>
      <c r="W213" s="224"/>
      <c r="X213" s="224"/>
      <c r="Y213" s="224"/>
      <c r="Z213" s="213"/>
      <c r="AA213" s="213"/>
      <c r="AB213" s="213"/>
      <c r="AC213" s="213"/>
      <c r="AD213" s="213"/>
      <c r="AE213" s="213"/>
      <c r="AF213" s="213"/>
      <c r="AG213" s="213" t="s">
        <v>1134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3" x14ac:dyDescent="0.25">
      <c r="A214" s="220"/>
      <c r="B214" s="221"/>
      <c r="C214" s="270" t="s">
        <v>1736</v>
      </c>
      <c r="D214" s="269"/>
      <c r="E214" s="269"/>
      <c r="F214" s="269"/>
      <c r="G214" s="269"/>
      <c r="H214" s="224"/>
      <c r="I214" s="224"/>
      <c r="J214" s="224"/>
      <c r="K214" s="224"/>
      <c r="L214" s="224"/>
      <c r="M214" s="224"/>
      <c r="N214" s="223"/>
      <c r="O214" s="223"/>
      <c r="P214" s="223"/>
      <c r="Q214" s="223"/>
      <c r="R214" s="224"/>
      <c r="S214" s="224"/>
      <c r="T214" s="224"/>
      <c r="U214" s="224"/>
      <c r="V214" s="224"/>
      <c r="W214" s="224"/>
      <c r="X214" s="224"/>
      <c r="Y214" s="224"/>
      <c r="Z214" s="213"/>
      <c r="AA214" s="213"/>
      <c r="AB214" s="213"/>
      <c r="AC214" s="213"/>
      <c r="AD214" s="213"/>
      <c r="AE214" s="213"/>
      <c r="AF214" s="213"/>
      <c r="AG214" s="213" t="s">
        <v>1134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3" x14ac:dyDescent="0.25">
      <c r="A215" s="220"/>
      <c r="B215" s="221"/>
      <c r="C215" s="270" t="s">
        <v>1737</v>
      </c>
      <c r="D215" s="269"/>
      <c r="E215" s="269"/>
      <c r="F215" s="269"/>
      <c r="G215" s="269"/>
      <c r="H215" s="224"/>
      <c r="I215" s="224"/>
      <c r="J215" s="224"/>
      <c r="K215" s="224"/>
      <c r="L215" s="224"/>
      <c r="M215" s="224"/>
      <c r="N215" s="223"/>
      <c r="O215" s="223"/>
      <c r="P215" s="223"/>
      <c r="Q215" s="223"/>
      <c r="R215" s="224"/>
      <c r="S215" s="224"/>
      <c r="T215" s="224"/>
      <c r="U215" s="224"/>
      <c r="V215" s="224"/>
      <c r="W215" s="224"/>
      <c r="X215" s="224"/>
      <c r="Y215" s="224"/>
      <c r="Z215" s="213"/>
      <c r="AA215" s="213"/>
      <c r="AB215" s="213"/>
      <c r="AC215" s="213"/>
      <c r="AD215" s="213"/>
      <c r="AE215" s="213"/>
      <c r="AF215" s="213"/>
      <c r="AG215" s="213" t="s">
        <v>1134</v>
      </c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3" x14ac:dyDescent="0.25">
      <c r="A216" s="220"/>
      <c r="B216" s="221"/>
      <c r="C216" s="270" t="s">
        <v>1738</v>
      </c>
      <c r="D216" s="269"/>
      <c r="E216" s="269"/>
      <c r="F216" s="269"/>
      <c r="G216" s="269"/>
      <c r="H216" s="224"/>
      <c r="I216" s="224"/>
      <c r="J216" s="224"/>
      <c r="K216" s="224"/>
      <c r="L216" s="224"/>
      <c r="M216" s="224"/>
      <c r="N216" s="223"/>
      <c r="O216" s="223"/>
      <c r="P216" s="223"/>
      <c r="Q216" s="223"/>
      <c r="R216" s="224"/>
      <c r="S216" s="224"/>
      <c r="T216" s="224"/>
      <c r="U216" s="224"/>
      <c r="V216" s="224"/>
      <c r="W216" s="224"/>
      <c r="X216" s="224"/>
      <c r="Y216" s="224"/>
      <c r="Z216" s="213"/>
      <c r="AA216" s="213"/>
      <c r="AB216" s="213"/>
      <c r="AC216" s="213"/>
      <c r="AD216" s="213"/>
      <c r="AE216" s="213"/>
      <c r="AF216" s="213"/>
      <c r="AG216" s="213" t="s">
        <v>1134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3" x14ac:dyDescent="0.25">
      <c r="A217" s="220"/>
      <c r="B217" s="221"/>
      <c r="C217" s="270" t="s">
        <v>1743</v>
      </c>
      <c r="D217" s="269"/>
      <c r="E217" s="269"/>
      <c r="F217" s="269"/>
      <c r="G217" s="269"/>
      <c r="H217" s="224"/>
      <c r="I217" s="224"/>
      <c r="J217" s="224"/>
      <c r="K217" s="224"/>
      <c r="L217" s="224"/>
      <c r="M217" s="224"/>
      <c r="N217" s="223"/>
      <c r="O217" s="223"/>
      <c r="P217" s="223"/>
      <c r="Q217" s="223"/>
      <c r="R217" s="224"/>
      <c r="S217" s="224"/>
      <c r="T217" s="224"/>
      <c r="U217" s="224"/>
      <c r="V217" s="224"/>
      <c r="W217" s="224"/>
      <c r="X217" s="224"/>
      <c r="Y217" s="224"/>
      <c r="Z217" s="213"/>
      <c r="AA217" s="213"/>
      <c r="AB217" s="213"/>
      <c r="AC217" s="213"/>
      <c r="AD217" s="213"/>
      <c r="AE217" s="213"/>
      <c r="AF217" s="213"/>
      <c r="AG217" s="213" t="s">
        <v>1134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3" x14ac:dyDescent="0.25">
      <c r="A218" s="220"/>
      <c r="B218" s="221"/>
      <c r="C218" s="270" t="s">
        <v>1744</v>
      </c>
      <c r="D218" s="269"/>
      <c r="E218" s="269"/>
      <c r="F218" s="269"/>
      <c r="G218" s="269"/>
      <c r="H218" s="224"/>
      <c r="I218" s="224"/>
      <c r="J218" s="224"/>
      <c r="K218" s="224"/>
      <c r="L218" s="224"/>
      <c r="M218" s="224"/>
      <c r="N218" s="223"/>
      <c r="O218" s="223"/>
      <c r="P218" s="223"/>
      <c r="Q218" s="223"/>
      <c r="R218" s="224"/>
      <c r="S218" s="224"/>
      <c r="T218" s="224"/>
      <c r="U218" s="224"/>
      <c r="V218" s="224"/>
      <c r="W218" s="224"/>
      <c r="X218" s="224"/>
      <c r="Y218" s="224"/>
      <c r="Z218" s="213"/>
      <c r="AA218" s="213"/>
      <c r="AB218" s="213"/>
      <c r="AC218" s="213"/>
      <c r="AD218" s="213"/>
      <c r="AE218" s="213"/>
      <c r="AF218" s="213"/>
      <c r="AG218" s="213" t="s">
        <v>1134</v>
      </c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1" x14ac:dyDescent="0.25">
      <c r="A219" s="238">
        <v>58</v>
      </c>
      <c r="B219" s="239" t="s">
        <v>1745</v>
      </c>
      <c r="C219" s="257" t="s">
        <v>1734</v>
      </c>
      <c r="D219" s="240" t="s">
        <v>310</v>
      </c>
      <c r="E219" s="241">
        <v>0.35</v>
      </c>
      <c r="F219" s="242"/>
      <c r="G219" s="243">
        <f>ROUND(E219*F219,2)</f>
        <v>0</v>
      </c>
      <c r="H219" s="242"/>
      <c r="I219" s="243">
        <f>ROUND(E219*H219,2)</f>
        <v>0</v>
      </c>
      <c r="J219" s="242"/>
      <c r="K219" s="243">
        <f>ROUND(E219*J219,2)</f>
        <v>0</v>
      </c>
      <c r="L219" s="243">
        <v>21</v>
      </c>
      <c r="M219" s="243">
        <f>G219*(1+L219/100)</f>
        <v>0</v>
      </c>
      <c r="N219" s="241">
        <v>0</v>
      </c>
      <c r="O219" s="241">
        <f>ROUND(E219*N219,2)</f>
        <v>0</v>
      </c>
      <c r="P219" s="241">
        <v>0</v>
      </c>
      <c r="Q219" s="241">
        <f>ROUND(E219*P219,2)</f>
        <v>0</v>
      </c>
      <c r="R219" s="243"/>
      <c r="S219" s="243" t="s">
        <v>354</v>
      </c>
      <c r="T219" s="244" t="s">
        <v>355</v>
      </c>
      <c r="U219" s="224">
        <v>0</v>
      </c>
      <c r="V219" s="224">
        <f>ROUND(E219*U219,2)</f>
        <v>0</v>
      </c>
      <c r="W219" s="224"/>
      <c r="X219" s="224" t="s">
        <v>398</v>
      </c>
      <c r="Y219" s="224" t="s">
        <v>300</v>
      </c>
      <c r="Z219" s="213"/>
      <c r="AA219" s="213"/>
      <c r="AB219" s="213"/>
      <c r="AC219" s="213"/>
      <c r="AD219" s="213"/>
      <c r="AE219" s="213"/>
      <c r="AF219" s="213"/>
      <c r="AG219" s="213" t="s">
        <v>973</v>
      </c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2" x14ac:dyDescent="0.25">
      <c r="A220" s="220"/>
      <c r="B220" s="221"/>
      <c r="C220" s="268" t="s">
        <v>1742</v>
      </c>
      <c r="D220" s="267"/>
      <c r="E220" s="267"/>
      <c r="F220" s="267"/>
      <c r="G220" s="267"/>
      <c r="H220" s="224"/>
      <c r="I220" s="224"/>
      <c r="J220" s="224"/>
      <c r="K220" s="224"/>
      <c r="L220" s="224"/>
      <c r="M220" s="224"/>
      <c r="N220" s="223"/>
      <c r="O220" s="223"/>
      <c r="P220" s="223"/>
      <c r="Q220" s="223"/>
      <c r="R220" s="224"/>
      <c r="S220" s="224"/>
      <c r="T220" s="224"/>
      <c r="U220" s="224"/>
      <c r="V220" s="224"/>
      <c r="W220" s="224"/>
      <c r="X220" s="224"/>
      <c r="Y220" s="224"/>
      <c r="Z220" s="213"/>
      <c r="AA220" s="213"/>
      <c r="AB220" s="213"/>
      <c r="AC220" s="213"/>
      <c r="AD220" s="213"/>
      <c r="AE220" s="213"/>
      <c r="AF220" s="213"/>
      <c r="AG220" s="213" t="s">
        <v>1134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3" x14ac:dyDescent="0.25">
      <c r="A221" s="220"/>
      <c r="B221" s="221"/>
      <c r="C221" s="270" t="s">
        <v>1746</v>
      </c>
      <c r="D221" s="269"/>
      <c r="E221" s="269"/>
      <c r="F221" s="269"/>
      <c r="G221" s="269"/>
      <c r="H221" s="224"/>
      <c r="I221" s="224"/>
      <c r="J221" s="224"/>
      <c r="K221" s="224"/>
      <c r="L221" s="224"/>
      <c r="M221" s="224"/>
      <c r="N221" s="223"/>
      <c r="O221" s="223"/>
      <c r="P221" s="223"/>
      <c r="Q221" s="223"/>
      <c r="R221" s="224"/>
      <c r="S221" s="224"/>
      <c r="T221" s="224"/>
      <c r="U221" s="224"/>
      <c r="V221" s="224"/>
      <c r="W221" s="224"/>
      <c r="X221" s="224"/>
      <c r="Y221" s="224"/>
      <c r="Z221" s="213"/>
      <c r="AA221" s="213"/>
      <c r="AB221" s="213"/>
      <c r="AC221" s="213"/>
      <c r="AD221" s="213"/>
      <c r="AE221" s="213"/>
      <c r="AF221" s="213"/>
      <c r="AG221" s="213" t="s">
        <v>1134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3" x14ac:dyDescent="0.25">
      <c r="A222" s="220"/>
      <c r="B222" s="221"/>
      <c r="C222" s="270" t="s">
        <v>1737</v>
      </c>
      <c r="D222" s="269"/>
      <c r="E222" s="269"/>
      <c r="F222" s="269"/>
      <c r="G222" s="269"/>
      <c r="H222" s="224"/>
      <c r="I222" s="224"/>
      <c r="J222" s="224"/>
      <c r="K222" s="224"/>
      <c r="L222" s="224"/>
      <c r="M222" s="224"/>
      <c r="N222" s="223"/>
      <c r="O222" s="223"/>
      <c r="P222" s="223"/>
      <c r="Q222" s="223"/>
      <c r="R222" s="224"/>
      <c r="S222" s="224"/>
      <c r="T222" s="224"/>
      <c r="U222" s="224"/>
      <c r="V222" s="224"/>
      <c r="W222" s="224"/>
      <c r="X222" s="224"/>
      <c r="Y222" s="224"/>
      <c r="Z222" s="213"/>
      <c r="AA222" s="213"/>
      <c r="AB222" s="213"/>
      <c r="AC222" s="213"/>
      <c r="AD222" s="213"/>
      <c r="AE222" s="213"/>
      <c r="AF222" s="213"/>
      <c r="AG222" s="213" t="s">
        <v>1134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3" x14ac:dyDescent="0.25">
      <c r="A223" s="220"/>
      <c r="B223" s="221"/>
      <c r="C223" s="270" t="s">
        <v>1738</v>
      </c>
      <c r="D223" s="269"/>
      <c r="E223" s="269"/>
      <c r="F223" s="269"/>
      <c r="G223" s="269"/>
      <c r="H223" s="224"/>
      <c r="I223" s="224"/>
      <c r="J223" s="224"/>
      <c r="K223" s="224"/>
      <c r="L223" s="224"/>
      <c r="M223" s="224"/>
      <c r="N223" s="223"/>
      <c r="O223" s="223"/>
      <c r="P223" s="223"/>
      <c r="Q223" s="223"/>
      <c r="R223" s="224"/>
      <c r="S223" s="224"/>
      <c r="T223" s="224"/>
      <c r="U223" s="224"/>
      <c r="V223" s="224"/>
      <c r="W223" s="224"/>
      <c r="X223" s="224"/>
      <c r="Y223" s="224"/>
      <c r="Z223" s="213"/>
      <c r="AA223" s="213"/>
      <c r="AB223" s="213"/>
      <c r="AC223" s="213"/>
      <c r="AD223" s="213"/>
      <c r="AE223" s="213"/>
      <c r="AF223" s="213"/>
      <c r="AG223" s="213" t="s">
        <v>1134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3" x14ac:dyDescent="0.25">
      <c r="A224" s="220"/>
      <c r="B224" s="221"/>
      <c r="C224" s="270" t="s">
        <v>1747</v>
      </c>
      <c r="D224" s="269"/>
      <c r="E224" s="269"/>
      <c r="F224" s="269"/>
      <c r="G224" s="269"/>
      <c r="H224" s="224"/>
      <c r="I224" s="224"/>
      <c r="J224" s="224"/>
      <c r="K224" s="224"/>
      <c r="L224" s="224"/>
      <c r="M224" s="224"/>
      <c r="N224" s="223"/>
      <c r="O224" s="223"/>
      <c r="P224" s="223"/>
      <c r="Q224" s="223"/>
      <c r="R224" s="224"/>
      <c r="S224" s="224"/>
      <c r="T224" s="224"/>
      <c r="U224" s="224"/>
      <c r="V224" s="224"/>
      <c r="W224" s="224"/>
      <c r="X224" s="224"/>
      <c r="Y224" s="224"/>
      <c r="Z224" s="213"/>
      <c r="AA224" s="213"/>
      <c r="AB224" s="213"/>
      <c r="AC224" s="213"/>
      <c r="AD224" s="213"/>
      <c r="AE224" s="213"/>
      <c r="AF224" s="213"/>
      <c r="AG224" s="213" t="s">
        <v>1134</v>
      </c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3" x14ac:dyDescent="0.25">
      <c r="A225" s="220"/>
      <c r="B225" s="221"/>
      <c r="C225" s="270" t="s">
        <v>1748</v>
      </c>
      <c r="D225" s="269"/>
      <c r="E225" s="269"/>
      <c r="F225" s="269"/>
      <c r="G225" s="269"/>
      <c r="H225" s="224"/>
      <c r="I225" s="224"/>
      <c r="J225" s="224"/>
      <c r="K225" s="224"/>
      <c r="L225" s="224"/>
      <c r="M225" s="224"/>
      <c r="N225" s="223"/>
      <c r="O225" s="223"/>
      <c r="P225" s="223"/>
      <c r="Q225" s="223"/>
      <c r="R225" s="224"/>
      <c r="S225" s="224"/>
      <c r="T225" s="224"/>
      <c r="U225" s="224"/>
      <c r="V225" s="224"/>
      <c r="W225" s="224"/>
      <c r="X225" s="224"/>
      <c r="Y225" s="224"/>
      <c r="Z225" s="213"/>
      <c r="AA225" s="213"/>
      <c r="AB225" s="213"/>
      <c r="AC225" s="213"/>
      <c r="AD225" s="213"/>
      <c r="AE225" s="213"/>
      <c r="AF225" s="213"/>
      <c r="AG225" s="213" t="s">
        <v>1134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1" x14ac:dyDescent="0.25">
      <c r="A226" s="238">
        <v>59</v>
      </c>
      <c r="B226" s="239" t="s">
        <v>1749</v>
      </c>
      <c r="C226" s="257" t="s">
        <v>1750</v>
      </c>
      <c r="D226" s="240" t="s">
        <v>419</v>
      </c>
      <c r="E226" s="241">
        <v>0.35</v>
      </c>
      <c r="F226" s="242"/>
      <c r="G226" s="243">
        <f>ROUND(E226*F226,2)</f>
        <v>0</v>
      </c>
      <c r="H226" s="242"/>
      <c r="I226" s="243">
        <f>ROUND(E226*H226,2)</f>
        <v>0</v>
      </c>
      <c r="J226" s="242"/>
      <c r="K226" s="243">
        <f>ROUND(E226*J226,2)</f>
        <v>0</v>
      </c>
      <c r="L226" s="243">
        <v>21</v>
      </c>
      <c r="M226" s="243">
        <f>G226*(1+L226/100)</f>
        <v>0</v>
      </c>
      <c r="N226" s="241">
        <v>0</v>
      </c>
      <c r="O226" s="241">
        <f>ROUND(E226*N226,2)</f>
        <v>0</v>
      </c>
      <c r="P226" s="241">
        <v>0</v>
      </c>
      <c r="Q226" s="241">
        <f>ROUND(E226*P226,2)</f>
        <v>0</v>
      </c>
      <c r="R226" s="243"/>
      <c r="S226" s="243" t="s">
        <v>354</v>
      </c>
      <c r="T226" s="244" t="s">
        <v>355</v>
      </c>
      <c r="U226" s="224">
        <v>0</v>
      </c>
      <c r="V226" s="224">
        <f>ROUND(E226*U226,2)</f>
        <v>0</v>
      </c>
      <c r="W226" s="224"/>
      <c r="X226" s="224" t="s">
        <v>398</v>
      </c>
      <c r="Y226" s="224" t="s">
        <v>300</v>
      </c>
      <c r="Z226" s="213"/>
      <c r="AA226" s="213"/>
      <c r="AB226" s="213"/>
      <c r="AC226" s="213"/>
      <c r="AD226" s="213"/>
      <c r="AE226" s="213"/>
      <c r="AF226" s="213"/>
      <c r="AG226" s="213" t="s">
        <v>973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2" x14ac:dyDescent="0.25">
      <c r="A227" s="220"/>
      <c r="B227" s="221"/>
      <c r="C227" s="268" t="s">
        <v>1751</v>
      </c>
      <c r="D227" s="267"/>
      <c r="E227" s="267"/>
      <c r="F227" s="267"/>
      <c r="G227" s="267"/>
      <c r="H227" s="224"/>
      <c r="I227" s="224"/>
      <c r="J227" s="224"/>
      <c r="K227" s="224"/>
      <c r="L227" s="224"/>
      <c r="M227" s="224"/>
      <c r="N227" s="223"/>
      <c r="O227" s="223"/>
      <c r="P227" s="223"/>
      <c r="Q227" s="223"/>
      <c r="R227" s="224"/>
      <c r="S227" s="224"/>
      <c r="T227" s="224"/>
      <c r="U227" s="224"/>
      <c r="V227" s="224"/>
      <c r="W227" s="224"/>
      <c r="X227" s="224"/>
      <c r="Y227" s="224"/>
      <c r="Z227" s="213"/>
      <c r="AA227" s="213"/>
      <c r="AB227" s="213"/>
      <c r="AC227" s="213"/>
      <c r="AD227" s="213"/>
      <c r="AE227" s="213"/>
      <c r="AF227" s="213"/>
      <c r="AG227" s="213" t="s">
        <v>1134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3" x14ac:dyDescent="0.25">
      <c r="A228" s="220"/>
      <c r="B228" s="221"/>
      <c r="C228" s="270" t="s">
        <v>1752</v>
      </c>
      <c r="D228" s="269"/>
      <c r="E228" s="269"/>
      <c r="F228" s="269"/>
      <c r="G228" s="269"/>
      <c r="H228" s="224"/>
      <c r="I228" s="224"/>
      <c r="J228" s="224"/>
      <c r="K228" s="224"/>
      <c r="L228" s="224"/>
      <c r="M228" s="224"/>
      <c r="N228" s="223"/>
      <c r="O228" s="223"/>
      <c r="P228" s="223"/>
      <c r="Q228" s="223"/>
      <c r="R228" s="224"/>
      <c r="S228" s="224"/>
      <c r="T228" s="224"/>
      <c r="U228" s="224"/>
      <c r="V228" s="224"/>
      <c r="W228" s="224"/>
      <c r="X228" s="224"/>
      <c r="Y228" s="224"/>
      <c r="Z228" s="213"/>
      <c r="AA228" s="213"/>
      <c r="AB228" s="213"/>
      <c r="AC228" s="213"/>
      <c r="AD228" s="213"/>
      <c r="AE228" s="213"/>
      <c r="AF228" s="213"/>
      <c r="AG228" s="213" t="s">
        <v>1134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3" x14ac:dyDescent="0.25">
      <c r="A229" s="220"/>
      <c r="B229" s="221"/>
      <c r="C229" s="270" t="s">
        <v>1753</v>
      </c>
      <c r="D229" s="269"/>
      <c r="E229" s="269"/>
      <c r="F229" s="269"/>
      <c r="G229" s="269"/>
      <c r="H229" s="224"/>
      <c r="I229" s="224"/>
      <c r="J229" s="224"/>
      <c r="K229" s="224"/>
      <c r="L229" s="224"/>
      <c r="M229" s="224"/>
      <c r="N229" s="223"/>
      <c r="O229" s="223"/>
      <c r="P229" s="223"/>
      <c r="Q229" s="223"/>
      <c r="R229" s="224"/>
      <c r="S229" s="224"/>
      <c r="T229" s="224"/>
      <c r="U229" s="224"/>
      <c r="V229" s="224"/>
      <c r="W229" s="224"/>
      <c r="X229" s="224"/>
      <c r="Y229" s="224"/>
      <c r="Z229" s="213"/>
      <c r="AA229" s="213"/>
      <c r="AB229" s="213"/>
      <c r="AC229" s="213"/>
      <c r="AD229" s="213"/>
      <c r="AE229" s="213"/>
      <c r="AF229" s="213"/>
      <c r="AG229" s="213" t="s">
        <v>1134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5">
      <c r="A230" s="238">
        <v>60</v>
      </c>
      <c r="B230" s="239" t="s">
        <v>1754</v>
      </c>
      <c r="C230" s="257" t="s">
        <v>1755</v>
      </c>
      <c r="D230" s="240" t="s">
        <v>310</v>
      </c>
      <c r="E230" s="241">
        <v>0.35</v>
      </c>
      <c r="F230" s="242"/>
      <c r="G230" s="243">
        <f>ROUND(E230*F230,2)</f>
        <v>0</v>
      </c>
      <c r="H230" s="242"/>
      <c r="I230" s="243">
        <f>ROUND(E230*H230,2)</f>
        <v>0</v>
      </c>
      <c r="J230" s="242"/>
      <c r="K230" s="243">
        <f>ROUND(E230*J230,2)</f>
        <v>0</v>
      </c>
      <c r="L230" s="243">
        <v>21</v>
      </c>
      <c r="M230" s="243">
        <f>G230*(1+L230/100)</f>
        <v>0</v>
      </c>
      <c r="N230" s="241">
        <v>0</v>
      </c>
      <c r="O230" s="241">
        <f>ROUND(E230*N230,2)</f>
        <v>0</v>
      </c>
      <c r="P230" s="241">
        <v>0</v>
      </c>
      <c r="Q230" s="241">
        <f>ROUND(E230*P230,2)</f>
        <v>0</v>
      </c>
      <c r="R230" s="243"/>
      <c r="S230" s="243" t="s">
        <v>354</v>
      </c>
      <c r="T230" s="244" t="s">
        <v>355</v>
      </c>
      <c r="U230" s="224">
        <v>0</v>
      </c>
      <c r="V230" s="224">
        <f>ROUND(E230*U230,2)</f>
        <v>0</v>
      </c>
      <c r="W230" s="224"/>
      <c r="X230" s="224" t="s">
        <v>398</v>
      </c>
      <c r="Y230" s="224" t="s">
        <v>300</v>
      </c>
      <c r="Z230" s="213"/>
      <c r="AA230" s="213"/>
      <c r="AB230" s="213"/>
      <c r="AC230" s="213"/>
      <c r="AD230" s="213"/>
      <c r="AE230" s="213"/>
      <c r="AF230" s="213"/>
      <c r="AG230" s="213" t="s">
        <v>973</v>
      </c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2" x14ac:dyDescent="0.25">
      <c r="A231" s="220"/>
      <c r="B231" s="221"/>
      <c r="C231" s="268" t="s">
        <v>1756</v>
      </c>
      <c r="D231" s="267"/>
      <c r="E231" s="267"/>
      <c r="F231" s="267"/>
      <c r="G231" s="267"/>
      <c r="H231" s="224"/>
      <c r="I231" s="224"/>
      <c r="J231" s="224"/>
      <c r="K231" s="224"/>
      <c r="L231" s="224"/>
      <c r="M231" s="224"/>
      <c r="N231" s="223"/>
      <c r="O231" s="223"/>
      <c r="P231" s="223"/>
      <c r="Q231" s="223"/>
      <c r="R231" s="224"/>
      <c r="S231" s="224"/>
      <c r="T231" s="224"/>
      <c r="U231" s="224"/>
      <c r="V231" s="224"/>
      <c r="W231" s="224"/>
      <c r="X231" s="224"/>
      <c r="Y231" s="224"/>
      <c r="Z231" s="213"/>
      <c r="AA231" s="213"/>
      <c r="AB231" s="213"/>
      <c r="AC231" s="213"/>
      <c r="AD231" s="213"/>
      <c r="AE231" s="213"/>
      <c r="AF231" s="213"/>
      <c r="AG231" s="213" t="s">
        <v>1134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x14ac:dyDescent="0.25">
      <c r="A232" s="231" t="s">
        <v>291</v>
      </c>
      <c r="B232" s="232" t="s">
        <v>148</v>
      </c>
      <c r="C232" s="256" t="s">
        <v>149</v>
      </c>
      <c r="D232" s="233"/>
      <c r="E232" s="234"/>
      <c r="F232" s="235"/>
      <c r="G232" s="235">
        <f>SUMIF(AG233:AG237,"&lt;&gt;NOR",G233:G237)</f>
        <v>0</v>
      </c>
      <c r="H232" s="235"/>
      <c r="I232" s="235">
        <f>SUM(I233:I237)</f>
        <v>0</v>
      </c>
      <c r="J232" s="235"/>
      <c r="K232" s="235">
        <f>SUM(K233:K237)</f>
        <v>0</v>
      </c>
      <c r="L232" s="235"/>
      <c r="M232" s="235">
        <f>SUM(M233:M237)</f>
        <v>0</v>
      </c>
      <c r="N232" s="234"/>
      <c r="O232" s="234">
        <f>SUM(O233:O237)</f>
        <v>0</v>
      </c>
      <c r="P232" s="234"/>
      <c r="Q232" s="234">
        <f>SUM(Q233:Q237)</f>
        <v>0</v>
      </c>
      <c r="R232" s="235"/>
      <c r="S232" s="235"/>
      <c r="T232" s="236"/>
      <c r="U232" s="230"/>
      <c r="V232" s="230">
        <f>SUM(V233:V237)</f>
        <v>0</v>
      </c>
      <c r="W232" s="230"/>
      <c r="X232" s="230"/>
      <c r="Y232" s="230"/>
      <c r="AG232" t="s">
        <v>292</v>
      </c>
    </row>
    <row r="233" spans="1:60" outlineLevel="1" x14ac:dyDescent="0.25">
      <c r="A233" s="238">
        <v>61</v>
      </c>
      <c r="B233" s="239" t="s">
        <v>1757</v>
      </c>
      <c r="C233" s="257" t="s">
        <v>1758</v>
      </c>
      <c r="D233" s="240" t="s">
        <v>310</v>
      </c>
      <c r="E233" s="241">
        <v>0.7</v>
      </c>
      <c r="F233" s="242"/>
      <c r="G233" s="243">
        <f>ROUND(E233*F233,2)</f>
        <v>0</v>
      </c>
      <c r="H233" s="242"/>
      <c r="I233" s="243">
        <f>ROUND(E233*H233,2)</f>
        <v>0</v>
      </c>
      <c r="J233" s="242"/>
      <c r="K233" s="243">
        <f>ROUND(E233*J233,2)</f>
        <v>0</v>
      </c>
      <c r="L233" s="243">
        <v>21</v>
      </c>
      <c r="M233" s="243">
        <f>G233*(1+L233/100)</f>
        <v>0</v>
      </c>
      <c r="N233" s="241">
        <v>0</v>
      </c>
      <c r="O233" s="241">
        <f>ROUND(E233*N233,2)</f>
        <v>0</v>
      </c>
      <c r="P233" s="241">
        <v>0</v>
      </c>
      <c r="Q233" s="241">
        <f>ROUND(E233*P233,2)</f>
        <v>0</v>
      </c>
      <c r="R233" s="243"/>
      <c r="S233" s="243" t="s">
        <v>354</v>
      </c>
      <c r="T233" s="244" t="s">
        <v>355</v>
      </c>
      <c r="U233" s="224">
        <v>0</v>
      </c>
      <c r="V233" s="224">
        <f>ROUND(E233*U233,2)</f>
        <v>0</v>
      </c>
      <c r="W233" s="224"/>
      <c r="X233" s="224" t="s">
        <v>398</v>
      </c>
      <c r="Y233" s="224" t="s">
        <v>300</v>
      </c>
      <c r="Z233" s="213"/>
      <c r="AA233" s="213"/>
      <c r="AB233" s="213"/>
      <c r="AC233" s="213"/>
      <c r="AD233" s="213"/>
      <c r="AE233" s="213"/>
      <c r="AF233" s="213"/>
      <c r="AG233" s="213" t="s">
        <v>973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2" x14ac:dyDescent="0.25">
      <c r="A234" s="220"/>
      <c r="B234" s="221"/>
      <c r="C234" s="268" t="s">
        <v>1759</v>
      </c>
      <c r="D234" s="267"/>
      <c r="E234" s="267"/>
      <c r="F234" s="267"/>
      <c r="G234" s="267"/>
      <c r="H234" s="224"/>
      <c r="I234" s="224"/>
      <c r="J234" s="224"/>
      <c r="K234" s="224"/>
      <c r="L234" s="224"/>
      <c r="M234" s="224"/>
      <c r="N234" s="223"/>
      <c r="O234" s="223"/>
      <c r="P234" s="223"/>
      <c r="Q234" s="223"/>
      <c r="R234" s="224"/>
      <c r="S234" s="224"/>
      <c r="T234" s="224"/>
      <c r="U234" s="224"/>
      <c r="V234" s="224"/>
      <c r="W234" s="224"/>
      <c r="X234" s="224"/>
      <c r="Y234" s="224"/>
      <c r="Z234" s="213"/>
      <c r="AA234" s="213"/>
      <c r="AB234" s="213"/>
      <c r="AC234" s="213"/>
      <c r="AD234" s="213"/>
      <c r="AE234" s="213"/>
      <c r="AF234" s="213"/>
      <c r="AG234" s="213" t="s">
        <v>1134</v>
      </c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1" x14ac:dyDescent="0.25">
      <c r="A235" s="238">
        <v>62</v>
      </c>
      <c r="B235" s="239" t="s">
        <v>1760</v>
      </c>
      <c r="C235" s="257" t="s">
        <v>1761</v>
      </c>
      <c r="D235" s="240" t="s">
        <v>310</v>
      </c>
      <c r="E235" s="241">
        <v>0.35</v>
      </c>
      <c r="F235" s="242"/>
      <c r="G235" s="243">
        <f>ROUND(E235*F235,2)</f>
        <v>0</v>
      </c>
      <c r="H235" s="242"/>
      <c r="I235" s="243">
        <f>ROUND(E235*H235,2)</f>
        <v>0</v>
      </c>
      <c r="J235" s="242"/>
      <c r="K235" s="243">
        <f>ROUND(E235*J235,2)</f>
        <v>0</v>
      </c>
      <c r="L235" s="243">
        <v>21</v>
      </c>
      <c r="M235" s="243">
        <f>G235*(1+L235/100)</f>
        <v>0</v>
      </c>
      <c r="N235" s="241">
        <v>0</v>
      </c>
      <c r="O235" s="241">
        <f>ROUND(E235*N235,2)</f>
        <v>0</v>
      </c>
      <c r="P235" s="241">
        <v>0</v>
      </c>
      <c r="Q235" s="241">
        <f>ROUND(E235*P235,2)</f>
        <v>0</v>
      </c>
      <c r="R235" s="243"/>
      <c r="S235" s="243" t="s">
        <v>354</v>
      </c>
      <c r="T235" s="244" t="s">
        <v>355</v>
      </c>
      <c r="U235" s="224">
        <v>0</v>
      </c>
      <c r="V235" s="224">
        <f>ROUND(E235*U235,2)</f>
        <v>0</v>
      </c>
      <c r="W235" s="224"/>
      <c r="X235" s="224" t="s">
        <v>398</v>
      </c>
      <c r="Y235" s="224" t="s">
        <v>300</v>
      </c>
      <c r="Z235" s="213"/>
      <c r="AA235" s="213"/>
      <c r="AB235" s="213"/>
      <c r="AC235" s="213"/>
      <c r="AD235" s="213"/>
      <c r="AE235" s="213"/>
      <c r="AF235" s="213"/>
      <c r="AG235" s="213" t="s">
        <v>973</v>
      </c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2" x14ac:dyDescent="0.25">
      <c r="A236" s="220"/>
      <c r="B236" s="221"/>
      <c r="C236" s="268" t="s">
        <v>1762</v>
      </c>
      <c r="D236" s="267"/>
      <c r="E236" s="267"/>
      <c r="F236" s="267"/>
      <c r="G236" s="267"/>
      <c r="H236" s="224"/>
      <c r="I236" s="224"/>
      <c r="J236" s="224"/>
      <c r="K236" s="224"/>
      <c r="L236" s="224"/>
      <c r="M236" s="224"/>
      <c r="N236" s="223"/>
      <c r="O236" s="223"/>
      <c r="P236" s="223"/>
      <c r="Q236" s="223"/>
      <c r="R236" s="224"/>
      <c r="S236" s="224"/>
      <c r="T236" s="224"/>
      <c r="U236" s="224"/>
      <c r="V236" s="224"/>
      <c r="W236" s="224"/>
      <c r="X236" s="224"/>
      <c r="Y236" s="224"/>
      <c r="Z236" s="213"/>
      <c r="AA236" s="213"/>
      <c r="AB236" s="213"/>
      <c r="AC236" s="213"/>
      <c r="AD236" s="213"/>
      <c r="AE236" s="213"/>
      <c r="AF236" s="213"/>
      <c r="AG236" s="213" t="s">
        <v>1134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3" x14ac:dyDescent="0.25">
      <c r="A237" s="220"/>
      <c r="B237" s="221"/>
      <c r="C237" s="270" t="s">
        <v>1763</v>
      </c>
      <c r="D237" s="269"/>
      <c r="E237" s="269"/>
      <c r="F237" s="269"/>
      <c r="G237" s="269"/>
      <c r="H237" s="224"/>
      <c r="I237" s="224"/>
      <c r="J237" s="224"/>
      <c r="K237" s="224"/>
      <c r="L237" s="224"/>
      <c r="M237" s="224"/>
      <c r="N237" s="223"/>
      <c r="O237" s="223"/>
      <c r="P237" s="223"/>
      <c r="Q237" s="223"/>
      <c r="R237" s="224"/>
      <c r="S237" s="224"/>
      <c r="T237" s="224"/>
      <c r="U237" s="224"/>
      <c r="V237" s="224"/>
      <c r="W237" s="224"/>
      <c r="X237" s="224"/>
      <c r="Y237" s="224"/>
      <c r="Z237" s="213"/>
      <c r="AA237" s="213"/>
      <c r="AB237" s="213"/>
      <c r="AC237" s="213"/>
      <c r="AD237" s="213"/>
      <c r="AE237" s="213"/>
      <c r="AF237" s="213"/>
      <c r="AG237" s="213" t="s">
        <v>1134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x14ac:dyDescent="0.25">
      <c r="A238" s="231" t="s">
        <v>291</v>
      </c>
      <c r="B238" s="232" t="s">
        <v>150</v>
      </c>
      <c r="C238" s="256" t="s">
        <v>151</v>
      </c>
      <c r="D238" s="233"/>
      <c r="E238" s="234"/>
      <c r="F238" s="235"/>
      <c r="G238" s="235">
        <f>SUMIF(AG239:AG241,"&lt;&gt;NOR",G239:G241)</f>
        <v>0</v>
      </c>
      <c r="H238" s="235"/>
      <c r="I238" s="235">
        <f>SUM(I239:I241)</f>
        <v>0</v>
      </c>
      <c r="J238" s="235"/>
      <c r="K238" s="235">
        <f>SUM(K239:K241)</f>
        <v>0</v>
      </c>
      <c r="L238" s="235"/>
      <c r="M238" s="235">
        <f>SUM(M239:M241)</f>
        <v>0</v>
      </c>
      <c r="N238" s="234"/>
      <c r="O238" s="234">
        <f>SUM(O239:O241)</f>
        <v>0</v>
      </c>
      <c r="P238" s="234"/>
      <c r="Q238" s="234">
        <f>SUM(Q239:Q241)</f>
        <v>0</v>
      </c>
      <c r="R238" s="235"/>
      <c r="S238" s="235"/>
      <c r="T238" s="236"/>
      <c r="U238" s="230"/>
      <c r="V238" s="230">
        <f>SUM(V239:V241)</f>
        <v>0</v>
      </c>
      <c r="W238" s="230"/>
      <c r="X238" s="230"/>
      <c r="Y238" s="230"/>
      <c r="AG238" t="s">
        <v>292</v>
      </c>
    </row>
    <row r="239" spans="1:60" outlineLevel="1" x14ac:dyDescent="0.25">
      <c r="A239" s="245">
        <v>63</v>
      </c>
      <c r="B239" s="246" t="s">
        <v>1317</v>
      </c>
      <c r="C239" s="259" t="s">
        <v>1764</v>
      </c>
      <c r="D239" s="247" t="s">
        <v>419</v>
      </c>
      <c r="E239" s="248">
        <v>0.35</v>
      </c>
      <c r="F239" s="249"/>
      <c r="G239" s="250">
        <f>ROUND(E239*F239,2)</f>
        <v>0</v>
      </c>
      <c r="H239" s="249"/>
      <c r="I239" s="250">
        <f>ROUND(E239*H239,2)</f>
        <v>0</v>
      </c>
      <c r="J239" s="249"/>
      <c r="K239" s="250">
        <f>ROUND(E239*J239,2)</f>
        <v>0</v>
      </c>
      <c r="L239" s="250">
        <v>21</v>
      </c>
      <c r="M239" s="250">
        <f>G239*(1+L239/100)</f>
        <v>0</v>
      </c>
      <c r="N239" s="248">
        <v>0</v>
      </c>
      <c r="O239" s="248">
        <f>ROUND(E239*N239,2)</f>
        <v>0</v>
      </c>
      <c r="P239" s="248">
        <v>0</v>
      </c>
      <c r="Q239" s="248">
        <f>ROUND(E239*P239,2)</f>
        <v>0</v>
      </c>
      <c r="R239" s="250"/>
      <c r="S239" s="250" t="s">
        <v>354</v>
      </c>
      <c r="T239" s="251" t="s">
        <v>355</v>
      </c>
      <c r="U239" s="224">
        <v>0</v>
      </c>
      <c r="V239" s="224">
        <f>ROUND(E239*U239,2)</f>
        <v>0</v>
      </c>
      <c r="W239" s="224"/>
      <c r="X239" s="224" t="s">
        <v>299</v>
      </c>
      <c r="Y239" s="224" t="s">
        <v>300</v>
      </c>
      <c r="Z239" s="213"/>
      <c r="AA239" s="213"/>
      <c r="AB239" s="213"/>
      <c r="AC239" s="213"/>
      <c r="AD239" s="213"/>
      <c r="AE239" s="213"/>
      <c r="AF239" s="213"/>
      <c r="AG239" s="213" t="s">
        <v>950</v>
      </c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1" x14ac:dyDescent="0.25">
      <c r="A240" s="245">
        <v>64</v>
      </c>
      <c r="B240" s="246" t="s">
        <v>1319</v>
      </c>
      <c r="C240" s="259" t="s">
        <v>1765</v>
      </c>
      <c r="D240" s="247" t="s">
        <v>419</v>
      </c>
      <c r="E240" s="248">
        <v>0.35</v>
      </c>
      <c r="F240" s="249"/>
      <c r="G240" s="250">
        <f>ROUND(E240*F240,2)</f>
        <v>0</v>
      </c>
      <c r="H240" s="249"/>
      <c r="I240" s="250">
        <f>ROUND(E240*H240,2)</f>
        <v>0</v>
      </c>
      <c r="J240" s="249"/>
      <c r="K240" s="250">
        <f>ROUND(E240*J240,2)</f>
        <v>0</v>
      </c>
      <c r="L240" s="250">
        <v>21</v>
      </c>
      <c r="M240" s="250">
        <f>G240*(1+L240/100)</f>
        <v>0</v>
      </c>
      <c r="N240" s="248">
        <v>0</v>
      </c>
      <c r="O240" s="248">
        <f>ROUND(E240*N240,2)</f>
        <v>0</v>
      </c>
      <c r="P240" s="248">
        <v>0</v>
      </c>
      <c r="Q240" s="248">
        <f>ROUND(E240*P240,2)</f>
        <v>0</v>
      </c>
      <c r="R240" s="250"/>
      <c r="S240" s="250" t="s">
        <v>354</v>
      </c>
      <c r="T240" s="251" t="s">
        <v>355</v>
      </c>
      <c r="U240" s="224">
        <v>0</v>
      </c>
      <c r="V240" s="224">
        <f>ROUND(E240*U240,2)</f>
        <v>0</v>
      </c>
      <c r="W240" s="224"/>
      <c r="X240" s="224" t="s">
        <v>299</v>
      </c>
      <c r="Y240" s="224" t="s">
        <v>300</v>
      </c>
      <c r="Z240" s="213"/>
      <c r="AA240" s="213"/>
      <c r="AB240" s="213"/>
      <c r="AC240" s="213"/>
      <c r="AD240" s="213"/>
      <c r="AE240" s="213"/>
      <c r="AF240" s="213"/>
      <c r="AG240" s="213" t="s">
        <v>950</v>
      </c>
      <c r="AH240" s="213"/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1" x14ac:dyDescent="0.25">
      <c r="A241" s="245">
        <v>65</v>
      </c>
      <c r="B241" s="246" t="s">
        <v>1321</v>
      </c>
      <c r="C241" s="259" t="s">
        <v>1766</v>
      </c>
      <c r="D241" s="247" t="s">
        <v>419</v>
      </c>
      <c r="E241" s="248">
        <v>0.35</v>
      </c>
      <c r="F241" s="249"/>
      <c r="G241" s="250">
        <f>ROUND(E241*F241,2)</f>
        <v>0</v>
      </c>
      <c r="H241" s="249"/>
      <c r="I241" s="250">
        <f>ROUND(E241*H241,2)</f>
        <v>0</v>
      </c>
      <c r="J241" s="249"/>
      <c r="K241" s="250">
        <f>ROUND(E241*J241,2)</f>
        <v>0</v>
      </c>
      <c r="L241" s="250">
        <v>21</v>
      </c>
      <c r="M241" s="250">
        <f>G241*(1+L241/100)</f>
        <v>0</v>
      </c>
      <c r="N241" s="248">
        <v>0</v>
      </c>
      <c r="O241" s="248">
        <f>ROUND(E241*N241,2)</f>
        <v>0</v>
      </c>
      <c r="P241" s="248">
        <v>0</v>
      </c>
      <c r="Q241" s="248">
        <f>ROUND(E241*P241,2)</f>
        <v>0</v>
      </c>
      <c r="R241" s="250"/>
      <c r="S241" s="250" t="s">
        <v>354</v>
      </c>
      <c r="T241" s="251" t="s">
        <v>355</v>
      </c>
      <c r="U241" s="224">
        <v>0</v>
      </c>
      <c r="V241" s="224">
        <f>ROUND(E241*U241,2)</f>
        <v>0</v>
      </c>
      <c r="W241" s="224"/>
      <c r="X241" s="224" t="s">
        <v>299</v>
      </c>
      <c r="Y241" s="224" t="s">
        <v>300</v>
      </c>
      <c r="Z241" s="213"/>
      <c r="AA241" s="213"/>
      <c r="AB241" s="213"/>
      <c r="AC241" s="213"/>
      <c r="AD241" s="213"/>
      <c r="AE241" s="213"/>
      <c r="AF241" s="213"/>
      <c r="AG241" s="213" t="s">
        <v>950</v>
      </c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x14ac:dyDescent="0.25">
      <c r="A242" s="231" t="s">
        <v>291</v>
      </c>
      <c r="B242" s="232" t="s">
        <v>152</v>
      </c>
      <c r="C242" s="256" t="s">
        <v>154</v>
      </c>
      <c r="D242" s="233"/>
      <c r="E242" s="234"/>
      <c r="F242" s="235"/>
      <c r="G242" s="235">
        <f>SUMIF(AG243:AG244,"&lt;&gt;NOR",G243:G244)</f>
        <v>0</v>
      </c>
      <c r="H242" s="235"/>
      <c r="I242" s="235">
        <f>SUM(I243:I244)</f>
        <v>0</v>
      </c>
      <c r="J242" s="235"/>
      <c r="K242" s="235">
        <f>SUM(K243:K244)</f>
        <v>0</v>
      </c>
      <c r="L242" s="235"/>
      <c r="M242" s="235">
        <f>SUM(M243:M244)</f>
        <v>0</v>
      </c>
      <c r="N242" s="234"/>
      <c r="O242" s="234">
        <f>SUM(O243:O244)</f>
        <v>0</v>
      </c>
      <c r="P242" s="234"/>
      <c r="Q242" s="234">
        <f>SUM(Q243:Q244)</f>
        <v>0</v>
      </c>
      <c r="R242" s="235"/>
      <c r="S242" s="235"/>
      <c r="T242" s="236"/>
      <c r="U242" s="230"/>
      <c r="V242" s="230">
        <f>SUM(V243:V244)</f>
        <v>0</v>
      </c>
      <c r="W242" s="230"/>
      <c r="X242" s="230"/>
      <c r="Y242" s="230"/>
      <c r="AG242" t="s">
        <v>292</v>
      </c>
    </row>
    <row r="243" spans="1:60" outlineLevel="1" x14ac:dyDescent="0.25">
      <c r="A243" s="238">
        <v>66</v>
      </c>
      <c r="B243" s="239" t="s">
        <v>1767</v>
      </c>
      <c r="C243" s="257" t="s">
        <v>1768</v>
      </c>
      <c r="D243" s="240" t="s">
        <v>310</v>
      </c>
      <c r="E243" s="241">
        <v>0.35</v>
      </c>
      <c r="F243" s="242"/>
      <c r="G243" s="243">
        <f>ROUND(E243*F243,2)</f>
        <v>0</v>
      </c>
      <c r="H243" s="242"/>
      <c r="I243" s="243">
        <f>ROUND(E243*H243,2)</f>
        <v>0</v>
      </c>
      <c r="J243" s="242"/>
      <c r="K243" s="243">
        <f>ROUND(E243*J243,2)</f>
        <v>0</v>
      </c>
      <c r="L243" s="243">
        <v>21</v>
      </c>
      <c r="M243" s="243">
        <f>G243*(1+L243/100)</f>
        <v>0</v>
      </c>
      <c r="N243" s="241">
        <v>0</v>
      </c>
      <c r="O243" s="241">
        <f>ROUND(E243*N243,2)</f>
        <v>0</v>
      </c>
      <c r="P243" s="241">
        <v>0</v>
      </c>
      <c r="Q243" s="241">
        <f>ROUND(E243*P243,2)</f>
        <v>0</v>
      </c>
      <c r="R243" s="243"/>
      <c r="S243" s="243" t="s">
        <v>354</v>
      </c>
      <c r="T243" s="244" t="s">
        <v>355</v>
      </c>
      <c r="U243" s="224">
        <v>0</v>
      </c>
      <c r="V243" s="224">
        <f>ROUND(E243*U243,2)</f>
        <v>0</v>
      </c>
      <c r="W243" s="224"/>
      <c r="X243" s="224" t="s">
        <v>398</v>
      </c>
      <c r="Y243" s="224" t="s">
        <v>300</v>
      </c>
      <c r="Z243" s="213"/>
      <c r="AA243" s="213"/>
      <c r="AB243" s="213"/>
      <c r="AC243" s="213"/>
      <c r="AD243" s="213"/>
      <c r="AE243" s="213"/>
      <c r="AF243" s="213"/>
      <c r="AG243" s="213" t="s">
        <v>973</v>
      </c>
      <c r="AH243" s="213"/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2" x14ac:dyDescent="0.25">
      <c r="A244" s="220"/>
      <c r="B244" s="221"/>
      <c r="C244" s="268" t="s">
        <v>1769</v>
      </c>
      <c r="D244" s="267"/>
      <c r="E244" s="267"/>
      <c r="F244" s="267"/>
      <c r="G244" s="267"/>
      <c r="H244" s="224"/>
      <c r="I244" s="224"/>
      <c r="J244" s="224"/>
      <c r="K244" s="224"/>
      <c r="L244" s="224"/>
      <c r="M244" s="224"/>
      <c r="N244" s="223"/>
      <c r="O244" s="223"/>
      <c r="P244" s="223"/>
      <c r="Q244" s="223"/>
      <c r="R244" s="224"/>
      <c r="S244" s="224"/>
      <c r="T244" s="224"/>
      <c r="U244" s="224"/>
      <c r="V244" s="224"/>
      <c r="W244" s="224"/>
      <c r="X244" s="224"/>
      <c r="Y244" s="224"/>
      <c r="Z244" s="213"/>
      <c r="AA244" s="213"/>
      <c r="AB244" s="213"/>
      <c r="AC244" s="213"/>
      <c r="AD244" s="213"/>
      <c r="AE244" s="213"/>
      <c r="AF244" s="213"/>
      <c r="AG244" s="213" t="s">
        <v>1134</v>
      </c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x14ac:dyDescent="0.25">
      <c r="A245" s="231" t="s">
        <v>291</v>
      </c>
      <c r="B245" s="232" t="s">
        <v>155</v>
      </c>
      <c r="C245" s="256" t="s">
        <v>156</v>
      </c>
      <c r="D245" s="233"/>
      <c r="E245" s="234"/>
      <c r="F245" s="235"/>
      <c r="G245" s="235">
        <f>SUMIF(AG246:AG260,"&lt;&gt;NOR",G246:G260)</f>
        <v>0</v>
      </c>
      <c r="H245" s="235"/>
      <c r="I245" s="235">
        <f>SUM(I246:I260)</f>
        <v>0</v>
      </c>
      <c r="J245" s="235"/>
      <c r="K245" s="235">
        <f>SUM(K246:K260)</f>
        <v>0</v>
      </c>
      <c r="L245" s="235"/>
      <c r="M245" s="235">
        <f>SUM(M246:M260)</f>
        <v>0</v>
      </c>
      <c r="N245" s="234"/>
      <c r="O245" s="234">
        <f>SUM(O246:O260)</f>
        <v>0</v>
      </c>
      <c r="P245" s="234"/>
      <c r="Q245" s="234">
        <f>SUM(Q246:Q260)</f>
        <v>0</v>
      </c>
      <c r="R245" s="235"/>
      <c r="S245" s="235"/>
      <c r="T245" s="236"/>
      <c r="U245" s="230"/>
      <c r="V245" s="230">
        <f>SUM(V246:V260)</f>
        <v>0</v>
      </c>
      <c r="W245" s="230"/>
      <c r="X245" s="230"/>
      <c r="Y245" s="230"/>
      <c r="AG245" t="s">
        <v>292</v>
      </c>
    </row>
    <row r="246" spans="1:60" outlineLevel="1" x14ac:dyDescent="0.25">
      <c r="A246" s="245">
        <v>67</v>
      </c>
      <c r="B246" s="246" t="s">
        <v>1770</v>
      </c>
      <c r="C246" s="259" t="s">
        <v>1590</v>
      </c>
      <c r="D246" s="247" t="s">
        <v>419</v>
      </c>
      <c r="E246" s="248">
        <v>0.35</v>
      </c>
      <c r="F246" s="249"/>
      <c r="G246" s="250">
        <f>ROUND(E246*F246,2)</f>
        <v>0</v>
      </c>
      <c r="H246" s="249"/>
      <c r="I246" s="250">
        <f>ROUND(E246*H246,2)</f>
        <v>0</v>
      </c>
      <c r="J246" s="249"/>
      <c r="K246" s="250">
        <f>ROUND(E246*J246,2)</f>
        <v>0</v>
      </c>
      <c r="L246" s="250">
        <v>21</v>
      </c>
      <c r="M246" s="250">
        <f>G246*(1+L246/100)</f>
        <v>0</v>
      </c>
      <c r="N246" s="248">
        <v>0</v>
      </c>
      <c r="O246" s="248">
        <f>ROUND(E246*N246,2)</f>
        <v>0</v>
      </c>
      <c r="P246" s="248">
        <v>0</v>
      </c>
      <c r="Q246" s="248">
        <f>ROUND(E246*P246,2)</f>
        <v>0</v>
      </c>
      <c r="R246" s="250"/>
      <c r="S246" s="250" t="s">
        <v>354</v>
      </c>
      <c r="T246" s="251" t="s">
        <v>355</v>
      </c>
      <c r="U246" s="224">
        <v>0</v>
      </c>
      <c r="V246" s="224">
        <f>ROUND(E246*U246,2)</f>
        <v>0</v>
      </c>
      <c r="W246" s="224"/>
      <c r="X246" s="224" t="s">
        <v>299</v>
      </c>
      <c r="Y246" s="224" t="s">
        <v>300</v>
      </c>
      <c r="Z246" s="213"/>
      <c r="AA246" s="213"/>
      <c r="AB246" s="213"/>
      <c r="AC246" s="213"/>
      <c r="AD246" s="213"/>
      <c r="AE246" s="213"/>
      <c r="AF246" s="213"/>
      <c r="AG246" s="213" t="s">
        <v>950</v>
      </c>
      <c r="AH246" s="213"/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1" x14ac:dyDescent="0.25">
      <c r="A247" s="245">
        <v>68</v>
      </c>
      <c r="B247" s="246" t="s">
        <v>1771</v>
      </c>
      <c r="C247" s="259" t="s">
        <v>1772</v>
      </c>
      <c r="D247" s="247" t="s">
        <v>310</v>
      </c>
      <c r="E247" s="248">
        <v>0.35</v>
      </c>
      <c r="F247" s="249"/>
      <c r="G247" s="250">
        <f>ROUND(E247*F247,2)</f>
        <v>0</v>
      </c>
      <c r="H247" s="249"/>
      <c r="I247" s="250">
        <f>ROUND(E247*H247,2)</f>
        <v>0</v>
      </c>
      <c r="J247" s="249"/>
      <c r="K247" s="250">
        <f>ROUND(E247*J247,2)</f>
        <v>0</v>
      </c>
      <c r="L247" s="250">
        <v>21</v>
      </c>
      <c r="M247" s="250">
        <f>G247*(1+L247/100)</f>
        <v>0</v>
      </c>
      <c r="N247" s="248">
        <v>0</v>
      </c>
      <c r="O247" s="248">
        <f>ROUND(E247*N247,2)</f>
        <v>0</v>
      </c>
      <c r="P247" s="248">
        <v>0</v>
      </c>
      <c r="Q247" s="248">
        <f>ROUND(E247*P247,2)</f>
        <v>0</v>
      </c>
      <c r="R247" s="250"/>
      <c r="S247" s="250" t="s">
        <v>354</v>
      </c>
      <c r="T247" s="251" t="s">
        <v>355</v>
      </c>
      <c r="U247" s="224">
        <v>0</v>
      </c>
      <c r="V247" s="224">
        <f>ROUND(E247*U247,2)</f>
        <v>0</v>
      </c>
      <c r="W247" s="224"/>
      <c r="X247" s="224" t="s">
        <v>299</v>
      </c>
      <c r="Y247" s="224" t="s">
        <v>300</v>
      </c>
      <c r="Z247" s="213"/>
      <c r="AA247" s="213"/>
      <c r="AB247" s="213"/>
      <c r="AC247" s="213"/>
      <c r="AD247" s="213"/>
      <c r="AE247" s="213"/>
      <c r="AF247" s="213"/>
      <c r="AG247" s="213" t="s">
        <v>950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5">
      <c r="A248" s="238">
        <v>69</v>
      </c>
      <c r="B248" s="239" t="s">
        <v>1773</v>
      </c>
      <c r="C248" s="257" t="s">
        <v>1774</v>
      </c>
      <c r="D248" s="240" t="s">
        <v>310</v>
      </c>
      <c r="E248" s="241">
        <v>0.35</v>
      </c>
      <c r="F248" s="242"/>
      <c r="G248" s="243">
        <f>ROUND(E248*F248,2)</f>
        <v>0</v>
      </c>
      <c r="H248" s="242"/>
      <c r="I248" s="243">
        <f>ROUND(E248*H248,2)</f>
        <v>0</v>
      </c>
      <c r="J248" s="242"/>
      <c r="K248" s="243">
        <f>ROUND(E248*J248,2)</f>
        <v>0</v>
      </c>
      <c r="L248" s="243">
        <v>21</v>
      </c>
      <c r="M248" s="243">
        <f>G248*(1+L248/100)</f>
        <v>0</v>
      </c>
      <c r="N248" s="241">
        <v>0</v>
      </c>
      <c r="O248" s="241">
        <f>ROUND(E248*N248,2)</f>
        <v>0</v>
      </c>
      <c r="P248" s="241">
        <v>0</v>
      </c>
      <c r="Q248" s="241">
        <f>ROUND(E248*P248,2)</f>
        <v>0</v>
      </c>
      <c r="R248" s="243"/>
      <c r="S248" s="243" t="s">
        <v>354</v>
      </c>
      <c r="T248" s="244" t="s">
        <v>355</v>
      </c>
      <c r="U248" s="224">
        <v>0</v>
      </c>
      <c r="V248" s="224">
        <f>ROUND(E248*U248,2)</f>
        <v>0</v>
      </c>
      <c r="W248" s="224"/>
      <c r="X248" s="224" t="s">
        <v>398</v>
      </c>
      <c r="Y248" s="224" t="s">
        <v>300</v>
      </c>
      <c r="Z248" s="213"/>
      <c r="AA248" s="213"/>
      <c r="AB248" s="213"/>
      <c r="AC248" s="213"/>
      <c r="AD248" s="213"/>
      <c r="AE248" s="213"/>
      <c r="AF248" s="213"/>
      <c r="AG248" s="213" t="s">
        <v>973</v>
      </c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2" x14ac:dyDescent="0.25">
      <c r="A249" s="220"/>
      <c r="B249" s="221"/>
      <c r="C249" s="268" t="s">
        <v>1775</v>
      </c>
      <c r="D249" s="267"/>
      <c r="E249" s="267"/>
      <c r="F249" s="267"/>
      <c r="G249" s="267"/>
      <c r="H249" s="224"/>
      <c r="I249" s="224"/>
      <c r="J249" s="224"/>
      <c r="K249" s="224"/>
      <c r="L249" s="224"/>
      <c r="M249" s="224"/>
      <c r="N249" s="223"/>
      <c r="O249" s="223"/>
      <c r="P249" s="223"/>
      <c r="Q249" s="223"/>
      <c r="R249" s="224"/>
      <c r="S249" s="224"/>
      <c r="T249" s="224"/>
      <c r="U249" s="224"/>
      <c r="V249" s="224"/>
      <c r="W249" s="224"/>
      <c r="X249" s="224"/>
      <c r="Y249" s="224"/>
      <c r="Z249" s="213"/>
      <c r="AA249" s="213"/>
      <c r="AB249" s="213"/>
      <c r="AC249" s="213"/>
      <c r="AD249" s="213"/>
      <c r="AE249" s="213"/>
      <c r="AF249" s="213"/>
      <c r="AG249" s="213" t="s">
        <v>1134</v>
      </c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1" x14ac:dyDescent="0.25">
      <c r="A250" s="238">
        <v>70</v>
      </c>
      <c r="B250" s="239" t="s">
        <v>1776</v>
      </c>
      <c r="C250" s="257" t="s">
        <v>1659</v>
      </c>
      <c r="D250" s="240" t="s">
        <v>310</v>
      </c>
      <c r="E250" s="241">
        <v>0.35</v>
      </c>
      <c r="F250" s="242"/>
      <c r="G250" s="243">
        <f>ROUND(E250*F250,2)</f>
        <v>0</v>
      </c>
      <c r="H250" s="242"/>
      <c r="I250" s="243">
        <f>ROUND(E250*H250,2)</f>
        <v>0</v>
      </c>
      <c r="J250" s="242"/>
      <c r="K250" s="243">
        <f>ROUND(E250*J250,2)</f>
        <v>0</v>
      </c>
      <c r="L250" s="243">
        <v>21</v>
      </c>
      <c r="M250" s="243">
        <f>G250*(1+L250/100)</f>
        <v>0</v>
      </c>
      <c r="N250" s="241">
        <v>0</v>
      </c>
      <c r="O250" s="241">
        <f>ROUND(E250*N250,2)</f>
        <v>0</v>
      </c>
      <c r="P250" s="241">
        <v>0</v>
      </c>
      <c r="Q250" s="241">
        <f>ROUND(E250*P250,2)</f>
        <v>0</v>
      </c>
      <c r="R250" s="243"/>
      <c r="S250" s="243" t="s">
        <v>354</v>
      </c>
      <c r="T250" s="244" t="s">
        <v>355</v>
      </c>
      <c r="U250" s="224">
        <v>0</v>
      </c>
      <c r="V250" s="224">
        <f>ROUND(E250*U250,2)</f>
        <v>0</v>
      </c>
      <c r="W250" s="224"/>
      <c r="X250" s="224" t="s">
        <v>398</v>
      </c>
      <c r="Y250" s="224" t="s">
        <v>300</v>
      </c>
      <c r="Z250" s="213"/>
      <c r="AA250" s="213"/>
      <c r="AB250" s="213"/>
      <c r="AC250" s="213"/>
      <c r="AD250" s="213"/>
      <c r="AE250" s="213"/>
      <c r="AF250" s="213"/>
      <c r="AG250" s="213" t="s">
        <v>973</v>
      </c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2" x14ac:dyDescent="0.25">
      <c r="A251" s="220"/>
      <c r="B251" s="221"/>
      <c r="C251" s="268" t="s">
        <v>1777</v>
      </c>
      <c r="D251" s="267"/>
      <c r="E251" s="267"/>
      <c r="F251" s="267"/>
      <c r="G251" s="267"/>
      <c r="H251" s="224"/>
      <c r="I251" s="224"/>
      <c r="J251" s="224"/>
      <c r="K251" s="224"/>
      <c r="L251" s="224"/>
      <c r="M251" s="224"/>
      <c r="N251" s="223"/>
      <c r="O251" s="223"/>
      <c r="P251" s="223"/>
      <c r="Q251" s="223"/>
      <c r="R251" s="224"/>
      <c r="S251" s="224"/>
      <c r="T251" s="224"/>
      <c r="U251" s="224"/>
      <c r="V251" s="224"/>
      <c r="W251" s="224"/>
      <c r="X251" s="224"/>
      <c r="Y251" s="224"/>
      <c r="Z251" s="213"/>
      <c r="AA251" s="213"/>
      <c r="AB251" s="213"/>
      <c r="AC251" s="213"/>
      <c r="AD251" s="213"/>
      <c r="AE251" s="213"/>
      <c r="AF251" s="213"/>
      <c r="AG251" s="213" t="s">
        <v>1134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3" x14ac:dyDescent="0.25">
      <c r="A252" s="220"/>
      <c r="B252" s="221"/>
      <c r="C252" s="270" t="s">
        <v>1778</v>
      </c>
      <c r="D252" s="269"/>
      <c r="E252" s="269"/>
      <c r="F252" s="269"/>
      <c r="G252" s="269"/>
      <c r="H252" s="224"/>
      <c r="I252" s="224"/>
      <c r="J252" s="224"/>
      <c r="K252" s="224"/>
      <c r="L252" s="224"/>
      <c r="M252" s="224"/>
      <c r="N252" s="223"/>
      <c r="O252" s="223"/>
      <c r="P252" s="223"/>
      <c r="Q252" s="223"/>
      <c r="R252" s="224"/>
      <c r="S252" s="224"/>
      <c r="T252" s="224"/>
      <c r="U252" s="224"/>
      <c r="V252" s="224"/>
      <c r="W252" s="224"/>
      <c r="X252" s="224"/>
      <c r="Y252" s="224"/>
      <c r="Z252" s="213"/>
      <c r="AA252" s="213"/>
      <c r="AB252" s="213"/>
      <c r="AC252" s="213"/>
      <c r="AD252" s="213"/>
      <c r="AE252" s="213"/>
      <c r="AF252" s="213"/>
      <c r="AG252" s="213" t="s">
        <v>1134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1" x14ac:dyDescent="0.25">
      <c r="A253" s="238">
        <v>71</v>
      </c>
      <c r="B253" s="239" t="s">
        <v>1779</v>
      </c>
      <c r="C253" s="257" t="s">
        <v>1780</v>
      </c>
      <c r="D253" s="240" t="s">
        <v>310</v>
      </c>
      <c r="E253" s="241">
        <v>0.35</v>
      </c>
      <c r="F253" s="242"/>
      <c r="G253" s="243">
        <f>ROUND(E253*F253,2)</f>
        <v>0</v>
      </c>
      <c r="H253" s="242"/>
      <c r="I253" s="243">
        <f>ROUND(E253*H253,2)</f>
        <v>0</v>
      </c>
      <c r="J253" s="242"/>
      <c r="K253" s="243">
        <f>ROUND(E253*J253,2)</f>
        <v>0</v>
      </c>
      <c r="L253" s="243">
        <v>21</v>
      </c>
      <c r="M253" s="243">
        <f>G253*(1+L253/100)</f>
        <v>0</v>
      </c>
      <c r="N253" s="241">
        <v>0</v>
      </c>
      <c r="O253" s="241">
        <f>ROUND(E253*N253,2)</f>
        <v>0</v>
      </c>
      <c r="P253" s="241">
        <v>0</v>
      </c>
      <c r="Q253" s="241">
        <f>ROUND(E253*P253,2)</f>
        <v>0</v>
      </c>
      <c r="R253" s="243"/>
      <c r="S253" s="243" t="s">
        <v>354</v>
      </c>
      <c r="T253" s="244" t="s">
        <v>355</v>
      </c>
      <c r="U253" s="224">
        <v>0</v>
      </c>
      <c r="V253" s="224">
        <f>ROUND(E253*U253,2)</f>
        <v>0</v>
      </c>
      <c r="W253" s="224"/>
      <c r="X253" s="224" t="s">
        <v>398</v>
      </c>
      <c r="Y253" s="224" t="s">
        <v>300</v>
      </c>
      <c r="Z253" s="213"/>
      <c r="AA253" s="213"/>
      <c r="AB253" s="213"/>
      <c r="AC253" s="213"/>
      <c r="AD253" s="213"/>
      <c r="AE253" s="213"/>
      <c r="AF253" s="213"/>
      <c r="AG253" s="213" t="s">
        <v>973</v>
      </c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2" x14ac:dyDescent="0.25">
      <c r="A254" s="220"/>
      <c r="B254" s="221"/>
      <c r="C254" s="268" t="s">
        <v>1781</v>
      </c>
      <c r="D254" s="267"/>
      <c r="E254" s="267"/>
      <c r="F254" s="267"/>
      <c r="G254" s="267"/>
      <c r="H254" s="224"/>
      <c r="I254" s="224"/>
      <c r="J254" s="224"/>
      <c r="K254" s="224"/>
      <c r="L254" s="224"/>
      <c r="M254" s="224"/>
      <c r="N254" s="223"/>
      <c r="O254" s="223"/>
      <c r="P254" s="223"/>
      <c r="Q254" s="223"/>
      <c r="R254" s="224"/>
      <c r="S254" s="224"/>
      <c r="T254" s="224"/>
      <c r="U254" s="224"/>
      <c r="V254" s="224"/>
      <c r="W254" s="224"/>
      <c r="X254" s="224"/>
      <c r="Y254" s="224"/>
      <c r="Z254" s="213"/>
      <c r="AA254" s="213"/>
      <c r="AB254" s="213"/>
      <c r="AC254" s="213"/>
      <c r="AD254" s="213"/>
      <c r="AE254" s="213"/>
      <c r="AF254" s="213"/>
      <c r="AG254" s="213" t="s">
        <v>1134</v>
      </c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1" x14ac:dyDescent="0.25">
      <c r="A255" s="238">
        <v>72</v>
      </c>
      <c r="B255" s="239" t="s">
        <v>1782</v>
      </c>
      <c r="C255" s="257" t="s">
        <v>1706</v>
      </c>
      <c r="D255" s="240" t="s">
        <v>310</v>
      </c>
      <c r="E255" s="241">
        <v>0.7</v>
      </c>
      <c r="F255" s="242"/>
      <c r="G255" s="243">
        <f>ROUND(E255*F255,2)</f>
        <v>0</v>
      </c>
      <c r="H255" s="242"/>
      <c r="I255" s="243">
        <f>ROUND(E255*H255,2)</f>
        <v>0</v>
      </c>
      <c r="J255" s="242"/>
      <c r="K255" s="243">
        <f>ROUND(E255*J255,2)</f>
        <v>0</v>
      </c>
      <c r="L255" s="243">
        <v>21</v>
      </c>
      <c r="M255" s="243">
        <f>G255*(1+L255/100)</f>
        <v>0</v>
      </c>
      <c r="N255" s="241">
        <v>0</v>
      </c>
      <c r="O255" s="241">
        <f>ROUND(E255*N255,2)</f>
        <v>0</v>
      </c>
      <c r="P255" s="241">
        <v>0</v>
      </c>
      <c r="Q255" s="241">
        <f>ROUND(E255*P255,2)</f>
        <v>0</v>
      </c>
      <c r="R255" s="243"/>
      <c r="S255" s="243" t="s">
        <v>354</v>
      </c>
      <c r="T255" s="244" t="s">
        <v>355</v>
      </c>
      <c r="U255" s="224">
        <v>0</v>
      </c>
      <c r="V255" s="224">
        <f>ROUND(E255*U255,2)</f>
        <v>0</v>
      </c>
      <c r="W255" s="224"/>
      <c r="X255" s="224" t="s">
        <v>398</v>
      </c>
      <c r="Y255" s="224" t="s">
        <v>300</v>
      </c>
      <c r="Z255" s="213"/>
      <c r="AA255" s="213"/>
      <c r="AB255" s="213"/>
      <c r="AC255" s="213"/>
      <c r="AD255" s="213"/>
      <c r="AE255" s="213"/>
      <c r="AF255" s="213"/>
      <c r="AG255" s="213" t="s">
        <v>973</v>
      </c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2" x14ac:dyDescent="0.25">
      <c r="A256" s="220"/>
      <c r="B256" s="221"/>
      <c r="C256" s="268" t="s">
        <v>1599</v>
      </c>
      <c r="D256" s="267"/>
      <c r="E256" s="267"/>
      <c r="F256" s="267"/>
      <c r="G256" s="267"/>
      <c r="H256" s="224"/>
      <c r="I256" s="224"/>
      <c r="J256" s="224"/>
      <c r="K256" s="224"/>
      <c r="L256" s="224"/>
      <c r="M256" s="224"/>
      <c r="N256" s="223"/>
      <c r="O256" s="223"/>
      <c r="P256" s="223"/>
      <c r="Q256" s="223"/>
      <c r="R256" s="224"/>
      <c r="S256" s="224"/>
      <c r="T256" s="224"/>
      <c r="U256" s="224"/>
      <c r="V256" s="224"/>
      <c r="W256" s="224"/>
      <c r="X256" s="224"/>
      <c r="Y256" s="224"/>
      <c r="Z256" s="213"/>
      <c r="AA256" s="213"/>
      <c r="AB256" s="213"/>
      <c r="AC256" s="213"/>
      <c r="AD256" s="213"/>
      <c r="AE256" s="213"/>
      <c r="AF256" s="213"/>
      <c r="AG256" s="213" t="s">
        <v>1134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outlineLevel="3" x14ac:dyDescent="0.25">
      <c r="A257" s="220"/>
      <c r="B257" s="221"/>
      <c r="C257" s="270" t="s">
        <v>1707</v>
      </c>
      <c r="D257" s="269"/>
      <c r="E257" s="269"/>
      <c r="F257" s="269"/>
      <c r="G257" s="269"/>
      <c r="H257" s="224"/>
      <c r="I257" s="224"/>
      <c r="J257" s="224"/>
      <c r="K257" s="224"/>
      <c r="L257" s="224"/>
      <c r="M257" s="224"/>
      <c r="N257" s="223"/>
      <c r="O257" s="223"/>
      <c r="P257" s="223"/>
      <c r="Q257" s="223"/>
      <c r="R257" s="224"/>
      <c r="S257" s="224"/>
      <c r="T257" s="224"/>
      <c r="U257" s="224"/>
      <c r="V257" s="224"/>
      <c r="W257" s="224"/>
      <c r="X257" s="224"/>
      <c r="Y257" s="224"/>
      <c r="Z257" s="213"/>
      <c r="AA257" s="213"/>
      <c r="AB257" s="213"/>
      <c r="AC257" s="213"/>
      <c r="AD257" s="213"/>
      <c r="AE257" s="213"/>
      <c r="AF257" s="213"/>
      <c r="AG257" s="213" t="s">
        <v>1134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3" x14ac:dyDescent="0.25">
      <c r="A258" s="220"/>
      <c r="B258" s="221"/>
      <c r="C258" s="270" t="s">
        <v>1708</v>
      </c>
      <c r="D258" s="269"/>
      <c r="E258" s="269"/>
      <c r="F258" s="269"/>
      <c r="G258" s="269"/>
      <c r="H258" s="224"/>
      <c r="I258" s="224"/>
      <c r="J258" s="224"/>
      <c r="K258" s="224"/>
      <c r="L258" s="224"/>
      <c r="M258" s="224"/>
      <c r="N258" s="223"/>
      <c r="O258" s="223"/>
      <c r="P258" s="223"/>
      <c r="Q258" s="223"/>
      <c r="R258" s="224"/>
      <c r="S258" s="224"/>
      <c r="T258" s="224"/>
      <c r="U258" s="224"/>
      <c r="V258" s="224"/>
      <c r="W258" s="224"/>
      <c r="X258" s="224"/>
      <c r="Y258" s="224"/>
      <c r="Z258" s="213"/>
      <c r="AA258" s="213"/>
      <c r="AB258" s="213"/>
      <c r="AC258" s="213"/>
      <c r="AD258" s="213"/>
      <c r="AE258" s="213"/>
      <c r="AF258" s="213"/>
      <c r="AG258" s="213" t="s">
        <v>1134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3" x14ac:dyDescent="0.25">
      <c r="A259" s="220"/>
      <c r="B259" s="221"/>
      <c r="C259" s="270" t="s">
        <v>1709</v>
      </c>
      <c r="D259" s="269"/>
      <c r="E259" s="269"/>
      <c r="F259" s="269"/>
      <c r="G259" s="269"/>
      <c r="H259" s="224"/>
      <c r="I259" s="224"/>
      <c r="J259" s="224"/>
      <c r="K259" s="224"/>
      <c r="L259" s="224"/>
      <c r="M259" s="224"/>
      <c r="N259" s="223"/>
      <c r="O259" s="223"/>
      <c r="P259" s="223"/>
      <c r="Q259" s="223"/>
      <c r="R259" s="224"/>
      <c r="S259" s="224"/>
      <c r="T259" s="224"/>
      <c r="U259" s="224"/>
      <c r="V259" s="224"/>
      <c r="W259" s="224"/>
      <c r="X259" s="224"/>
      <c r="Y259" s="224"/>
      <c r="Z259" s="213"/>
      <c r="AA259" s="213"/>
      <c r="AB259" s="213"/>
      <c r="AC259" s="213"/>
      <c r="AD259" s="213"/>
      <c r="AE259" s="213"/>
      <c r="AF259" s="213"/>
      <c r="AG259" s="213" t="s">
        <v>1134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3" x14ac:dyDescent="0.25">
      <c r="A260" s="220"/>
      <c r="B260" s="221"/>
      <c r="C260" s="270" t="s">
        <v>1783</v>
      </c>
      <c r="D260" s="269"/>
      <c r="E260" s="269"/>
      <c r="F260" s="269"/>
      <c r="G260" s="269"/>
      <c r="H260" s="224"/>
      <c r="I260" s="224"/>
      <c r="J260" s="224"/>
      <c r="K260" s="224"/>
      <c r="L260" s="224"/>
      <c r="M260" s="224"/>
      <c r="N260" s="223"/>
      <c r="O260" s="223"/>
      <c r="P260" s="223"/>
      <c r="Q260" s="223"/>
      <c r="R260" s="224"/>
      <c r="S260" s="224"/>
      <c r="T260" s="224"/>
      <c r="U260" s="224"/>
      <c r="V260" s="224"/>
      <c r="W260" s="224"/>
      <c r="X260" s="224"/>
      <c r="Y260" s="224"/>
      <c r="Z260" s="213"/>
      <c r="AA260" s="213"/>
      <c r="AB260" s="213"/>
      <c r="AC260" s="213"/>
      <c r="AD260" s="213"/>
      <c r="AE260" s="213"/>
      <c r="AF260" s="213"/>
      <c r="AG260" s="213" t="s">
        <v>1134</v>
      </c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x14ac:dyDescent="0.25">
      <c r="A261" s="231" t="s">
        <v>291</v>
      </c>
      <c r="B261" s="232" t="s">
        <v>158</v>
      </c>
      <c r="C261" s="256" t="s">
        <v>159</v>
      </c>
      <c r="D261" s="233"/>
      <c r="E261" s="234"/>
      <c r="F261" s="235"/>
      <c r="G261" s="235">
        <f>SUMIF(AG262:AG275,"&lt;&gt;NOR",G262:G275)</f>
        <v>0</v>
      </c>
      <c r="H261" s="235"/>
      <c r="I261" s="235">
        <f>SUM(I262:I275)</f>
        <v>0</v>
      </c>
      <c r="J261" s="235"/>
      <c r="K261" s="235">
        <f>SUM(K262:K275)</f>
        <v>0</v>
      </c>
      <c r="L261" s="235"/>
      <c r="M261" s="235">
        <f>SUM(M262:M275)</f>
        <v>0</v>
      </c>
      <c r="N261" s="234"/>
      <c r="O261" s="234">
        <f>SUM(O262:O275)</f>
        <v>0</v>
      </c>
      <c r="P261" s="234"/>
      <c r="Q261" s="234">
        <f>SUM(Q262:Q275)</f>
        <v>0</v>
      </c>
      <c r="R261" s="235"/>
      <c r="S261" s="235"/>
      <c r="T261" s="236"/>
      <c r="U261" s="230"/>
      <c r="V261" s="230">
        <f>SUM(V262:V275)</f>
        <v>0</v>
      </c>
      <c r="W261" s="230"/>
      <c r="X261" s="230"/>
      <c r="Y261" s="230"/>
      <c r="AG261" t="s">
        <v>292</v>
      </c>
    </row>
    <row r="262" spans="1:60" outlineLevel="1" x14ac:dyDescent="0.25">
      <c r="A262" s="245">
        <v>73</v>
      </c>
      <c r="B262" s="246" t="s">
        <v>1784</v>
      </c>
      <c r="C262" s="259" t="s">
        <v>1772</v>
      </c>
      <c r="D262" s="247" t="s">
        <v>310</v>
      </c>
      <c r="E262" s="248">
        <v>0.35</v>
      </c>
      <c r="F262" s="249"/>
      <c r="G262" s="250">
        <f>ROUND(E262*F262,2)</f>
        <v>0</v>
      </c>
      <c r="H262" s="249"/>
      <c r="I262" s="250">
        <f>ROUND(E262*H262,2)</f>
        <v>0</v>
      </c>
      <c r="J262" s="249"/>
      <c r="K262" s="250">
        <f>ROUND(E262*J262,2)</f>
        <v>0</v>
      </c>
      <c r="L262" s="250">
        <v>21</v>
      </c>
      <c r="M262" s="250">
        <f>G262*(1+L262/100)</f>
        <v>0</v>
      </c>
      <c r="N262" s="248">
        <v>0</v>
      </c>
      <c r="O262" s="248">
        <f>ROUND(E262*N262,2)</f>
        <v>0</v>
      </c>
      <c r="P262" s="248">
        <v>0</v>
      </c>
      <c r="Q262" s="248">
        <f>ROUND(E262*P262,2)</f>
        <v>0</v>
      </c>
      <c r="R262" s="250"/>
      <c r="S262" s="250" t="s">
        <v>354</v>
      </c>
      <c r="T262" s="251" t="s">
        <v>355</v>
      </c>
      <c r="U262" s="224">
        <v>0</v>
      </c>
      <c r="V262" s="224">
        <f>ROUND(E262*U262,2)</f>
        <v>0</v>
      </c>
      <c r="W262" s="224"/>
      <c r="X262" s="224" t="s">
        <v>299</v>
      </c>
      <c r="Y262" s="224" t="s">
        <v>300</v>
      </c>
      <c r="Z262" s="213"/>
      <c r="AA262" s="213"/>
      <c r="AB262" s="213"/>
      <c r="AC262" s="213"/>
      <c r="AD262" s="213"/>
      <c r="AE262" s="213"/>
      <c r="AF262" s="213"/>
      <c r="AG262" s="213" t="s">
        <v>950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5">
      <c r="A263" s="238">
        <v>74</v>
      </c>
      <c r="B263" s="239" t="s">
        <v>1785</v>
      </c>
      <c r="C263" s="257" t="s">
        <v>1706</v>
      </c>
      <c r="D263" s="240" t="s">
        <v>310</v>
      </c>
      <c r="E263" s="241">
        <v>0.35</v>
      </c>
      <c r="F263" s="242"/>
      <c r="G263" s="243">
        <f>ROUND(E263*F263,2)</f>
        <v>0</v>
      </c>
      <c r="H263" s="242"/>
      <c r="I263" s="243">
        <f>ROUND(E263*H263,2)</f>
        <v>0</v>
      </c>
      <c r="J263" s="242"/>
      <c r="K263" s="243">
        <f>ROUND(E263*J263,2)</f>
        <v>0</v>
      </c>
      <c r="L263" s="243">
        <v>21</v>
      </c>
      <c r="M263" s="243">
        <f>G263*(1+L263/100)</f>
        <v>0</v>
      </c>
      <c r="N263" s="241">
        <v>0</v>
      </c>
      <c r="O263" s="241">
        <f>ROUND(E263*N263,2)</f>
        <v>0</v>
      </c>
      <c r="P263" s="241">
        <v>0</v>
      </c>
      <c r="Q263" s="241">
        <f>ROUND(E263*P263,2)</f>
        <v>0</v>
      </c>
      <c r="R263" s="243"/>
      <c r="S263" s="243" t="s">
        <v>354</v>
      </c>
      <c r="T263" s="244" t="s">
        <v>355</v>
      </c>
      <c r="U263" s="224">
        <v>0</v>
      </c>
      <c r="V263" s="224">
        <f>ROUND(E263*U263,2)</f>
        <v>0</v>
      </c>
      <c r="W263" s="224"/>
      <c r="X263" s="224" t="s">
        <v>398</v>
      </c>
      <c r="Y263" s="224" t="s">
        <v>300</v>
      </c>
      <c r="Z263" s="213"/>
      <c r="AA263" s="213"/>
      <c r="AB263" s="213"/>
      <c r="AC263" s="213"/>
      <c r="AD263" s="213"/>
      <c r="AE263" s="213"/>
      <c r="AF263" s="213"/>
      <c r="AG263" s="213" t="s">
        <v>973</v>
      </c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2" x14ac:dyDescent="0.25">
      <c r="A264" s="220"/>
      <c r="B264" s="221"/>
      <c r="C264" s="268" t="s">
        <v>1599</v>
      </c>
      <c r="D264" s="267"/>
      <c r="E264" s="267"/>
      <c r="F264" s="267"/>
      <c r="G264" s="267"/>
      <c r="H264" s="224"/>
      <c r="I264" s="224"/>
      <c r="J264" s="224"/>
      <c r="K264" s="224"/>
      <c r="L264" s="224"/>
      <c r="M264" s="224"/>
      <c r="N264" s="223"/>
      <c r="O264" s="223"/>
      <c r="P264" s="223"/>
      <c r="Q264" s="223"/>
      <c r="R264" s="224"/>
      <c r="S264" s="224"/>
      <c r="T264" s="224"/>
      <c r="U264" s="224"/>
      <c r="V264" s="224"/>
      <c r="W264" s="224"/>
      <c r="X264" s="224"/>
      <c r="Y264" s="224"/>
      <c r="Z264" s="213"/>
      <c r="AA264" s="213"/>
      <c r="AB264" s="213"/>
      <c r="AC264" s="213"/>
      <c r="AD264" s="213"/>
      <c r="AE264" s="213"/>
      <c r="AF264" s="213"/>
      <c r="AG264" s="213" t="s">
        <v>1134</v>
      </c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3" x14ac:dyDescent="0.25">
      <c r="A265" s="220"/>
      <c r="B265" s="221"/>
      <c r="C265" s="270" t="s">
        <v>1707</v>
      </c>
      <c r="D265" s="269"/>
      <c r="E265" s="269"/>
      <c r="F265" s="269"/>
      <c r="G265" s="269"/>
      <c r="H265" s="224"/>
      <c r="I265" s="224"/>
      <c r="J265" s="224"/>
      <c r="K265" s="224"/>
      <c r="L265" s="224"/>
      <c r="M265" s="224"/>
      <c r="N265" s="223"/>
      <c r="O265" s="223"/>
      <c r="P265" s="223"/>
      <c r="Q265" s="223"/>
      <c r="R265" s="224"/>
      <c r="S265" s="224"/>
      <c r="T265" s="224"/>
      <c r="U265" s="224"/>
      <c r="V265" s="224"/>
      <c r="W265" s="224"/>
      <c r="X265" s="224"/>
      <c r="Y265" s="224"/>
      <c r="Z265" s="213"/>
      <c r="AA265" s="213"/>
      <c r="AB265" s="213"/>
      <c r="AC265" s="213"/>
      <c r="AD265" s="213"/>
      <c r="AE265" s="213"/>
      <c r="AF265" s="213"/>
      <c r="AG265" s="213" t="s">
        <v>1134</v>
      </c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outlineLevel="3" x14ac:dyDescent="0.25">
      <c r="A266" s="220"/>
      <c r="B266" s="221"/>
      <c r="C266" s="270" t="s">
        <v>1708</v>
      </c>
      <c r="D266" s="269"/>
      <c r="E266" s="269"/>
      <c r="F266" s="269"/>
      <c r="G266" s="269"/>
      <c r="H266" s="224"/>
      <c r="I266" s="224"/>
      <c r="J266" s="224"/>
      <c r="K266" s="224"/>
      <c r="L266" s="224"/>
      <c r="M266" s="224"/>
      <c r="N266" s="223"/>
      <c r="O266" s="223"/>
      <c r="P266" s="223"/>
      <c r="Q266" s="223"/>
      <c r="R266" s="224"/>
      <c r="S266" s="224"/>
      <c r="T266" s="224"/>
      <c r="U266" s="224"/>
      <c r="V266" s="224"/>
      <c r="W266" s="224"/>
      <c r="X266" s="224"/>
      <c r="Y266" s="224"/>
      <c r="Z266" s="213"/>
      <c r="AA266" s="213"/>
      <c r="AB266" s="213"/>
      <c r="AC266" s="213"/>
      <c r="AD266" s="213"/>
      <c r="AE266" s="213"/>
      <c r="AF266" s="213"/>
      <c r="AG266" s="213" t="s">
        <v>1134</v>
      </c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3" x14ac:dyDescent="0.25">
      <c r="A267" s="220"/>
      <c r="B267" s="221"/>
      <c r="C267" s="270" t="s">
        <v>1709</v>
      </c>
      <c r="D267" s="269"/>
      <c r="E267" s="269"/>
      <c r="F267" s="269"/>
      <c r="G267" s="269"/>
      <c r="H267" s="224"/>
      <c r="I267" s="224"/>
      <c r="J267" s="224"/>
      <c r="K267" s="224"/>
      <c r="L267" s="224"/>
      <c r="M267" s="224"/>
      <c r="N267" s="223"/>
      <c r="O267" s="223"/>
      <c r="P267" s="223"/>
      <c r="Q267" s="223"/>
      <c r="R267" s="224"/>
      <c r="S267" s="224"/>
      <c r="T267" s="224"/>
      <c r="U267" s="224"/>
      <c r="V267" s="224"/>
      <c r="W267" s="224"/>
      <c r="X267" s="224"/>
      <c r="Y267" s="224"/>
      <c r="Z267" s="213"/>
      <c r="AA267" s="213"/>
      <c r="AB267" s="213"/>
      <c r="AC267" s="213"/>
      <c r="AD267" s="213"/>
      <c r="AE267" s="213"/>
      <c r="AF267" s="213"/>
      <c r="AG267" s="213" t="s">
        <v>1134</v>
      </c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3" x14ac:dyDescent="0.25">
      <c r="A268" s="220"/>
      <c r="B268" s="221"/>
      <c r="C268" s="270" t="s">
        <v>1786</v>
      </c>
      <c r="D268" s="269"/>
      <c r="E268" s="269"/>
      <c r="F268" s="269"/>
      <c r="G268" s="269"/>
      <c r="H268" s="224"/>
      <c r="I268" s="224"/>
      <c r="J268" s="224"/>
      <c r="K268" s="224"/>
      <c r="L268" s="224"/>
      <c r="M268" s="224"/>
      <c r="N268" s="223"/>
      <c r="O268" s="223"/>
      <c r="P268" s="223"/>
      <c r="Q268" s="223"/>
      <c r="R268" s="224"/>
      <c r="S268" s="224"/>
      <c r="T268" s="224"/>
      <c r="U268" s="224"/>
      <c r="V268" s="224"/>
      <c r="W268" s="224"/>
      <c r="X268" s="224"/>
      <c r="Y268" s="224"/>
      <c r="Z268" s="213"/>
      <c r="AA268" s="213"/>
      <c r="AB268" s="213"/>
      <c r="AC268" s="213"/>
      <c r="AD268" s="213"/>
      <c r="AE268" s="213"/>
      <c r="AF268" s="213"/>
      <c r="AG268" s="213" t="s">
        <v>1134</v>
      </c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1" x14ac:dyDescent="0.25">
      <c r="A269" s="238">
        <v>75</v>
      </c>
      <c r="B269" s="239" t="s">
        <v>1787</v>
      </c>
      <c r="C269" s="257" t="s">
        <v>1788</v>
      </c>
      <c r="D269" s="240" t="s">
        <v>310</v>
      </c>
      <c r="E269" s="241">
        <v>0.35</v>
      </c>
      <c r="F269" s="242"/>
      <c r="G269" s="243">
        <f>ROUND(E269*F269,2)</f>
        <v>0</v>
      </c>
      <c r="H269" s="242"/>
      <c r="I269" s="243">
        <f>ROUND(E269*H269,2)</f>
        <v>0</v>
      </c>
      <c r="J269" s="242"/>
      <c r="K269" s="243">
        <f>ROUND(E269*J269,2)</f>
        <v>0</v>
      </c>
      <c r="L269" s="243">
        <v>21</v>
      </c>
      <c r="M269" s="243">
        <f>G269*(1+L269/100)</f>
        <v>0</v>
      </c>
      <c r="N269" s="241">
        <v>0</v>
      </c>
      <c r="O269" s="241">
        <f>ROUND(E269*N269,2)</f>
        <v>0</v>
      </c>
      <c r="P269" s="241">
        <v>0</v>
      </c>
      <c r="Q269" s="241">
        <f>ROUND(E269*P269,2)</f>
        <v>0</v>
      </c>
      <c r="R269" s="243"/>
      <c r="S269" s="243" t="s">
        <v>354</v>
      </c>
      <c r="T269" s="244" t="s">
        <v>355</v>
      </c>
      <c r="U269" s="224">
        <v>0</v>
      </c>
      <c r="V269" s="224">
        <f>ROUND(E269*U269,2)</f>
        <v>0</v>
      </c>
      <c r="W269" s="224"/>
      <c r="X269" s="224" t="s">
        <v>398</v>
      </c>
      <c r="Y269" s="224" t="s">
        <v>300</v>
      </c>
      <c r="Z269" s="213"/>
      <c r="AA269" s="213"/>
      <c r="AB269" s="213"/>
      <c r="AC269" s="213"/>
      <c r="AD269" s="213"/>
      <c r="AE269" s="213"/>
      <c r="AF269" s="213"/>
      <c r="AG269" s="213" t="s">
        <v>973</v>
      </c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2" x14ac:dyDescent="0.25">
      <c r="A270" s="220"/>
      <c r="B270" s="221"/>
      <c r="C270" s="268" t="s">
        <v>1789</v>
      </c>
      <c r="D270" s="267"/>
      <c r="E270" s="267"/>
      <c r="F270" s="267"/>
      <c r="G270" s="267"/>
      <c r="H270" s="224"/>
      <c r="I270" s="224"/>
      <c r="J270" s="224"/>
      <c r="K270" s="224"/>
      <c r="L270" s="224"/>
      <c r="M270" s="224"/>
      <c r="N270" s="223"/>
      <c r="O270" s="223"/>
      <c r="P270" s="223"/>
      <c r="Q270" s="223"/>
      <c r="R270" s="224"/>
      <c r="S270" s="224"/>
      <c r="T270" s="224"/>
      <c r="U270" s="224"/>
      <c r="V270" s="224"/>
      <c r="W270" s="224"/>
      <c r="X270" s="224"/>
      <c r="Y270" s="224"/>
      <c r="Z270" s="213"/>
      <c r="AA270" s="213"/>
      <c r="AB270" s="213"/>
      <c r="AC270" s="213"/>
      <c r="AD270" s="213"/>
      <c r="AE270" s="213"/>
      <c r="AF270" s="213"/>
      <c r="AG270" s="213" t="s">
        <v>1134</v>
      </c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1" x14ac:dyDescent="0.25">
      <c r="A271" s="238">
        <v>76</v>
      </c>
      <c r="B271" s="239" t="s">
        <v>1790</v>
      </c>
      <c r="C271" s="257" t="s">
        <v>1791</v>
      </c>
      <c r="D271" s="240" t="s">
        <v>310</v>
      </c>
      <c r="E271" s="241">
        <v>0.35</v>
      </c>
      <c r="F271" s="242"/>
      <c r="G271" s="243">
        <f>ROUND(E271*F271,2)</f>
        <v>0</v>
      </c>
      <c r="H271" s="242"/>
      <c r="I271" s="243">
        <f>ROUND(E271*H271,2)</f>
        <v>0</v>
      </c>
      <c r="J271" s="242"/>
      <c r="K271" s="243">
        <f>ROUND(E271*J271,2)</f>
        <v>0</v>
      </c>
      <c r="L271" s="243">
        <v>21</v>
      </c>
      <c r="M271" s="243">
        <f>G271*(1+L271/100)</f>
        <v>0</v>
      </c>
      <c r="N271" s="241">
        <v>0</v>
      </c>
      <c r="O271" s="241">
        <f>ROUND(E271*N271,2)</f>
        <v>0</v>
      </c>
      <c r="P271" s="241">
        <v>0</v>
      </c>
      <c r="Q271" s="241">
        <f>ROUND(E271*P271,2)</f>
        <v>0</v>
      </c>
      <c r="R271" s="243"/>
      <c r="S271" s="243" t="s">
        <v>354</v>
      </c>
      <c r="T271" s="244" t="s">
        <v>355</v>
      </c>
      <c r="U271" s="224">
        <v>0</v>
      </c>
      <c r="V271" s="224">
        <f>ROUND(E271*U271,2)</f>
        <v>0</v>
      </c>
      <c r="W271" s="224"/>
      <c r="X271" s="224" t="s">
        <v>398</v>
      </c>
      <c r="Y271" s="224" t="s">
        <v>300</v>
      </c>
      <c r="Z271" s="213"/>
      <c r="AA271" s="213"/>
      <c r="AB271" s="213"/>
      <c r="AC271" s="213"/>
      <c r="AD271" s="213"/>
      <c r="AE271" s="213"/>
      <c r="AF271" s="213"/>
      <c r="AG271" s="213" t="s">
        <v>973</v>
      </c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2" x14ac:dyDescent="0.25">
      <c r="A272" s="220"/>
      <c r="B272" s="221"/>
      <c r="C272" s="268" t="s">
        <v>1792</v>
      </c>
      <c r="D272" s="267"/>
      <c r="E272" s="267"/>
      <c r="F272" s="267"/>
      <c r="G272" s="267"/>
      <c r="H272" s="224"/>
      <c r="I272" s="224"/>
      <c r="J272" s="224"/>
      <c r="K272" s="224"/>
      <c r="L272" s="224"/>
      <c r="M272" s="224"/>
      <c r="N272" s="223"/>
      <c r="O272" s="223"/>
      <c r="P272" s="223"/>
      <c r="Q272" s="223"/>
      <c r="R272" s="224"/>
      <c r="S272" s="224"/>
      <c r="T272" s="224"/>
      <c r="U272" s="224"/>
      <c r="V272" s="224"/>
      <c r="W272" s="224"/>
      <c r="X272" s="224"/>
      <c r="Y272" s="224"/>
      <c r="Z272" s="213"/>
      <c r="AA272" s="213"/>
      <c r="AB272" s="213"/>
      <c r="AC272" s="213"/>
      <c r="AD272" s="213"/>
      <c r="AE272" s="213"/>
      <c r="AF272" s="213"/>
      <c r="AG272" s="213" t="s">
        <v>1134</v>
      </c>
      <c r="AH272" s="213"/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3" x14ac:dyDescent="0.25">
      <c r="A273" s="220"/>
      <c r="B273" s="221"/>
      <c r="C273" s="270" t="s">
        <v>1793</v>
      </c>
      <c r="D273" s="269"/>
      <c r="E273" s="269"/>
      <c r="F273" s="269"/>
      <c r="G273" s="269"/>
      <c r="H273" s="224"/>
      <c r="I273" s="224"/>
      <c r="J273" s="224"/>
      <c r="K273" s="224"/>
      <c r="L273" s="224"/>
      <c r="M273" s="224"/>
      <c r="N273" s="223"/>
      <c r="O273" s="223"/>
      <c r="P273" s="223"/>
      <c r="Q273" s="223"/>
      <c r="R273" s="224"/>
      <c r="S273" s="224"/>
      <c r="T273" s="224"/>
      <c r="U273" s="224"/>
      <c r="V273" s="224"/>
      <c r="W273" s="224"/>
      <c r="X273" s="224"/>
      <c r="Y273" s="224"/>
      <c r="Z273" s="213"/>
      <c r="AA273" s="213"/>
      <c r="AB273" s="213"/>
      <c r="AC273" s="213"/>
      <c r="AD273" s="213"/>
      <c r="AE273" s="213"/>
      <c r="AF273" s="213"/>
      <c r="AG273" s="213" t="s">
        <v>1134</v>
      </c>
      <c r="AH273" s="213"/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1" x14ac:dyDescent="0.25">
      <c r="A274" s="238">
        <v>77</v>
      </c>
      <c r="B274" s="239" t="s">
        <v>1794</v>
      </c>
      <c r="C274" s="257" t="s">
        <v>1539</v>
      </c>
      <c r="D274" s="240" t="s">
        <v>310</v>
      </c>
      <c r="E274" s="241">
        <v>0.35</v>
      </c>
      <c r="F274" s="242"/>
      <c r="G274" s="243">
        <f>ROUND(E274*F274,2)</f>
        <v>0</v>
      </c>
      <c r="H274" s="242"/>
      <c r="I274" s="243">
        <f>ROUND(E274*H274,2)</f>
        <v>0</v>
      </c>
      <c r="J274" s="242"/>
      <c r="K274" s="243">
        <f>ROUND(E274*J274,2)</f>
        <v>0</v>
      </c>
      <c r="L274" s="243">
        <v>21</v>
      </c>
      <c r="M274" s="243">
        <f>G274*(1+L274/100)</f>
        <v>0</v>
      </c>
      <c r="N274" s="241">
        <v>0</v>
      </c>
      <c r="O274" s="241">
        <f>ROUND(E274*N274,2)</f>
        <v>0</v>
      </c>
      <c r="P274" s="241">
        <v>0</v>
      </c>
      <c r="Q274" s="241">
        <f>ROUND(E274*P274,2)</f>
        <v>0</v>
      </c>
      <c r="R274" s="243"/>
      <c r="S274" s="243" t="s">
        <v>354</v>
      </c>
      <c r="T274" s="244" t="s">
        <v>355</v>
      </c>
      <c r="U274" s="224">
        <v>0</v>
      </c>
      <c r="V274" s="224">
        <f>ROUND(E274*U274,2)</f>
        <v>0</v>
      </c>
      <c r="W274" s="224"/>
      <c r="X274" s="224" t="s">
        <v>398</v>
      </c>
      <c r="Y274" s="224" t="s">
        <v>300</v>
      </c>
      <c r="Z274" s="213"/>
      <c r="AA274" s="213"/>
      <c r="AB274" s="213"/>
      <c r="AC274" s="213"/>
      <c r="AD274" s="213"/>
      <c r="AE274" s="213"/>
      <c r="AF274" s="213"/>
      <c r="AG274" s="213" t="s">
        <v>973</v>
      </c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2" x14ac:dyDescent="0.25">
      <c r="A275" s="220"/>
      <c r="B275" s="221"/>
      <c r="C275" s="268" t="s">
        <v>1795</v>
      </c>
      <c r="D275" s="267"/>
      <c r="E275" s="267"/>
      <c r="F275" s="267"/>
      <c r="G275" s="267"/>
      <c r="H275" s="224"/>
      <c r="I275" s="224"/>
      <c r="J275" s="224"/>
      <c r="K275" s="224"/>
      <c r="L275" s="224"/>
      <c r="M275" s="224"/>
      <c r="N275" s="223"/>
      <c r="O275" s="223"/>
      <c r="P275" s="223"/>
      <c r="Q275" s="223"/>
      <c r="R275" s="224"/>
      <c r="S275" s="224"/>
      <c r="T275" s="224"/>
      <c r="U275" s="224"/>
      <c r="V275" s="224"/>
      <c r="W275" s="224"/>
      <c r="X275" s="224"/>
      <c r="Y275" s="224"/>
      <c r="Z275" s="213"/>
      <c r="AA275" s="213"/>
      <c r="AB275" s="213"/>
      <c r="AC275" s="213"/>
      <c r="AD275" s="213"/>
      <c r="AE275" s="213"/>
      <c r="AF275" s="213"/>
      <c r="AG275" s="213" t="s">
        <v>1134</v>
      </c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x14ac:dyDescent="0.25">
      <c r="A276" s="231" t="s">
        <v>291</v>
      </c>
      <c r="B276" s="232" t="s">
        <v>161</v>
      </c>
      <c r="C276" s="256" t="s">
        <v>162</v>
      </c>
      <c r="D276" s="233"/>
      <c r="E276" s="234"/>
      <c r="F276" s="235"/>
      <c r="G276" s="235">
        <f>SUMIF(AG277:AG281,"&lt;&gt;NOR",G277:G281)</f>
        <v>0</v>
      </c>
      <c r="H276" s="235"/>
      <c r="I276" s="235">
        <f>SUM(I277:I281)</f>
        <v>0</v>
      </c>
      <c r="J276" s="235"/>
      <c r="K276" s="235">
        <f>SUM(K277:K281)</f>
        <v>0</v>
      </c>
      <c r="L276" s="235"/>
      <c r="M276" s="235">
        <f>SUM(M277:M281)</f>
        <v>0</v>
      </c>
      <c r="N276" s="234"/>
      <c r="O276" s="234">
        <f>SUM(O277:O281)</f>
        <v>0</v>
      </c>
      <c r="P276" s="234"/>
      <c r="Q276" s="234">
        <f>SUM(Q277:Q281)</f>
        <v>0</v>
      </c>
      <c r="R276" s="235"/>
      <c r="S276" s="235"/>
      <c r="T276" s="236"/>
      <c r="U276" s="230"/>
      <c r="V276" s="230">
        <f>SUM(V277:V281)</f>
        <v>0</v>
      </c>
      <c r="W276" s="230"/>
      <c r="X276" s="230"/>
      <c r="Y276" s="230"/>
      <c r="AG276" t="s">
        <v>292</v>
      </c>
    </row>
    <row r="277" spans="1:60" outlineLevel="1" x14ac:dyDescent="0.25">
      <c r="A277" s="238">
        <v>78</v>
      </c>
      <c r="B277" s="239" t="s">
        <v>1796</v>
      </c>
      <c r="C277" s="257" t="s">
        <v>1797</v>
      </c>
      <c r="D277" s="240" t="s">
        <v>310</v>
      </c>
      <c r="E277" s="241">
        <v>0.35</v>
      </c>
      <c r="F277" s="242"/>
      <c r="G277" s="243">
        <f>ROUND(E277*F277,2)</f>
        <v>0</v>
      </c>
      <c r="H277" s="242"/>
      <c r="I277" s="243">
        <f>ROUND(E277*H277,2)</f>
        <v>0</v>
      </c>
      <c r="J277" s="242"/>
      <c r="K277" s="243">
        <f>ROUND(E277*J277,2)</f>
        <v>0</v>
      </c>
      <c r="L277" s="243">
        <v>21</v>
      </c>
      <c r="M277" s="243">
        <f>G277*(1+L277/100)</f>
        <v>0</v>
      </c>
      <c r="N277" s="241">
        <v>0</v>
      </c>
      <c r="O277" s="241">
        <f>ROUND(E277*N277,2)</f>
        <v>0</v>
      </c>
      <c r="P277" s="241">
        <v>0</v>
      </c>
      <c r="Q277" s="241">
        <f>ROUND(E277*P277,2)</f>
        <v>0</v>
      </c>
      <c r="R277" s="243"/>
      <c r="S277" s="243" t="s">
        <v>354</v>
      </c>
      <c r="T277" s="244" t="s">
        <v>355</v>
      </c>
      <c r="U277" s="224">
        <v>0</v>
      </c>
      <c r="V277" s="224">
        <f>ROUND(E277*U277,2)</f>
        <v>0</v>
      </c>
      <c r="W277" s="224"/>
      <c r="X277" s="224" t="s">
        <v>398</v>
      </c>
      <c r="Y277" s="224" t="s">
        <v>300</v>
      </c>
      <c r="Z277" s="213"/>
      <c r="AA277" s="213"/>
      <c r="AB277" s="213"/>
      <c r="AC277" s="213"/>
      <c r="AD277" s="213"/>
      <c r="AE277" s="213"/>
      <c r="AF277" s="213"/>
      <c r="AG277" s="213" t="s">
        <v>973</v>
      </c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2" x14ac:dyDescent="0.25">
      <c r="A278" s="220"/>
      <c r="B278" s="221"/>
      <c r="C278" s="268" t="s">
        <v>1593</v>
      </c>
      <c r="D278" s="267"/>
      <c r="E278" s="267"/>
      <c r="F278" s="267"/>
      <c r="G278" s="267"/>
      <c r="H278" s="224"/>
      <c r="I278" s="224"/>
      <c r="J278" s="224"/>
      <c r="K278" s="224"/>
      <c r="L278" s="224"/>
      <c r="M278" s="224"/>
      <c r="N278" s="223"/>
      <c r="O278" s="223"/>
      <c r="P278" s="223"/>
      <c r="Q278" s="223"/>
      <c r="R278" s="224"/>
      <c r="S278" s="224"/>
      <c r="T278" s="224"/>
      <c r="U278" s="224"/>
      <c r="V278" s="224"/>
      <c r="W278" s="224"/>
      <c r="X278" s="224"/>
      <c r="Y278" s="224"/>
      <c r="Z278" s="213"/>
      <c r="AA278" s="213"/>
      <c r="AB278" s="213"/>
      <c r="AC278" s="213"/>
      <c r="AD278" s="213"/>
      <c r="AE278" s="213"/>
      <c r="AF278" s="213"/>
      <c r="AG278" s="213" t="s">
        <v>1134</v>
      </c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3" x14ac:dyDescent="0.25">
      <c r="A279" s="220"/>
      <c r="B279" s="221"/>
      <c r="C279" s="270" t="s">
        <v>1694</v>
      </c>
      <c r="D279" s="269"/>
      <c r="E279" s="269"/>
      <c r="F279" s="269"/>
      <c r="G279" s="269"/>
      <c r="H279" s="224"/>
      <c r="I279" s="224"/>
      <c r="J279" s="224"/>
      <c r="K279" s="224"/>
      <c r="L279" s="224"/>
      <c r="M279" s="224"/>
      <c r="N279" s="223"/>
      <c r="O279" s="223"/>
      <c r="P279" s="223"/>
      <c r="Q279" s="223"/>
      <c r="R279" s="224"/>
      <c r="S279" s="224"/>
      <c r="T279" s="224"/>
      <c r="U279" s="224"/>
      <c r="V279" s="224"/>
      <c r="W279" s="224"/>
      <c r="X279" s="224"/>
      <c r="Y279" s="224"/>
      <c r="Z279" s="213"/>
      <c r="AA279" s="213"/>
      <c r="AB279" s="213"/>
      <c r="AC279" s="213"/>
      <c r="AD279" s="213"/>
      <c r="AE279" s="213"/>
      <c r="AF279" s="213"/>
      <c r="AG279" s="213" t="s">
        <v>1134</v>
      </c>
      <c r="AH279" s="213"/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1" x14ac:dyDescent="0.25">
      <c r="A280" s="238">
        <v>79</v>
      </c>
      <c r="B280" s="239" t="s">
        <v>1798</v>
      </c>
      <c r="C280" s="257" t="s">
        <v>1799</v>
      </c>
      <c r="D280" s="240" t="s">
        <v>310</v>
      </c>
      <c r="E280" s="241">
        <v>0.35</v>
      </c>
      <c r="F280" s="242"/>
      <c r="G280" s="243">
        <f>ROUND(E280*F280,2)</f>
        <v>0</v>
      </c>
      <c r="H280" s="242"/>
      <c r="I280" s="243">
        <f>ROUND(E280*H280,2)</f>
        <v>0</v>
      </c>
      <c r="J280" s="242"/>
      <c r="K280" s="243">
        <f>ROUND(E280*J280,2)</f>
        <v>0</v>
      </c>
      <c r="L280" s="243">
        <v>21</v>
      </c>
      <c r="M280" s="243">
        <f>G280*(1+L280/100)</f>
        <v>0</v>
      </c>
      <c r="N280" s="241">
        <v>0</v>
      </c>
      <c r="O280" s="241">
        <f>ROUND(E280*N280,2)</f>
        <v>0</v>
      </c>
      <c r="P280" s="241">
        <v>0</v>
      </c>
      <c r="Q280" s="241">
        <f>ROUND(E280*P280,2)</f>
        <v>0</v>
      </c>
      <c r="R280" s="243"/>
      <c r="S280" s="243" t="s">
        <v>354</v>
      </c>
      <c r="T280" s="244" t="s">
        <v>355</v>
      </c>
      <c r="U280" s="224">
        <v>0</v>
      </c>
      <c r="V280" s="224">
        <f>ROUND(E280*U280,2)</f>
        <v>0</v>
      </c>
      <c r="W280" s="224"/>
      <c r="X280" s="224" t="s">
        <v>398</v>
      </c>
      <c r="Y280" s="224" t="s">
        <v>300</v>
      </c>
      <c r="Z280" s="213"/>
      <c r="AA280" s="213"/>
      <c r="AB280" s="213"/>
      <c r="AC280" s="213"/>
      <c r="AD280" s="213"/>
      <c r="AE280" s="213"/>
      <c r="AF280" s="213"/>
      <c r="AG280" s="213" t="s">
        <v>973</v>
      </c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2" x14ac:dyDescent="0.25">
      <c r="A281" s="220"/>
      <c r="B281" s="221"/>
      <c r="C281" s="268" t="s">
        <v>1800</v>
      </c>
      <c r="D281" s="267"/>
      <c r="E281" s="267"/>
      <c r="F281" s="267"/>
      <c r="G281" s="267"/>
      <c r="H281" s="224"/>
      <c r="I281" s="224"/>
      <c r="J281" s="224"/>
      <c r="K281" s="224"/>
      <c r="L281" s="224"/>
      <c r="M281" s="224"/>
      <c r="N281" s="223"/>
      <c r="O281" s="223"/>
      <c r="P281" s="223"/>
      <c r="Q281" s="223"/>
      <c r="R281" s="224"/>
      <c r="S281" s="224"/>
      <c r="T281" s="224"/>
      <c r="U281" s="224"/>
      <c r="V281" s="224"/>
      <c r="W281" s="224"/>
      <c r="X281" s="224"/>
      <c r="Y281" s="224"/>
      <c r="Z281" s="213"/>
      <c r="AA281" s="213"/>
      <c r="AB281" s="213"/>
      <c r="AC281" s="213"/>
      <c r="AD281" s="213"/>
      <c r="AE281" s="213"/>
      <c r="AF281" s="213"/>
      <c r="AG281" s="213" t="s">
        <v>1134</v>
      </c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x14ac:dyDescent="0.25">
      <c r="A282" s="231" t="s">
        <v>291</v>
      </c>
      <c r="B282" s="232" t="s">
        <v>163</v>
      </c>
      <c r="C282" s="256" t="s">
        <v>164</v>
      </c>
      <c r="D282" s="233"/>
      <c r="E282" s="234"/>
      <c r="F282" s="235"/>
      <c r="G282" s="235">
        <f>SUMIF(AG283:AG294,"&lt;&gt;NOR",G283:G294)</f>
        <v>0</v>
      </c>
      <c r="H282" s="235"/>
      <c r="I282" s="235">
        <f>SUM(I283:I294)</f>
        <v>0</v>
      </c>
      <c r="J282" s="235"/>
      <c r="K282" s="235">
        <f>SUM(K283:K294)</f>
        <v>0</v>
      </c>
      <c r="L282" s="235"/>
      <c r="M282" s="235">
        <f>SUM(M283:M294)</f>
        <v>0</v>
      </c>
      <c r="N282" s="234"/>
      <c r="O282" s="234">
        <f>SUM(O283:O294)</f>
        <v>0</v>
      </c>
      <c r="P282" s="234"/>
      <c r="Q282" s="234">
        <f>SUM(Q283:Q294)</f>
        <v>0</v>
      </c>
      <c r="R282" s="235"/>
      <c r="S282" s="235"/>
      <c r="T282" s="236"/>
      <c r="U282" s="230"/>
      <c r="V282" s="230">
        <f>SUM(V283:V294)</f>
        <v>0</v>
      </c>
      <c r="W282" s="230"/>
      <c r="X282" s="230"/>
      <c r="Y282" s="230"/>
      <c r="AG282" t="s">
        <v>292</v>
      </c>
    </row>
    <row r="283" spans="1:60" outlineLevel="1" x14ac:dyDescent="0.25">
      <c r="A283" s="238">
        <v>80</v>
      </c>
      <c r="B283" s="239" t="s">
        <v>1801</v>
      </c>
      <c r="C283" s="257" t="s">
        <v>1598</v>
      </c>
      <c r="D283" s="240" t="s">
        <v>310</v>
      </c>
      <c r="E283" s="241">
        <v>0.35</v>
      </c>
      <c r="F283" s="242"/>
      <c r="G283" s="243">
        <f>ROUND(E283*F283,2)</f>
        <v>0</v>
      </c>
      <c r="H283" s="242"/>
      <c r="I283" s="243">
        <f>ROUND(E283*H283,2)</f>
        <v>0</v>
      </c>
      <c r="J283" s="242"/>
      <c r="K283" s="243">
        <f>ROUND(E283*J283,2)</f>
        <v>0</v>
      </c>
      <c r="L283" s="243">
        <v>21</v>
      </c>
      <c r="M283" s="243">
        <f>G283*(1+L283/100)</f>
        <v>0</v>
      </c>
      <c r="N283" s="241">
        <v>0</v>
      </c>
      <c r="O283" s="241">
        <f>ROUND(E283*N283,2)</f>
        <v>0</v>
      </c>
      <c r="P283" s="241">
        <v>0</v>
      </c>
      <c r="Q283" s="241">
        <f>ROUND(E283*P283,2)</f>
        <v>0</v>
      </c>
      <c r="R283" s="243"/>
      <c r="S283" s="243" t="s">
        <v>354</v>
      </c>
      <c r="T283" s="244" t="s">
        <v>355</v>
      </c>
      <c r="U283" s="224">
        <v>0</v>
      </c>
      <c r="V283" s="224">
        <f>ROUND(E283*U283,2)</f>
        <v>0</v>
      </c>
      <c r="W283" s="224"/>
      <c r="X283" s="224" t="s">
        <v>398</v>
      </c>
      <c r="Y283" s="224" t="s">
        <v>300</v>
      </c>
      <c r="Z283" s="213"/>
      <c r="AA283" s="213"/>
      <c r="AB283" s="213"/>
      <c r="AC283" s="213"/>
      <c r="AD283" s="213"/>
      <c r="AE283" s="213"/>
      <c r="AF283" s="213"/>
      <c r="AG283" s="213" t="s">
        <v>973</v>
      </c>
      <c r="AH283" s="213"/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2" x14ac:dyDescent="0.25">
      <c r="A284" s="220"/>
      <c r="B284" s="221"/>
      <c r="C284" s="268" t="s">
        <v>1599</v>
      </c>
      <c r="D284" s="267"/>
      <c r="E284" s="267"/>
      <c r="F284" s="267"/>
      <c r="G284" s="267"/>
      <c r="H284" s="224"/>
      <c r="I284" s="224"/>
      <c r="J284" s="224"/>
      <c r="K284" s="224"/>
      <c r="L284" s="224"/>
      <c r="M284" s="224"/>
      <c r="N284" s="223"/>
      <c r="O284" s="223"/>
      <c r="P284" s="223"/>
      <c r="Q284" s="223"/>
      <c r="R284" s="224"/>
      <c r="S284" s="224"/>
      <c r="T284" s="224"/>
      <c r="U284" s="224"/>
      <c r="V284" s="224"/>
      <c r="W284" s="224"/>
      <c r="X284" s="224"/>
      <c r="Y284" s="224"/>
      <c r="Z284" s="213"/>
      <c r="AA284" s="213"/>
      <c r="AB284" s="213"/>
      <c r="AC284" s="213"/>
      <c r="AD284" s="213"/>
      <c r="AE284" s="213"/>
      <c r="AF284" s="213"/>
      <c r="AG284" s="213" t="s">
        <v>1134</v>
      </c>
      <c r="AH284" s="213"/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outlineLevel="3" x14ac:dyDescent="0.25">
      <c r="A285" s="220"/>
      <c r="B285" s="221"/>
      <c r="C285" s="270" t="s">
        <v>1600</v>
      </c>
      <c r="D285" s="269"/>
      <c r="E285" s="269"/>
      <c r="F285" s="269"/>
      <c r="G285" s="269"/>
      <c r="H285" s="224"/>
      <c r="I285" s="224"/>
      <c r="J285" s="224"/>
      <c r="K285" s="224"/>
      <c r="L285" s="224"/>
      <c r="M285" s="224"/>
      <c r="N285" s="223"/>
      <c r="O285" s="223"/>
      <c r="P285" s="223"/>
      <c r="Q285" s="223"/>
      <c r="R285" s="224"/>
      <c r="S285" s="224"/>
      <c r="T285" s="224"/>
      <c r="U285" s="224"/>
      <c r="V285" s="224"/>
      <c r="W285" s="224"/>
      <c r="X285" s="224"/>
      <c r="Y285" s="224"/>
      <c r="Z285" s="213"/>
      <c r="AA285" s="213"/>
      <c r="AB285" s="213"/>
      <c r="AC285" s="213"/>
      <c r="AD285" s="213"/>
      <c r="AE285" s="213"/>
      <c r="AF285" s="213"/>
      <c r="AG285" s="213" t="s">
        <v>1134</v>
      </c>
      <c r="AH285" s="213"/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3" x14ac:dyDescent="0.25">
      <c r="A286" s="220"/>
      <c r="B286" s="221"/>
      <c r="C286" s="270" t="s">
        <v>1601</v>
      </c>
      <c r="D286" s="269"/>
      <c r="E286" s="269"/>
      <c r="F286" s="269"/>
      <c r="G286" s="269"/>
      <c r="H286" s="224"/>
      <c r="I286" s="224"/>
      <c r="J286" s="224"/>
      <c r="K286" s="224"/>
      <c r="L286" s="224"/>
      <c r="M286" s="224"/>
      <c r="N286" s="223"/>
      <c r="O286" s="223"/>
      <c r="P286" s="223"/>
      <c r="Q286" s="223"/>
      <c r="R286" s="224"/>
      <c r="S286" s="224"/>
      <c r="T286" s="224"/>
      <c r="U286" s="224"/>
      <c r="V286" s="224"/>
      <c r="W286" s="224"/>
      <c r="X286" s="224"/>
      <c r="Y286" s="224"/>
      <c r="Z286" s="213"/>
      <c r="AA286" s="213"/>
      <c r="AB286" s="213"/>
      <c r="AC286" s="213"/>
      <c r="AD286" s="213"/>
      <c r="AE286" s="213"/>
      <c r="AF286" s="213"/>
      <c r="AG286" s="213" t="s">
        <v>1134</v>
      </c>
      <c r="AH286" s="213"/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outlineLevel="3" x14ac:dyDescent="0.25">
      <c r="A287" s="220"/>
      <c r="B287" s="221"/>
      <c r="C287" s="270" t="s">
        <v>1635</v>
      </c>
      <c r="D287" s="269"/>
      <c r="E287" s="269"/>
      <c r="F287" s="269"/>
      <c r="G287" s="269"/>
      <c r="H287" s="224"/>
      <c r="I287" s="224"/>
      <c r="J287" s="224"/>
      <c r="K287" s="224"/>
      <c r="L287" s="224"/>
      <c r="M287" s="224"/>
      <c r="N287" s="223"/>
      <c r="O287" s="223"/>
      <c r="P287" s="223"/>
      <c r="Q287" s="223"/>
      <c r="R287" s="224"/>
      <c r="S287" s="224"/>
      <c r="T287" s="224"/>
      <c r="U287" s="224"/>
      <c r="V287" s="224"/>
      <c r="W287" s="224"/>
      <c r="X287" s="224"/>
      <c r="Y287" s="224"/>
      <c r="Z287" s="213"/>
      <c r="AA287" s="213"/>
      <c r="AB287" s="213"/>
      <c r="AC287" s="213"/>
      <c r="AD287" s="213"/>
      <c r="AE287" s="213"/>
      <c r="AF287" s="213"/>
      <c r="AG287" s="213" t="s">
        <v>1134</v>
      </c>
      <c r="AH287" s="213"/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3" x14ac:dyDescent="0.25">
      <c r="A288" s="220"/>
      <c r="B288" s="221"/>
      <c r="C288" s="270" t="s">
        <v>1802</v>
      </c>
      <c r="D288" s="269"/>
      <c r="E288" s="269"/>
      <c r="F288" s="269"/>
      <c r="G288" s="269"/>
      <c r="H288" s="224"/>
      <c r="I288" s="224"/>
      <c r="J288" s="224"/>
      <c r="K288" s="224"/>
      <c r="L288" s="224"/>
      <c r="M288" s="224"/>
      <c r="N288" s="223"/>
      <c r="O288" s="223"/>
      <c r="P288" s="223"/>
      <c r="Q288" s="223"/>
      <c r="R288" s="224"/>
      <c r="S288" s="224"/>
      <c r="T288" s="224"/>
      <c r="U288" s="224"/>
      <c r="V288" s="224"/>
      <c r="W288" s="224"/>
      <c r="X288" s="224"/>
      <c r="Y288" s="224"/>
      <c r="Z288" s="213"/>
      <c r="AA288" s="213"/>
      <c r="AB288" s="213"/>
      <c r="AC288" s="213"/>
      <c r="AD288" s="213"/>
      <c r="AE288" s="213"/>
      <c r="AF288" s="213"/>
      <c r="AG288" s="213" t="s">
        <v>1134</v>
      </c>
      <c r="AH288" s="213"/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1" x14ac:dyDescent="0.25">
      <c r="A289" s="238">
        <v>81</v>
      </c>
      <c r="B289" s="239" t="s">
        <v>1803</v>
      </c>
      <c r="C289" s="257" t="s">
        <v>1638</v>
      </c>
      <c r="D289" s="240" t="s">
        <v>310</v>
      </c>
      <c r="E289" s="241">
        <v>0.35</v>
      </c>
      <c r="F289" s="242"/>
      <c r="G289" s="243">
        <f>ROUND(E289*F289,2)</f>
        <v>0</v>
      </c>
      <c r="H289" s="242"/>
      <c r="I289" s="243">
        <f>ROUND(E289*H289,2)</f>
        <v>0</v>
      </c>
      <c r="J289" s="242"/>
      <c r="K289" s="243">
        <f>ROUND(E289*J289,2)</f>
        <v>0</v>
      </c>
      <c r="L289" s="243">
        <v>21</v>
      </c>
      <c r="M289" s="243">
        <f>G289*(1+L289/100)</f>
        <v>0</v>
      </c>
      <c r="N289" s="241">
        <v>0</v>
      </c>
      <c r="O289" s="241">
        <f>ROUND(E289*N289,2)</f>
        <v>0</v>
      </c>
      <c r="P289" s="241">
        <v>0</v>
      </c>
      <c r="Q289" s="241">
        <f>ROUND(E289*P289,2)</f>
        <v>0</v>
      </c>
      <c r="R289" s="243"/>
      <c r="S289" s="243" t="s">
        <v>354</v>
      </c>
      <c r="T289" s="244" t="s">
        <v>355</v>
      </c>
      <c r="U289" s="224">
        <v>0</v>
      </c>
      <c r="V289" s="224">
        <f>ROUND(E289*U289,2)</f>
        <v>0</v>
      </c>
      <c r="W289" s="224"/>
      <c r="X289" s="224" t="s">
        <v>398</v>
      </c>
      <c r="Y289" s="224" t="s">
        <v>300</v>
      </c>
      <c r="Z289" s="213"/>
      <c r="AA289" s="213"/>
      <c r="AB289" s="213"/>
      <c r="AC289" s="213"/>
      <c r="AD289" s="213"/>
      <c r="AE289" s="213"/>
      <c r="AF289" s="213"/>
      <c r="AG289" s="213" t="s">
        <v>973</v>
      </c>
      <c r="AH289" s="213"/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2" x14ac:dyDescent="0.25">
      <c r="A290" s="220"/>
      <c r="B290" s="221"/>
      <c r="C290" s="268" t="s">
        <v>1639</v>
      </c>
      <c r="D290" s="267"/>
      <c r="E290" s="267"/>
      <c r="F290" s="267"/>
      <c r="G290" s="267"/>
      <c r="H290" s="224"/>
      <c r="I290" s="224"/>
      <c r="J290" s="224"/>
      <c r="K290" s="224"/>
      <c r="L290" s="224"/>
      <c r="M290" s="224"/>
      <c r="N290" s="223"/>
      <c r="O290" s="223"/>
      <c r="P290" s="223"/>
      <c r="Q290" s="223"/>
      <c r="R290" s="224"/>
      <c r="S290" s="224"/>
      <c r="T290" s="224"/>
      <c r="U290" s="224"/>
      <c r="V290" s="224"/>
      <c r="W290" s="224"/>
      <c r="X290" s="224"/>
      <c r="Y290" s="224"/>
      <c r="Z290" s="213"/>
      <c r="AA290" s="213"/>
      <c r="AB290" s="213"/>
      <c r="AC290" s="213"/>
      <c r="AD290" s="213"/>
      <c r="AE290" s="213"/>
      <c r="AF290" s="213"/>
      <c r="AG290" s="213" t="s">
        <v>1134</v>
      </c>
      <c r="AH290" s="213"/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3" x14ac:dyDescent="0.25">
      <c r="A291" s="220"/>
      <c r="B291" s="221"/>
      <c r="C291" s="270" t="s">
        <v>1640</v>
      </c>
      <c r="D291" s="269"/>
      <c r="E291" s="269"/>
      <c r="F291" s="269"/>
      <c r="G291" s="269"/>
      <c r="H291" s="224"/>
      <c r="I291" s="224"/>
      <c r="J291" s="224"/>
      <c r="K291" s="224"/>
      <c r="L291" s="224"/>
      <c r="M291" s="224"/>
      <c r="N291" s="223"/>
      <c r="O291" s="223"/>
      <c r="P291" s="223"/>
      <c r="Q291" s="223"/>
      <c r="R291" s="224"/>
      <c r="S291" s="224"/>
      <c r="T291" s="224"/>
      <c r="U291" s="224"/>
      <c r="V291" s="224"/>
      <c r="W291" s="224"/>
      <c r="X291" s="224"/>
      <c r="Y291" s="224"/>
      <c r="Z291" s="213"/>
      <c r="AA291" s="213"/>
      <c r="AB291" s="213"/>
      <c r="AC291" s="213"/>
      <c r="AD291" s="213"/>
      <c r="AE291" s="213"/>
      <c r="AF291" s="213"/>
      <c r="AG291" s="213" t="s">
        <v>1134</v>
      </c>
      <c r="AH291" s="213"/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3" x14ac:dyDescent="0.25">
      <c r="A292" s="220"/>
      <c r="B292" s="221"/>
      <c r="C292" s="270" t="s">
        <v>1601</v>
      </c>
      <c r="D292" s="269"/>
      <c r="E292" s="269"/>
      <c r="F292" s="269"/>
      <c r="G292" s="269"/>
      <c r="H292" s="224"/>
      <c r="I292" s="224"/>
      <c r="J292" s="224"/>
      <c r="K292" s="224"/>
      <c r="L292" s="224"/>
      <c r="M292" s="224"/>
      <c r="N292" s="223"/>
      <c r="O292" s="223"/>
      <c r="P292" s="223"/>
      <c r="Q292" s="223"/>
      <c r="R292" s="224"/>
      <c r="S292" s="224"/>
      <c r="T292" s="224"/>
      <c r="U292" s="224"/>
      <c r="V292" s="224"/>
      <c r="W292" s="224"/>
      <c r="X292" s="224"/>
      <c r="Y292" s="224"/>
      <c r="Z292" s="213"/>
      <c r="AA292" s="213"/>
      <c r="AB292" s="213"/>
      <c r="AC292" s="213"/>
      <c r="AD292" s="213"/>
      <c r="AE292" s="213"/>
      <c r="AF292" s="213"/>
      <c r="AG292" s="213" t="s">
        <v>1134</v>
      </c>
      <c r="AH292" s="213"/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3" x14ac:dyDescent="0.25">
      <c r="A293" s="220"/>
      <c r="B293" s="221"/>
      <c r="C293" s="270" t="s">
        <v>1641</v>
      </c>
      <c r="D293" s="269"/>
      <c r="E293" s="269"/>
      <c r="F293" s="269"/>
      <c r="G293" s="269"/>
      <c r="H293" s="224"/>
      <c r="I293" s="224"/>
      <c r="J293" s="224"/>
      <c r="K293" s="224"/>
      <c r="L293" s="224"/>
      <c r="M293" s="224"/>
      <c r="N293" s="223"/>
      <c r="O293" s="223"/>
      <c r="P293" s="223"/>
      <c r="Q293" s="223"/>
      <c r="R293" s="224"/>
      <c r="S293" s="224"/>
      <c r="T293" s="224"/>
      <c r="U293" s="224"/>
      <c r="V293" s="224"/>
      <c r="W293" s="224"/>
      <c r="X293" s="224"/>
      <c r="Y293" s="224"/>
      <c r="Z293" s="213"/>
      <c r="AA293" s="213"/>
      <c r="AB293" s="213"/>
      <c r="AC293" s="213"/>
      <c r="AD293" s="213"/>
      <c r="AE293" s="213"/>
      <c r="AF293" s="213"/>
      <c r="AG293" s="213" t="s">
        <v>1134</v>
      </c>
      <c r="AH293" s="213"/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3" x14ac:dyDescent="0.25">
      <c r="A294" s="220"/>
      <c r="B294" s="221"/>
      <c r="C294" s="270" t="s">
        <v>1804</v>
      </c>
      <c r="D294" s="269"/>
      <c r="E294" s="269"/>
      <c r="F294" s="269"/>
      <c r="G294" s="269"/>
      <c r="H294" s="224"/>
      <c r="I294" s="224"/>
      <c r="J294" s="224"/>
      <c r="K294" s="224"/>
      <c r="L294" s="224"/>
      <c r="M294" s="224"/>
      <c r="N294" s="223"/>
      <c r="O294" s="223"/>
      <c r="P294" s="223"/>
      <c r="Q294" s="223"/>
      <c r="R294" s="224"/>
      <c r="S294" s="224"/>
      <c r="T294" s="224"/>
      <c r="U294" s="224"/>
      <c r="V294" s="224"/>
      <c r="W294" s="224"/>
      <c r="X294" s="224"/>
      <c r="Y294" s="224"/>
      <c r="Z294" s="213"/>
      <c r="AA294" s="213"/>
      <c r="AB294" s="213"/>
      <c r="AC294" s="213"/>
      <c r="AD294" s="213"/>
      <c r="AE294" s="213"/>
      <c r="AF294" s="213"/>
      <c r="AG294" s="213" t="s">
        <v>1134</v>
      </c>
      <c r="AH294" s="213"/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x14ac:dyDescent="0.25">
      <c r="A295" s="231" t="s">
        <v>291</v>
      </c>
      <c r="B295" s="232" t="s">
        <v>165</v>
      </c>
      <c r="C295" s="256" t="s">
        <v>166</v>
      </c>
      <c r="D295" s="233"/>
      <c r="E295" s="234"/>
      <c r="F295" s="235"/>
      <c r="G295" s="235">
        <f>SUMIF(AG296:AG303,"&lt;&gt;NOR",G296:G303)</f>
        <v>0</v>
      </c>
      <c r="H295" s="235"/>
      <c r="I295" s="235">
        <f>SUM(I296:I303)</f>
        <v>0</v>
      </c>
      <c r="J295" s="235"/>
      <c r="K295" s="235">
        <f>SUM(K296:K303)</f>
        <v>0</v>
      </c>
      <c r="L295" s="235"/>
      <c r="M295" s="235">
        <f>SUM(M296:M303)</f>
        <v>0</v>
      </c>
      <c r="N295" s="234"/>
      <c r="O295" s="234">
        <f>SUM(O296:O303)</f>
        <v>0</v>
      </c>
      <c r="P295" s="234"/>
      <c r="Q295" s="234">
        <f>SUM(Q296:Q303)</f>
        <v>0</v>
      </c>
      <c r="R295" s="235"/>
      <c r="S295" s="235"/>
      <c r="T295" s="236"/>
      <c r="U295" s="230"/>
      <c r="V295" s="230">
        <f>SUM(V296:V303)</f>
        <v>0</v>
      </c>
      <c r="W295" s="230"/>
      <c r="X295" s="230"/>
      <c r="Y295" s="230"/>
      <c r="AG295" t="s">
        <v>292</v>
      </c>
    </row>
    <row r="296" spans="1:60" outlineLevel="1" x14ac:dyDescent="0.25">
      <c r="A296" s="238">
        <v>82</v>
      </c>
      <c r="B296" s="239" t="s">
        <v>1805</v>
      </c>
      <c r="C296" s="257" t="s">
        <v>1806</v>
      </c>
      <c r="D296" s="240" t="s">
        <v>310</v>
      </c>
      <c r="E296" s="241">
        <v>0.35</v>
      </c>
      <c r="F296" s="242"/>
      <c r="G296" s="243">
        <f>ROUND(E296*F296,2)</f>
        <v>0</v>
      </c>
      <c r="H296" s="242"/>
      <c r="I296" s="243">
        <f>ROUND(E296*H296,2)</f>
        <v>0</v>
      </c>
      <c r="J296" s="242"/>
      <c r="K296" s="243">
        <f>ROUND(E296*J296,2)</f>
        <v>0</v>
      </c>
      <c r="L296" s="243">
        <v>21</v>
      </c>
      <c r="M296" s="243">
        <f>G296*(1+L296/100)</f>
        <v>0</v>
      </c>
      <c r="N296" s="241">
        <v>0</v>
      </c>
      <c r="O296" s="241">
        <f>ROUND(E296*N296,2)</f>
        <v>0</v>
      </c>
      <c r="P296" s="241">
        <v>0</v>
      </c>
      <c r="Q296" s="241">
        <f>ROUND(E296*P296,2)</f>
        <v>0</v>
      </c>
      <c r="R296" s="243"/>
      <c r="S296" s="243" t="s">
        <v>354</v>
      </c>
      <c r="T296" s="244" t="s">
        <v>355</v>
      </c>
      <c r="U296" s="224">
        <v>0</v>
      </c>
      <c r="V296" s="224">
        <f>ROUND(E296*U296,2)</f>
        <v>0</v>
      </c>
      <c r="W296" s="224"/>
      <c r="X296" s="224" t="s">
        <v>398</v>
      </c>
      <c r="Y296" s="224" t="s">
        <v>300</v>
      </c>
      <c r="Z296" s="213"/>
      <c r="AA296" s="213"/>
      <c r="AB296" s="213"/>
      <c r="AC296" s="213"/>
      <c r="AD296" s="213"/>
      <c r="AE296" s="213"/>
      <c r="AF296" s="213"/>
      <c r="AG296" s="213" t="s">
        <v>973</v>
      </c>
      <c r="AH296" s="213"/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2" x14ac:dyDescent="0.25">
      <c r="A297" s="220"/>
      <c r="B297" s="221"/>
      <c r="C297" s="268" t="s">
        <v>1807</v>
      </c>
      <c r="D297" s="267"/>
      <c r="E297" s="267"/>
      <c r="F297" s="267"/>
      <c r="G297" s="267"/>
      <c r="H297" s="224"/>
      <c r="I297" s="224"/>
      <c r="J297" s="224"/>
      <c r="K297" s="224"/>
      <c r="L297" s="224"/>
      <c r="M297" s="224"/>
      <c r="N297" s="223"/>
      <c r="O297" s="223"/>
      <c r="P297" s="223"/>
      <c r="Q297" s="223"/>
      <c r="R297" s="224"/>
      <c r="S297" s="224"/>
      <c r="T297" s="224"/>
      <c r="U297" s="224"/>
      <c r="V297" s="224"/>
      <c r="W297" s="224"/>
      <c r="X297" s="224"/>
      <c r="Y297" s="224"/>
      <c r="Z297" s="213"/>
      <c r="AA297" s="213"/>
      <c r="AB297" s="213"/>
      <c r="AC297" s="213"/>
      <c r="AD297" s="213"/>
      <c r="AE297" s="213"/>
      <c r="AF297" s="213"/>
      <c r="AG297" s="213" t="s">
        <v>1134</v>
      </c>
      <c r="AH297" s="213"/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outlineLevel="3" x14ac:dyDescent="0.25">
      <c r="A298" s="220"/>
      <c r="B298" s="221"/>
      <c r="C298" s="270" t="s">
        <v>1808</v>
      </c>
      <c r="D298" s="269"/>
      <c r="E298" s="269"/>
      <c r="F298" s="269"/>
      <c r="G298" s="269"/>
      <c r="H298" s="224"/>
      <c r="I298" s="224"/>
      <c r="J298" s="224"/>
      <c r="K298" s="224"/>
      <c r="L298" s="224"/>
      <c r="M298" s="224"/>
      <c r="N298" s="223"/>
      <c r="O298" s="223"/>
      <c r="P298" s="223"/>
      <c r="Q298" s="223"/>
      <c r="R298" s="224"/>
      <c r="S298" s="224"/>
      <c r="T298" s="224"/>
      <c r="U298" s="224"/>
      <c r="V298" s="224"/>
      <c r="W298" s="224"/>
      <c r="X298" s="224"/>
      <c r="Y298" s="224"/>
      <c r="Z298" s="213"/>
      <c r="AA298" s="213"/>
      <c r="AB298" s="213"/>
      <c r="AC298" s="213"/>
      <c r="AD298" s="213"/>
      <c r="AE298" s="213"/>
      <c r="AF298" s="213"/>
      <c r="AG298" s="213" t="s">
        <v>1134</v>
      </c>
      <c r="AH298" s="213"/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3" x14ac:dyDescent="0.25">
      <c r="A299" s="220"/>
      <c r="B299" s="221"/>
      <c r="C299" s="270" t="s">
        <v>1809</v>
      </c>
      <c r="D299" s="269"/>
      <c r="E299" s="269"/>
      <c r="F299" s="269"/>
      <c r="G299" s="269"/>
      <c r="H299" s="224"/>
      <c r="I299" s="224"/>
      <c r="J299" s="224"/>
      <c r="K299" s="224"/>
      <c r="L299" s="224"/>
      <c r="M299" s="224"/>
      <c r="N299" s="223"/>
      <c r="O299" s="223"/>
      <c r="P299" s="223"/>
      <c r="Q299" s="223"/>
      <c r="R299" s="224"/>
      <c r="S299" s="224"/>
      <c r="T299" s="224"/>
      <c r="U299" s="224"/>
      <c r="V299" s="224"/>
      <c r="W299" s="224"/>
      <c r="X299" s="224"/>
      <c r="Y299" s="224"/>
      <c r="Z299" s="213"/>
      <c r="AA299" s="213"/>
      <c r="AB299" s="213"/>
      <c r="AC299" s="213"/>
      <c r="AD299" s="213"/>
      <c r="AE299" s="213"/>
      <c r="AF299" s="213"/>
      <c r="AG299" s="213" t="s">
        <v>1134</v>
      </c>
      <c r="AH299" s="213"/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3" x14ac:dyDescent="0.25">
      <c r="A300" s="220"/>
      <c r="B300" s="221"/>
      <c r="C300" s="270" t="s">
        <v>1810</v>
      </c>
      <c r="D300" s="269"/>
      <c r="E300" s="269"/>
      <c r="F300" s="269"/>
      <c r="G300" s="269"/>
      <c r="H300" s="224"/>
      <c r="I300" s="224"/>
      <c r="J300" s="224"/>
      <c r="K300" s="224"/>
      <c r="L300" s="224"/>
      <c r="M300" s="224"/>
      <c r="N300" s="223"/>
      <c r="O300" s="223"/>
      <c r="P300" s="223"/>
      <c r="Q300" s="223"/>
      <c r="R300" s="224"/>
      <c r="S300" s="224"/>
      <c r="T300" s="224"/>
      <c r="U300" s="224"/>
      <c r="V300" s="224"/>
      <c r="W300" s="224"/>
      <c r="X300" s="224"/>
      <c r="Y300" s="224"/>
      <c r="Z300" s="213"/>
      <c r="AA300" s="213"/>
      <c r="AB300" s="213"/>
      <c r="AC300" s="213"/>
      <c r="AD300" s="213"/>
      <c r="AE300" s="213"/>
      <c r="AF300" s="213"/>
      <c r="AG300" s="213" t="s">
        <v>1134</v>
      </c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3" x14ac:dyDescent="0.25">
      <c r="A301" s="220"/>
      <c r="B301" s="221"/>
      <c r="C301" s="270" t="s">
        <v>1811</v>
      </c>
      <c r="D301" s="269"/>
      <c r="E301" s="269"/>
      <c r="F301" s="269"/>
      <c r="G301" s="269"/>
      <c r="H301" s="224"/>
      <c r="I301" s="224"/>
      <c r="J301" s="224"/>
      <c r="K301" s="224"/>
      <c r="L301" s="224"/>
      <c r="M301" s="224"/>
      <c r="N301" s="223"/>
      <c r="O301" s="223"/>
      <c r="P301" s="223"/>
      <c r="Q301" s="223"/>
      <c r="R301" s="224"/>
      <c r="S301" s="224"/>
      <c r="T301" s="224"/>
      <c r="U301" s="224"/>
      <c r="V301" s="224"/>
      <c r="W301" s="224"/>
      <c r="X301" s="224"/>
      <c r="Y301" s="224"/>
      <c r="Z301" s="213"/>
      <c r="AA301" s="213"/>
      <c r="AB301" s="213"/>
      <c r="AC301" s="213"/>
      <c r="AD301" s="213"/>
      <c r="AE301" s="213"/>
      <c r="AF301" s="213"/>
      <c r="AG301" s="213" t="s">
        <v>1134</v>
      </c>
      <c r="AH301" s="213"/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3" x14ac:dyDescent="0.25">
      <c r="A302" s="220"/>
      <c r="B302" s="221"/>
      <c r="C302" s="270" t="s">
        <v>1812</v>
      </c>
      <c r="D302" s="269"/>
      <c r="E302" s="269"/>
      <c r="F302" s="269"/>
      <c r="G302" s="269"/>
      <c r="H302" s="224"/>
      <c r="I302" s="224"/>
      <c r="J302" s="224"/>
      <c r="K302" s="224"/>
      <c r="L302" s="224"/>
      <c r="M302" s="224"/>
      <c r="N302" s="223"/>
      <c r="O302" s="223"/>
      <c r="P302" s="223"/>
      <c r="Q302" s="223"/>
      <c r="R302" s="224"/>
      <c r="S302" s="224"/>
      <c r="T302" s="224"/>
      <c r="U302" s="224"/>
      <c r="V302" s="224"/>
      <c r="W302" s="224"/>
      <c r="X302" s="224"/>
      <c r="Y302" s="224"/>
      <c r="Z302" s="213"/>
      <c r="AA302" s="213"/>
      <c r="AB302" s="213"/>
      <c r="AC302" s="213"/>
      <c r="AD302" s="213"/>
      <c r="AE302" s="213"/>
      <c r="AF302" s="213"/>
      <c r="AG302" s="213" t="s">
        <v>1134</v>
      </c>
      <c r="AH302" s="213"/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3" x14ac:dyDescent="0.25">
      <c r="A303" s="220"/>
      <c r="B303" s="221"/>
      <c r="C303" s="270" t="s">
        <v>1813</v>
      </c>
      <c r="D303" s="269"/>
      <c r="E303" s="269"/>
      <c r="F303" s="269"/>
      <c r="G303" s="269"/>
      <c r="H303" s="224"/>
      <c r="I303" s="224"/>
      <c r="J303" s="224"/>
      <c r="K303" s="224"/>
      <c r="L303" s="224"/>
      <c r="M303" s="224"/>
      <c r="N303" s="223"/>
      <c r="O303" s="223"/>
      <c r="P303" s="223"/>
      <c r="Q303" s="223"/>
      <c r="R303" s="224"/>
      <c r="S303" s="224"/>
      <c r="T303" s="224"/>
      <c r="U303" s="224"/>
      <c r="V303" s="224"/>
      <c r="W303" s="224"/>
      <c r="X303" s="224"/>
      <c r="Y303" s="224"/>
      <c r="Z303" s="213"/>
      <c r="AA303" s="213"/>
      <c r="AB303" s="213"/>
      <c r="AC303" s="213"/>
      <c r="AD303" s="213"/>
      <c r="AE303" s="213"/>
      <c r="AF303" s="213"/>
      <c r="AG303" s="213" t="s">
        <v>1134</v>
      </c>
      <c r="AH303" s="213"/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x14ac:dyDescent="0.25">
      <c r="A304" s="231" t="s">
        <v>291</v>
      </c>
      <c r="B304" s="232" t="s">
        <v>167</v>
      </c>
      <c r="C304" s="256" t="s">
        <v>168</v>
      </c>
      <c r="D304" s="233"/>
      <c r="E304" s="234"/>
      <c r="F304" s="235"/>
      <c r="G304" s="235">
        <f>SUMIF(AG305:AG309,"&lt;&gt;NOR",G305:G309)</f>
        <v>0</v>
      </c>
      <c r="H304" s="235"/>
      <c r="I304" s="235">
        <f>SUM(I305:I309)</f>
        <v>0</v>
      </c>
      <c r="J304" s="235"/>
      <c r="K304" s="235">
        <f>SUM(K305:K309)</f>
        <v>0</v>
      </c>
      <c r="L304" s="235"/>
      <c r="M304" s="235">
        <f>SUM(M305:M309)</f>
        <v>0</v>
      </c>
      <c r="N304" s="234"/>
      <c r="O304" s="234">
        <f>SUM(O305:O309)</f>
        <v>0</v>
      </c>
      <c r="P304" s="234"/>
      <c r="Q304" s="234">
        <f>SUM(Q305:Q309)</f>
        <v>0</v>
      </c>
      <c r="R304" s="235"/>
      <c r="S304" s="235"/>
      <c r="T304" s="236"/>
      <c r="U304" s="230"/>
      <c r="V304" s="230">
        <f>SUM(V305:V309)</f>
        <v>0</v>
      </c>
      <c r="W304" s="230"/>
      <c r="X304" s="230"/>
      <c r="Y304" s="230"/>
      <c r="AG304" t="s">
        <v>292</v>
      </c>
    </row>
    <row r="305" spans="1:60" outlineLevel="1" x14ac:dyDescent="0.25">
      <c r="A305" s="245">
        <v>83</v>
      </c>
      <c r="B305" s="246" t="s">
        <v>1814</v>
      </c>
      <c r="C305" s="259" t="s">
        <v>1815</v>
      </c>
      <c r="D305" s="247" t="s">
        <v>310</v>
      </c>
      <c r="E305" s="248">
        <v>0.35</v>
      </c>
      <c r="F305" s="249"/>
      <c r="G305" s="250">
        <f>ROUND(E305*F305,2)</f>
        <v>0</v>
      </c>
      <c r="H305" s="249"/>
      <c r="I305" s="250">
        <f>ROUND(E305*H305,2)</f>
        <v>0</v>
      </c>
      <c r="J305" s="249"/>
      <c r="K305" s="250">
        <f>ROUND(E305*J305,2)</f>
        <v>0</v>
      </c>
      <c r="L305" s="250">
        <v>21</v>
      </c>
      <c r="M305" s="250">
        <f>G305*(1+L305/100)</f>
        <v>0</v>
      </c>
      <c r="N305" s="248">
        <v>0</v>
      </c>
      <c r="O305" s="248">
        <f>ROUND(E305*N305,2)</f>
        <v>0</v>
      </c>
      <c r="P305" s="248">
        <v>0</v>
      </c>
      <c r="Q305" s="248">
        <f>ROUND(E305*P305,2)</f>
        <v>0</v>
      </c>
      <c r="R305" s="250"/>
      <c r="S305" s="250" t="s">
        <v>354</v>
      </c>
      <c r="T305" s="251" t="s">
        <v>355</v>
      </c>
      <c r="U305" s="224">
        <v>0</v>
      </c>
      <c r="V305" s="224">
        <f>ROUND(E305*U305,2)</f>
        <v>0</v>
      </c>
      <c r="W305" s="224"/>
      <c r="X305" s="224" t="s">
        <v>299</v>
      </c>
      <c r="Y305" s="224" t="s">
        <v>300</v>
      </c>
      <c r="Z305" s="213"/>
      <c r="AA305" s="213"/>
      <c r="AB305" s="213"/>
      <c r="AC305" s="213"/>
      <c r="AD305" s="213"/>
      <c r="AE305" s="213"/>
      <c r="AF305" s="213"/>
      <c r="AG305" s="213" t="s">
        <v>950</v>
      </c>
      <c r="AH305" s="213"/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1" x14ac:dyDescent="0.25">
      <c r="A306" s="245">
        <v>84</v>
      </c>
      <c r="B306" s="246" t="s">
        <v>1816</v>
      </c>
      <c r="C306" s="259" t="s">
        <v>1817</v>
      </c>
      <c r="D306" s="247" t="s">
        <v>310</v>
      </c>
      <c r="E306" s="248">
        <v>0.35</v>
      </c>
      <c r="F306" s="249"/>
      <c r="G306" s="250">
        <f>ROUND(E306*F306,2)</f>
        <v>0</v>
      </c>
      <c r="H306" s="249"/>
      <c r="I306" s="250">
        <f>ROUND(E306*H306,2)</f>
        <v>0</v>
      </c>
      <c r="J306" s="249"/>
      <c r="K306" s="250">
        <f>ROUND(E306*J306,2)</f>
        <v>0</v>
      </c>
      <c r="L306" s="250">
        <v>21</v>
      </c>
      <c r="M306" s="250">
        <f>G306*(1+L306/100)</f>
        <v>0</v>
      </c>
      <c r="N306" s="248">
        <v>0</v>
      </c>
      <c r="O306" s="248">
        <f>ROUND(E306*N306,2)</f>
        <v>0</v>
      </c>
      <c r="P306" s="248">
        <v>0</v>
      </c>
      <c r="Q306" s="248">
        <f>ROUND(E306*P306,2)</f>
        <v>0</v>
      </c>
      <c r="R306" s="250"/>
      <c r="S306" s="250" t="s">
        <v>354</v>
      </c>
      <c r="T306" s="251" t="s">
        <v>355</v>
      </c>
      <c r="U306" s="224">
        <v>0</v>
      </c>
      <c r="V306" s="224">
        <f>ROUND(E306*U306,2)</f>
        <v>0</v>
      </c>
      <c r="W306" s="224"/>
      <c r="X306" s="224" t="s">
        <v>299</v>
      </c>
      <c r="Y306" s="224" t="s">
        <v>300</v>
      </c>
      <c r="Z306" s="213"/>
      <c r="AA306" s="213"/>
      <c r="AB306" s="213"/>
      <c r="AC306" s="213"/>
      <c r="AD306" s="213"/>
      <c r="AE306" s="213"/>
      <c r="AF306" s="213"/>
      <c r="AG306" s="213" t="s">
        <v>950</v>
      </c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1" x14ac:dyDescent="0.25">
      <c r="A307" s="245">
        <v>85</v>
      </c>
      <c r="B307" s="246" t="s">
        <v>1818</v>
      </c>
      <c r="C307" s="259" t="s">
        <v>1819</v>
      </c>
      <c r="D307" s="247" t="s">
        <v>310</v>
      </c>
      <c r="E307" s="248">
        <v>0.35</v>
      </c>
      <c r="F307" s="249"/>
      <c r="G307" s="250">
        <f>ROUND(E307*F307,2)</f>
        <v>0</v>
      </c>
      <c r="H307" s="249"/>
      <c r="I307" s="250">
        <f>ROUND(E307*H307,2)</f>
        <v>0</v>
      </c>
      <c r="J307" s="249"/>
      <c r="K307" s="250">
        <f>ROUND(E307*J307,2)</f>
        <v>0</v>
      </c>
      <c r="L307" s="250">
        <v>21</v>
      </c>
      <c r="M307" s="250">
        <f>G307*(1+L307/100)</f>
        <v>0</v>
      </c>
      <c r="N307" s="248">
        <v>0</v>
      </c>
      <c r="O307" s="248">
        <f>ROUND(E307*N307,2)</f>
        <v>0</v>
      </c>
      <c r="P307" s="248">
        <v>0</v>
      </c>
      <c r="Q307" s="248">
        <f>ROUND(E307*P307,2)</f>
        <v>0</v>
      </c>
      <c r="R307" s="250"/>
      <c r="S307" s="250" t="s">
        <v>354</v>
      </c>
      <c r="T307" s="251" t="s">
        <v>355</v>
      </c>
      <c r="U307" s="224">
        <v>0</v>
      </c>
      <c r="V307" s="224">
        <f>ROUND(E307*U307,2)</f>
        <v>0</v>
      </c>
      <c r="W307" s="224"/>
      <c r="X307" s="224" t="s">
        <v>299</v>
      </c>
      <c r="Y307" s="224" t="s">
        <v>300</v>
      </c>
      <c r="Z307" s="213"/>
      <c r="AA307" s="213"/>
      <c r="AB307" s="213"/>
      <c r="AC307" s="213"/>
      <c r="AD307" s="213"/>
      <c r="AE307" s="213"/>
      <c r="AF307" s="213"/>
      <c r="AG307" s="213" t="s">
        <v>950</v>
      </c>
      <c r="AH307" s="213"/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outlineLevel="1" x14ac:dyDescent="0.25">
      <c r="A308" s="238">
        <v>86</v>
      </c>
      <c r="B308" s="239" t="s">
        <v>1820</v>
      </c>
      <c r="C308" s="257" t="s">
        <v>1821</v>
      </c>
      <c r="D308" s="240" t="s">
        <v>310</v>
      </c>
      <c r="E308" s="241">
        <v>0.35</v>
      </c>
      <c r="F308" s="242"/>
      <c r="G308" s="243">
        <f>ROUND(E308*F308,2)</f>
        <v>0</v>
      </c>
      <c r="H308" s="242"/>
      <c r="I308" s="243">
        <f>ROUND(E308*H308,2)</f>
        <v>0</v>
      </c>
      <c r="J308" s="242"/>
      <c r="K308" s="243">
        <f>ROUND(E308*J308,2)</f>
        <v>0</v>
      </c>
      <c r="L308" s="243">
        <v>21</v>
      </c>
      <c r="M308" s="243">
        <f>G308*(1+L308/100)</f>
        <v>0</v>
      </c>
      <c r="N308" s="241">
        <v>0</v>
      </c>
      <c r="O308" s="241">
        <f>ROUND(E308*N308,2)</f>
        <v>0</v>
      </c>
      <c r="P308" s="241">
        <v>0</v>
      </c>
      <c r="Q308" s="241">
        <f>ROUND(E308*P308,2)</f>
        <v>0</v>
      </c>
      <c r="R308" s="243"/>
      <c r="S308" s="243" t="s">
        <v>354</v>
      </c>
      <c r="T308" s="244" t="s">
        <v>355</v>
      </c>
      <c r="U308" s="224">
        <v>0</v>
      </c>
      <c r="V308" s="224">
        <f>ROUND(E308*U308,2)</f>
        <v>0</v>
      </c>
      <c r="W308" s="224"/>
      <c r="X308" s="224" t="s">
        <v>398</v>
      </c>
      <c r="Y308" s="224" t="s">
        <v>300</v>
      </c>
      <c r="Z308" s="213"/>
      <c r="AA308" s="213"/>
      <c r="AB308" s="213"/>
      <c r="AC308" s="213"/>
      <c r="AD308" s="213"/>
      <c r="AE308" s="213"/>
      <c r="AF308" s="213"/>
      <c r="AG308" s="213" t="s">
        <v>973</v>
      </c>
      <c r="AH308" s="213"/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2" x14ac:dyDescent="0.25">
      <c r="A309" s="220"/>
      <c r="B309" s="221"/>
      <c r="C309" s="268" t="s">
        <v>1822</v>
      </c>
      <c r="D309" s="267"/>
      <c r="E309" s="267"/>
      <c r="F309" s="267"/>
      <c r="G309" s="267"/>
      <c r="H309" s="224"/>
      <c r="I309" s="224"/>
      <c r="J309" s="224"/>
      <c r="K309" s="224"/>
      <c r="L309" s="224"/>
      <c r="M309" s="224"/>
      <c r="N309" s="223"/>
      <c r="O309" s="223"/>
      <c r="P309" s="223"/>
      <c r="Q309" s="223"/>
      <c r="R309" s="224"/>
      <c r="S309" s="224"/>
      <c r="T309" s="224"/>
      <c r="U309" s="224"/>
      <c r="V309" s="224"/>
      <c r="W309" s="224"/>
      <c r="X309" s="224"/>
      <c r="Y309" s="224"/>
      <c r="Z309" s="213"/>
      <c r="AA309" s="213"/>
      <c r="AB309" s="213"/>
      <c r="AC309" s="213"/>
      <c r="AD309" s="213"/>
      <c r="AE309" s="213"/>
      <c r="AF309" s="213"/>
      <c r="AG309" s="213" t="s">
        <v>1134</v>
      </c>
      <c r="AH309" s="213"/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x14ac:dyDescent="0.25">
      <c r="A310" s="3"/>
      <c r="B310" s="4"/>
      <c r="C310" s="264"/>
      <c r="D310" s="6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AE310">
        <v>12</v>
      </c>
      <c r="AF310">
        <v>21</v>
      </c>
      <c r="AG310" t="s">
        <v>277</v>
      </c>
    </row>
    <row r="311" spans="1:60" x14ac:dyDescent="0.25">
      <c r="A311" s="216"/>
      <c r="B311" s="217" t="s">
        <v>29</v>
      </c>
      <c r="C311" s="265"/>
      <c r="D311" s="218"/>
      <c r="E311" s="219"/>
      <c r="F311" s="219"/>
      <c r="G311" s="237">
        <f>G8+G26+G56+G66+G89+G99+G115+G131+G137+G145+G150+G163+G166+G177+G203+G232+G238+G242+G245+G261+G276+G282+G295+G304</f>
        <v>0</v>
      </c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AE311">
        <f>SUMIF(L7:L309,AE310,G7:G309)</f>
        <v>0</v>
      </c>
      <c r="AF311">
        <f>SUMIF(L7:L309,AF310,G7:G309)</f>
        <v>0</v>
      </c>
      <c r="AG311" t="s">
        <v>503</v>
      </c>
    </row>
    <row r="312" spans="1:60" x14ac:dyDescent="0.25">
      <c r="C312" s="266"/>
      <c r="D312" s="10"/>
      <c r="AG312" t="s">
        <v>504</v>
      </c>
    </row>
    <row r="313" spans="1:60" x14ac:dyDescent="0.25">
      <c r="D313" s="10"/>
    </row>
    <row r="314" spans="1:60" x14ac:dyDescent="0.25">
      <c r="D314" s="10"/>
    </row>
    <row r="315" spans="1:60" x14ac:dyDescent="0.25">
      <c r="D315" s="10"/>
    </row>
    <row r="316" spans="1:60" x14ac:dyDescent="0.25">
      <c r="D316" s="10"/>
    </row>
    <row r="317" spans="1:60" x14ac:dyDescent="0.25">
      <c r="D317" s="10"/>
    </row>
    <row r="318" spans="1:60" x14ac:dyDescent="0.25">
      <c r="D318" s="10"/>
    </row>
    <row r="319" spans="1:60" x14ac:dyDescent="0.25">
      <c r="D319" s="10"/>
    </row>
    <row r="320" spans="1:60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buH3BDv4fiXr7eMcRBn54EiprVkQa/ckbE5IwA6V7S9uvFf0JGm+ZiMCQjuc1GKZEMGWJcWNBSB0BXqdpOUYSA==" saltValue="a9pYTKMVonW+bDDgdk2uAQ==" spinCount="100000" sheet="1" formatRows="0"/>
  <mergeCells count="196">
    <mergeCell ref="C301:G301"/>
    <mergeCell ref="C302:G302"/>
    <mergeCell ref="C303:G303"/>
    <mergeCell ref="C309:G309"/>
    <mergeCell ref="C293:G293"/>
    <mergeCell ref="C294:G294"/>
    <mergeCell ref="C297:G297"/>
    <mergeCell ref="C298:G298"/>
    <mergeCell ref="C299:G299"/>
    <mergeCell ref="C300:G300"/>
    <mergeCell ref="C286:G286"/>
    <mergeCell ref="C287:G287"/>
    <mergeCell ref="C288:G288"/>
    <mergeCell ref="C290:G290"/>
    <mergeCell ref="C291:G291"/>
    <mergeCell ref="C292:G292"/>
    <mergeCell ref="C275:G275"/>
    <mergeCell ref="C278:G278"/>
    <mergeCell ref="C279:G279"/>
    <mergeCell ref="C281:G281"/>
    <mergeCell ref="C284:G284"/>
    <mergeCell ref="C285:G285"/>
    <mergeCell ref="C266:G266"/>
    <mergeCell ref="C267:G267"/>
    <mergeCell ref="C268:G268"/>
    <mergeCell ref="C270:G270"/>
    <mergeCell ref="C272:G272"/>
    <mergeCell ref="C273:G273"/>
    <mergeCell ref="C257:G257"/>
    <mergeCell ref="C258:G258"/>
    <mergeCell ref="C259:G259"/>
    <mergeCell ref="C260:G260"/>
    <mergeCell ref="C264:G264"/>
    <mergeCell ref="C265:G265"/>
    <mergeCell ref="C244:G244"/>
    <mergeCell ref="C249:G249"/>
    <mergeCell ref="C251:G251"/>
    <mergeCell ref="C252:G252"/>
    <mergeCell ref="C254:G254"/>
    <mergeCell ref="C256:G256"/>
    <mergeCell ref="C228:G228"/>
    <mergeCell ref="C229:G229"/>
    <mergeCell ref="C231:G231"/>
    <mergeCell ref="C234:G234"/>
    <mergeCell ref="C236:G236"/>
    <mergeCell ref="C237:G237"/>
    <mergeCell ref="C221:G221"/>
    <mergeCell ref="C222:G222"/>
    <mergeCell ref="C223:G223"/>
    <mergeCell ref="C224:G224"/>
    <mergeCell ref="C225:G225"/>
    <mergeCell ref="C227:G227"/>
    <mergeCell ref="C214:G214"/>
    <mergeCell ref="C215:G215"/>
    <mergeCell ref="C216:G216"/>
    <mergeCell ref="C217:G217"/>
    <mergeCell ref="C218:G218"/>
    <mergeCell ref="C220:G220"/>
    <mergeCell ref="C207:G207"/>
    <mergeCell ref="C208:G208"/>
    <mergeCell ref="C209:G209"/>
    <mergeCell ref="C210:G210"/>
    <mergeCell ref="C211:G211"/>
    <mergeCell ref="C213:G213"/>
    <mergeCell ref="C197:G197"/>
    <mergeCell ref="C198:G198"/>
    <mergeCell ref="C200:G200"/>
    <mergeCell ref="C201:G201"/>
    <mergeCell ref="C202:G202"/>
    <mergeCell ref="C206:G206"/>
    <mergeCell ref="C190:G190"/>
    <mergeCell ref="C191:G191"/>
    <mergeCell ref="C192:G192"/>
    <mergeCell ref="C193:G193"/>
    <mergeCell ref="C194:G194"/>
    <mergeCell ref="C196:G196"/>
    <mergeCell ref="C182:G182"/>
    <mergeCell ref="C183:G183"/>
    <mergeCell ref="C184:G184"/>
    <mergeCell ref="C186:G186"/>
    <mergeCell ref="C187:G187"/>
    <mergeCell ref="C189:G189"/>
    <mergeCell ref="C174:G174"/>
    <mergeCell ref="C175:G175"/>
    <mergeCell ref="C176:G176"/>
    <mergeCell ref="C179:G179"/>
    <mergeCell ref="C180:G180"/>
    <mergeCell ref="C181:G181"/>
    <mergeCell ref="C162:G162"/>
    <mergeCell ref="C168:G168"/>
    <mergeCell ref="C169:G169"/>
    <mergeCell ref="C170:G170"/>
    <mergeCell ref="C172:G172"/>
    <mergeCell ref="C173:G173"/>
    <mergeCell ref="C154:G154"/>
    <mergeCell ref="C155:G155"/>
    <mergeCell ref="C156:G156"/>
    <mergeCell ref="C157:G157"/>
    <mergeCell ref="C159:G159"/>
    <mergeCell ref="C160:G160"/>
    <mergeCell ref="C142:G142"/>
    <mergeCell ref="C144:G144"/>
    <mergeCell ref="C147:G147"/>
    <mergeCell ref="C148:G148"/>
    <mergeCell ref="C152:G152"/>
    <mergeCell ref="C153:G153"/>
    <mergeCell ref="C127:G127"/>
    <mergeCell ref="C129:G129"/>
    <mergeCell ref="C130:G130"/>
    <mergeCell ref="C133:G133"/>
    <mergeCell ref="C135:G135"/>
    <mergeCell ref="C140:G140"/>
    <mergeCell ref="C119:G119"/>
    <mergeCell ref="C121:G121"/>
    <mergeCell ref="C122:G122"/>
    <mergeCell ref="C123:G123"/>
    <mergeCell ref="C124:G124"/>
    <mergeCell ref="C125:G125"/>
    <mergeCell ref="C111:G111"/>
    <mergeCell ref="C112:G112"/>
    <mergeCell ref="C113:G113"/>
    <mergeCell ref="C114:G114"/>
    <mergeCell ref="C117:G117"/>
    <mergeCell ref="C118:G118"/>
    <mergeCell ref="C104:G104"/>
    <mergeCell ref="C105:G105"/>
    <mergeCell ref="C106:G106"/>
    <mergeCell ref="C107:G107"/>
    <mergeCell ref="C108:G108"/>
    <mergeCell ref="C110:G110"/>
    <mergeCell ref="C92:G92"/>
    <mergeCell ref="C94:G94"/>
    <mergeCell ref="C96:G96"/>
    <mergeCell ref="C98:G98"/>
    <mergeCell ref="C101:G101"/>
    <mergeCell ref="C102:G102"/>
    <mergeCell ref="C82:G82"/>
    <mergeCell ref="C83:G83"/>
    <mergeCell ref="C84:G84"/>
    <mergeCell ref="C86:G86"/>
    <mergeCell ref="C87:G87"/>
    <mergeCell ref="C88:G88"/>
    <mergeCell ref="C75:G75"/>
    <mergeCell ref="C76:G76"/>
    <mergeCell ref="C77:G77"/>
    <mergeCell ref="C79:G79"/>
    <mergeCell ref="C80:G80"/>
    <mergeCell ref="C81:G81"/>
    <mergeCell ref="C64:G64"/>
    <mergeCell ref="C65:G65"/>
    <mergeCell ref="C69:G69"/>
    <mergeCell ref="C70:G70"/>
    <mergeCell ref="C73:G73"/>
    <mergeCell ref="C74:G74"/>
    <mergeCell ref="C51:G51"/>
    <mergeCell ref="C53:G53"/>
    <mergeCell ref="C55:G55"/>
    <mergeCell ref="C58:G58"/>
    <mergeCell ref="C60:G60"/>
    <mergeCell ref="C61:G61"/>
    <mergeCell ref="C44:G44"/>
    <mergeCell ref="C45:G45"/>
    <mergeCell ref="C46:G46"/>
    <mergeCell ref="C47:G47"/>
    <mergeCell ref="C49:G49"/>
    <mergeCell ref="C50:G50"/>
    <mergeCell ref="C38:G38"/>
    <mergeCell ref="C39:G39"/>
    <mergeCell ref="C40:G40"/>
    <mergeCell ref="C41:G41"/>
    <mergeCell ref="C42:G42"/>
    <mergeCell ref="C43:G43"/>
    <mergeCell ref="C31:G31"/>
    <mergeCell ref="C32:G32"/>
    <mergeCell ref="C34:G34"/>
    <mergeCell ref="C35:G35"/>
    <mergeCell ref="C36:G36"/>
    <mergeCell ref="C37:G37"/>
    <mergeCell ref="C19:G19"/>
    <mergeCell ref="C21:G21"/>
    <mergeCell ref="C22:G22"/>
    <mergeCell ref="C23:G23"/>
    <mergeCell ref="C25:G25"/>
    <mergeCell ref="C29:G29"/>
    <mergeCell ref="C12:G12"/>
    <mergeCell ref="C13:G13"/>
    <mergeCell ref="C14:G14"/>
    <mergeCell ref="C15:G15"/>
    <mergeCell ref="C16:G16"/>
    <mergeCell ref="C18:G18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2973A-9633-4E84-BA5A-8E674ED9BE3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49</v>
      </c>
      <c r="C3" s="202" t="s">
        <v>71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67</v>
      </c>
      <c r="C4" s="205" t="s">
        <v>73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117</v>
      </c>
      <c r="C8" s="256" t="s">
        <v>118</v>
      </c>
      <c r="D8" s="233"/>
      <c r="E8" s="234"/>
      <c r="F8" s="235"/>
      <c r="G8" s="235">
        <f>SUMIF(AG9:AG25,"&lt;&gt;NOR",G9:G25)</f>
        <v>0</v>
      </c>
      <c r="H8" s="235"/>
      <c r="I8" s="235">
        <f>SUM(I9:I25)</f>
        <v>0</v>
      </c>
      <c r="J8" s="235"/>
      <c r="K8" s="235">
        <f>SUM(K9:K25)</f>
        <v>0</v>
      </c>
      <c r="L8" s="235"/>
      <c r="M8" s="235">
        <f>SUM(M9:M25)</f>
        <v>0</v>
      </c>
      <c r="N8" s="234"/>
      <c r="O8" s="234">
        <f>SUM(O9:O25)</f>
        <v>0</v>
      </c>
      <c r="P8" s="234"/>
      <c r="Q8" s="234">
        <f>SUM(Q9:Q25)</f>
        <v>0</v>
      </c>
      <c r="R8" s="235"/>
      <c r="S8" s="235"/>
      <c r="T8" s="236"/>
      <c r="U8" s="230"/>
      <c r="V8" s="230">
        <f>SUM(V9:V25)</f>
        <v>0</v>
      </c>
      <c r="W8" s="230"/>
      <c r="X8" s="230"/>
      <c r="Y8" s="230"/>
      <c r="AG8" t="s">
        <v>292</v>
      </c>
    </row>
    <row r="9" spans="1:60" outlineLevel="1" x14ac:dyDescent="0.25">
      <c r="A9" s="238">
        <v>1</v>
      </c>
      <c r="B9" s="239" t="s">
        <v>1520</v>
      </c>
      <c r="C9" s="257" t="s">
        <v>1521</v>
      </c>
      <c r="D9" s="240" t="s">
        <v>310</v>
      </c>
      <c r="E9" s="241">
        <v>0.65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354</v>
      </c>
      <c r="T9" s="244" t="s">
        <v>355</v>
      </c>
      <c r="U9" s="224">
        <v>0</v>
      </c>
      <c r="V9" s="224">
        <f>ROUND(E9*U9,2)</f>
        <v>0</v>
      </c>
      <c r="W9" s="224"/>
      <c r="X9" s="224" t="s">
        <v>398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973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8" t="s">
        <v>1522</v>
      </c>
      <c r="D10" s="267"/>
      <c r="E10" s="267"/>
      <c r="F10" s="267"/>
      <c r="G10" s="267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1134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3" x14ac:dyDescent="0.25">
      <c r="A11" s="220"/>
      <c r="B11" s="221"/>
      <c r="C11" s="270" t="s">
        <v>1523</v>
      </c>
      <c r="D11" s="269"/>
      <c r="E11" s="269"/>
      <c r="F11" s="269"/>
      <c r="G11" s="269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1134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70" t="s">
        <v>1524</v>
      </c>
      <c r="D12" s="269"/>
      <c r="E12" s="269"/>
      <c r="F12" s="269"/>
      <c r="G12" s="269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1134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3" x14ac:dyDescent="0.25">
      <c r="A13" s="220"/>
      <c r="B13" s="221"/>
      <c r="C13" s="270" t="s">
        <v>1525</v>
      </c>
      <c r="D13" s="269"/>
      <c r="E13" s="269"/>
      <c r="F13" s="269"/>
      <c r="G13" s="269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1134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70" t="s">
        <v>1526</v>
      </c>
      <c r="D14" s="269"/>
      <c r="E14" s="269"/>
      <c r="F14" s="269"/>
      <c r="G14" s="269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1134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3" x14ac:dyDescent="0.25">
      <c r="A15" s="220"/>
      <c r="B15" s="221"/>
      <c r="C15" s="270" t="s">
        <v>1527</v>
      </c>
      <c r="D15" s="269"/>
      <c r="E15" s="269"/>
      <c r="F15" s="269"/>
      <c r="G15" s="269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3"/>
      <c r="AA15" s="213"/>
      <c r="AB15" s="213"/>
      <c r="AC15" s="213"/>
      <c r="AD15" s="213"/>
      <c r="AE15" s="213"/>
      <c r="AF15" s="213"/>
      <c r="AG15" s="213" t="s">
        <v>1134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3" x14ac:dyDescent="0.25">
      <c r="A16" s="220"/>
      <c r="B16" s="221"/>
      <c r="C16" s="270" t="s">
        <v>1528</v>
      </c>
      <c r="D16" s="269"/>
      <c r="E16" s="269"/>
      <c r="F16" s="269"/>
      <c r="G16" s="269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1134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8">
        <v>2</v>
      </c>
      <c r="B17" s="239" t="s">
        <v>1529</v>
      </c>
      <c r="C17" s="257" t="s">
        <v>1530</v>
      </c>
      <c r="D17" s="240" t="s">
        <v>310</v>
      </c>
      <c r="E17" s="241">
        <v>0.65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354</v>
      </c>
      <c r="T17" s="244" t="s">
        <v>355</v>
      </c>
      <c r="U17" s="224">
        <v>0</v>
      </c>
      <c r="V17" s="224">
        <f>ROUND(E17*U17,2)</f>
        <v>0</v>
      </c>
      <c r="W17" s="224"/>
      <c r="X17" s="224" t="s">
        <v>398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973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68" t="s">
        <v>1531</v>
      </c>
      <c r="D18" s="267"/>
      <c r="E18" s="267"/>
      <c r="F18" s="267"/>
      <c r="G18" s="267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1134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3" x14ac:dyDescent="0.25">
      <c r="A19" s="220"/>
      <c r="B19" s="221"/>
      <c r="C19" s="270" t="s">
        <v>1532</v>
      </c>
      <c r="D19" s="269"/>
      <c r="E19" s="269"/>
      <c r="F19" s="269"/>
      <c r="G19" s="269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1134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38">
        <v>3</v>
      </c>
      <c r="B20" s="239" t="s">
        <v>1533</v>
      </c>
      <c r="C20" s="257" t="s">
        <v>1534</v>
      </c>
      <c r="D20" s="240" t="s">
        <v>310</v>
      </c>
      <c r="E20" s="241">
        <v>0.65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354</v>
      </c>
      <c r="T20" s="244" t="s">
        <v>355</v>
      </c>
      <c r="U20" s="224">
        <v>0</v>
      </c>
      <c r="V20" s="224">
        <f>ROUND(E20*U20,2)</f>
        <v>0</v>
      </c>
      <c r="W20" s="224"/>
      <c r="X20" s="224" t="s">
        <v>398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973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 x14ac:dyDescent="0.25">
      <c r="A21" s="220"/>
      <c r="B21" s="221"/>
      <c r="C21" s="268" t="s">
        <v>1535</v>
      </c>
      <c r="D21" s="267"/>
      <c r="E21" s="267"/>
      <c r="F21" s="267"/>
      <c r="G21" s="267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1134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3" x14ac:dyDescent="0.25">
      <c r="A22" s="220"/>
      <c r="B22" s="221"/>
      <c r="C22" s="270" t="s">
        <v>1536</v>
      </c>
      <c r="D22" s="269"/>
      <c r="E22" s="269"/>
      <c r="F22" s="269"/>
      <c r="G22" s="269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1134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 x14ac:dyDescent="0.25">
      <c r="A23" s="220"/>
      <c r="B23" s="221"/>
      <c r="C23" s="270" t="s">
        <v>1537</v>
      </c>
      <c r="D23" s="269"/>
      <c r="E23" s="269"/>
      <c r="F23" s="269"/>
      <c r="G23" s="269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1134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38">
        <v>4</v>
      </c>
      <c r="B24" s="239" t="s">
        <v>1538</v>
      </c>
      <c r="C24" s="257" t="s">
        <v>1539</v>
      </c>
      <c r="D24" s="240" t="s">
        <v>310</v>
      </c>
      <c r="E24" s="241">
        <v>0.65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354</v>
      </c>
      <c r="T24" s="244" t="s">
        <v>355</v>
      </c>
      <c r="U24" s="224">
        <v>0</v>
      </c>
      <c r="V24" s="224">
        <f>ROUND(E24*U24,2)</f>
        <v>0</v>
      </c>
      <c r="W24" s="224"/>
      <c r="X24" s="224" t="s">
        <v>398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973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 x14ac:dyDescent="0.25">
      <c r="A25" s="220"/>
      <c r="B25" s="221"/>
      <c r="C25" s="268" t="s">
        <v>1540</v>
      </c>
      <c r="D25" s="267"/>
      <c r="E25" s="267"/>
      <c r="F25" s="267"/>
      <c r="G25" s="267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1134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231" t="s">
        <v>291</v>
      </c>
      <c r="B26" s="232" t="s">
        <v>119</v>
      </c>
      <c r="C26" s="256" t="s">
        <v>120</v>
      </c>
      <c r="D26" s="233"/>
      <c r="E26" s="234"/>
      <c r="F26" s="235"/>
      <c r="G26" s="235">
        <f>SUMIF(AG27:AG55,"&lt;&gt;NOR",G27:G55)</f>
        <v>0</v>
      </c>
      <c r="H26" s="235"/>
      <c r="I26" s="235">
        <f>SUM(I27:I55)</f>
        <v>0</v>
      </c>
      <c r="J26" s="235"/>
      <c r="K26" s="235">
        <f>SUM(K27:K55)</f>
        <v>0</v>
      </c>
      <c r="L26" s="235"/>
      <c r="M26" s="235">
        <f>SUM(M27:M55)</f>
        <v>0</v>
      </c>
      <c r="N26" s="234"/>
      <c r="O26" s="234">
        <f>SUM(O27:O55)</f>
        <v>0</v>
      </c>
      <c r="P26" s="234"/>
      <c r="Q26" s="234">
        <f>SUM(Q27:Q55)</f>
        <v>0</v>
      </c>
      <c r="R26" s="235"/>
      <c r="S26" s="235"/>
      <c r="T26" s="236"/>
      <c r="U26" s="230"/>
      <c r="V26" s="230">
        <f>SUM(V27:V55)</f>
        <v>0</v>
      </c>
      <c r="W26" s="230"/>
      <c r="X26" s="230"/>
      <c r="Y26" s="230"/>
      <c r="AG26" t="s">
        <v>292</v>
      </c>
    </row>
    <row r="27" spans="1:60" outlineLevel="1" x14ac:dyDescent="0.25">
      <c r="A27" s="245">
        <v>5</v>
      </c>
      <c r="B27" s="246" t="s">
        <v>1541</v>
      </c>
      <c r="C27" s="259" t="s">
        <v>1542</v>
      </c>
      <c r="D27" s="247" t="s">
        <v>310</v>
      </c>
      <c r="E27" s="248">
        <v>0.65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950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38">
        <v>6</v>
      </c>
      <c r="B28" s="239" t="s">
        <v>1543</v>
      </c>
      <c r="C28" s="257" t="s">
        <v>1544</v>
      </c>
      <c r="D28" s="240" t="s">
        <v>310</v>
      </c>
      <c r="E28" s="241">
        <v>0.65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354</v>
      </c>
      <c r="T28" s="244" t="s">
        <v>355</v>
      </c>
      <c r="U28" s="224">
        <v>0</v>
      </c>
      <c r="V28" s="224">
        <f>ROUND(E28*U28,2)</f>
        <v>0</v>
      </c>
      <c r="W28" s="224"/>
      <c r="X28" s="224" t="s">
        <v>398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973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2" x14ac:dyDescent="0.25">
      <c r="A29" s="220"/>
      <c r="B29" s="221"/>
      <c r="C29" s="268" t="s">
        <v>1545</v>
      </c>
      <c r="D29" s="267"/>
      <c r="E29" s="267"/>
      <c r="F29" s="267"/>
      <c r="G29" s="267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1134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8">
        <v>7</v>
      </c>
      <c r="B30" s="239" t="s">
        <v>1546</v>
      </c>
      <c r="C30" s="257" t="s">
        <v>1547</v>
      </c>
      <c r="D30" s="240" t="s">
        <v>310</v>
      </c>
      <c r="E30" s="241">
        <v>0.65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354</v>
      </c>
      <c r="T30" s="244" t="s">
        <v>355</v>
      </c>
      <c r="U30" s="224">
        <v>0</v>
      </c>
      <c r="V30" s="224">
        <f>ROUND(E30*U30,2)</f>
        <v>0</v>
      </c>
      <c r="W30" s="224"/>
      <c r="X30" s="224" t="s">
        <v>398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973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 x14ac:dyDescent="0.25">
      <c r="A31" s="220"/>
      <c r="B31" s="221"/>
      <c r="C31" s="268" t="s">
        <v>1548</v>
      </c>
      <c r="D31" s="267"/>
      <c r="E31" s="267"/>
      <c r="F31" s="267"/>
      <c r="G31" s="267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1134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5">
      <c r="A32" s="220"/>
      <c r="B32" s="221"/>
      <c r="C32" s="270" t="s">
        <v>1549</v>
      </c>
      <c r="D32" s="269"/>
      <c r="E32" s="269"/>
      <c r="F32" s="269"/>
      <c r="G32" s="269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1134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8">
        <v>8</v>
      </c>
      <c r="B33" s="239" t="s">
        <v>1550</v>
      </c>
      <c r="C33" s="257" t="s">
        <v>1551</v>
      </c>
      <c r="D33" s="240" t="s">
        <v>310</v>
      </c>
      <c r="E33" s="241">
        <v>0.65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354</v>
      </c>
      <c r="T33" s="244" t="s">
        <v>355</v>
      </c>
      <c r="U33" s="224">
        <v>0</v>
      </c>
      <c r="V33" s="224">
        <f>ROUND(E33*U33,2)</f>
        <v>0</v>
      </c>
      <c r="W33" s="224"/>
      <c r="X33" s="224" t="s">
        <v>398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973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 x14ac:dyDescent="0.25">
      <c r="A34" s="220"/>
      <c r="B34" s="221"/>
      <c r="C34" s="268" t="s">
        <v>1552</v>
      </c>
      <c r="D34" s="267"/>
      <c r="E34" s="267"/>
      <c r="F34" s="267"/>
      <c r="G34" s="267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1134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3" x14ac:dyDescent="0.25">
      <c r="A35" s="220"/>
      <c r="B35" s="221"/>
      <c r="C35" s="270" t="s">
        <v>1553</v>
      </c>
      <c r="D35" s="269"/>
      <c r="E35" s="269"/>
      <c r="F35" s="269"/>
      <c r="G35" s="269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1134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3" x14ac:dyDescent="0.25">
      <c r="A36" s="220"/>
      <c r="B36" s="221"/>
      <c r="C36" s="270" t="s">
        <v>1554</v>
      </c>
      <c r="D36" s="269"/>
      <c r="E36" s="269"/>
      <c r="F36" s="269"/>
      <c r="G36" s="269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1134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3" x14ac:dyDescent="0.25">
      <c r="A37" s="220"/>
      <c r="B37" s="221"/>
      <c r="C37" s="270" t="s">
        <v>1555</v>
      </c>
      <c r="D37" s="269"/>
      <c r="E37" s="269"/>
      <c r="F37" s="269"/>
      <c r="G37" s="269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1134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 x14ac:dyDescent="0.25">
      <c r="A38" s="220"/>
      <c r="B38" s="221"/>
      <c r="C38" s="270" t="s">
        <v>1556</v>
      </c>
      <c r="D38" s="269"/>
      <c r="E38" s="269"/>
      <c r="F38" s="269"/>
      <c r="G38" s="269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1134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3" x14ac:dyDescent="0.25">
      <c r="A39" s="220"/>
      <c r="B39" s="221"/>
      <c r="C39" s="270" t="s">
        <v>1557</v>
      </c>
      <c r="D39" s="269"/>
      <c r="E39" s="269"/>
      <c r="F39" s="269"/>
      <c r="G39" s="269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1134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 x14ac:dyDescent="0.25">
      <c r="A40" s="220"/>
      <c r="B40" s="221"/>
      <c r="C40" s="270" t="s">
        <v>1558</v>
      </c>
      <c r="D40" s="269"/>
      <c r="E40" s="269"/>
      <c r="F40" s="269"/>
      <c r="G40" s="269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1134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5">
      <c r="A41" s="220"/>
      <c r="B41" s="221"/>
      <c r="C41" s="270" t="s">
        <v>1559</v>
      </c>
      <c r="D41" s="269"/>
      <c r="E41" s="269"/>
      <c r="F41" s="269"/>
      <c r="G41" s="269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1134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70" t="s">
        <v>1560</v>
      </c>
      <c r="D42" s="269"/>
      <c r="E42" s="269"/>
      <c r="F42" s="269"/>
      <c r="G42" s="269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1134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70" t="s">
        <v>1561</v>
      </c>
      <c r="D43" s="269"/>
      <c r="E43" s="269"/>
      <c r="F43" s="269"/>
      <c r="G43" s="269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1134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70" t="s">
        <v>1562</v>
      </c>
      <c r="D44" s="269"/>
      <c r="E44" s="269"/>
      <c r="F44" s="269"/>
      <c r="G44" s="269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1134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70" t="s">
        <v>1563</v>
      </c>
      <c r="D45" s="269"/>
      <c r="E45" s="269"/>
      <c r="F45" s="269"/>
      <c r="G45" s="269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1134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70" t="s">
        <v>1564</v>
      </c>
      <c r="D46" s="269"/>
      <c r="E46" s="269"/>
      <c r="F46" s="269"/>
      <c r="G46" s="269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1134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5">
      <c r="A47" s="220"/>
      <c r="B47" s="221"/>
      <c r="C47" s="270" t="s">
        <v>1565</v>
      </c>
      <c r="D47" s="269"/>
      <c r="E47" s="269"/>
      <c r="F47" s="269"/>
      <c r="G47" s="269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1134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38">
        <v>9</v>
      </c>
      <c r="B48" s="239" t="s">
        <v>1566</v>
      </c>
      <c r="C48" s="257" t="s">
        <v>1567</v>
      </c>
      <c r="D48" s="240" t="s">
        <v>310</v>
      </c>
      <c r="E48" s="241">
        <v>0.65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/>
      <c r="S48" s="243" t="s">
        <v>354</v>
      </c>
      <c r="T48" s="244" t="s">
        <v>355</v>
      </c>
      <c r="U48" s="224">
        <v>0</v>
      </c>
      <c r="V48" s="224">
        <f>ROUND(E48*U48,2)</f>
        <v>0</v>
      </c>
      <c r="W48" s="224"/>
      <c r="X48" s="224" t="s">
        <v>398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973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68" t="s">
        <v>1568</v>
      </c>
      <c r="D49" s="267"/>
      <c r="E49" s="267"/>
      <c r="F49" s="267"/>
      <c r="G49" s="267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1134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5">
      <c r="A50" s="220"/>
      <c r="B50" s="221"/>
      <c r="C50" s="270" t="s">
        <v>1569</v>
      </c>
      <c r="D50" s="269"/>
      <c r="E50" s="269"/>
      <c r="F50" s="269"/>
      <c r="G50" s="269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1134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 x14ac:dyDescent="0.25">
      <c r="A51" s="220"/>
      <c r="B51" s="221"/>
      <c r="C51" s="270" t="s">
        <v>1537</v>
      </c>
      <c r="D51" s="269"/>
      <c r="E51" s="269"/>
      <c r="F51" s="269"/>
      <c r="G51" s="269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1134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38">
        <v>10</v>
      </c>
      <c r="B52" s="239" t="s">
        <v>1570</v>
      </c>
      <c r="C52" s="257" t="s">
        <v>1571</v>
      </c>
      <c r="D52" s="240" t="s">
        <v>310</v>
      </c>
      <c r="E52" s="241">
        <v>0.65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1">
        <v>0</v>
      </c>
      <c r="O52" s="241">
        <f>ROUND(E52*N52,2)</f>
        <v>0</v>
      </c>
      <c r="P52" s="241">
        <v>0</v>
      </c>
      <c r="Q52" s="241">
        <f>ROUND(E52*P52,2)</f>
        <v>0</v>
      </c>
      <c r="R52" s="243"/>
      <c r="S52" s="243" t="s">
        <v>354</v>
      </c>
      <c r="T52" s="244" t="s">
        <v>355</v>
      </c>
      <c r="U52" s="224">
        <v>0</v>
      </c>
      <c r="V52" s="224">
        <f>ROUND(E52*U52,2)</f>
        <v>0</v>
      </c>
      <c r="W52" s="224"/>
      <c r="X52" s="224" t="s">
        <v>398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973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68" t="s">
        <v>1572</v>
      </c>
      <c r="D53" s="267"/>
      <c r="E53" s="267"/>
      <c r="F53" s="267"/>
      <c r="G53" s="267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1134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38">
        <v>11</v>
      </c>
      <c r="B54" s="239" t="s">
        <v>1573</v>
      </c>
      <c r="C54" s="257" t="s">
        <v>1574</v>
      </c>
      <c r="D54" s="240" t="s">
        <v>310</v>
      </c>
      <c r="E54" s="241">
        <v>0.65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3"/>
      <c r="S54" s="243" t="s">
        <v>354</v>
      </c>
      <c r="T54" s="244" t="s">
        <v>355</v>
      </c>
      <c r="U54" s="224">
        <v>0</v>
      </c>
      <c r="V54" s="224">
        <f>ROUND(E54*U54,2)</f>
        <v>0</v>
      </c>
      <c r="W54" s="224"/>
      <c r="X54" s="224" t="s">
        <v>398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973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5">
      <c r="A55" s="220"/>
      <c r="B55" s="221"/>
      <c r="C55" s="268" t="s">
        <v>1575</v>
      </c>
      <c r="D55" s="267"/>
      <c r="E55" s="267"/>
      <c r="F55" s="267"/>
      <c r="G55" s="267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1134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x14ac:dyDescent="0.25">
      <c r="A56" s="231" t="s">
        <v>291</v>
      </c>
      <c r="B56" s="232" t="s">
        <v>121</v>
      </c>
      <c r="C56" s="256" t="s">
        <v>122</v>
      </c>
      <c r="D56" s="233"/>
      <c r="E56" s="234"/>
      <c r="F56" s="235"/>
      <c r="G56" s="235">
        <f>SUMIF(AG57:AG65,"&lt;&gt;NOR",G57:G65)</f>
        <v>0</v>
      </c>
      <c r="H56" s="235"/>
      <c r="I56" s="235">
        <f>SUM(I57:I65)</f>
        <v>0</v>
      </c>
      <c r="J56" s="235"/>
      <c r="K56" s="235">
        <f>SUM(K57:K65)</f>
        <v>0</v>
      </c>
      <c r="L56" s="235"/>
      <c r="M56" s="235">
        <f>SUM(M57:M65)</f>
        <v>0</v>
      </c>
      <c r="N56" s="234"/>
      <c r="O56" s="234">
        <f>SUM(O57:O65)</f>
        <v>0</v>
      </c>
      <c r="P56" s="234"/>
      <c r="Q56" s="234">
        <f>SUM(Q57:Q65)</f>
        <v>0</v>
      </c>
      <c r="R56" s="235"/>
      <c r="S56" s="235"/>
      <c r="T56" s="236"/>
      <c r="U56" s="230"/>
      <c r="V56" s="230">
        <f>SUM(V57:V65)</f>
        <v>0</v>
      </c>
      <c r="W56" s="230"/>
      <c r="X56" s="230"/>
      <c r="Y56" s="230"/>
      <c r="AG56" t="s">
        <v>292</v>
      </c>
    </row>
    <row r="57" spans="1:60" outlineLevel="1" x14ac:dyDescent="0.25">
      <c r="A57" s="238">
        <v>12</v>
      </c>
      <c r="B57" s="239" t="s">
        <v>1576</v>
      </c>
      <c r="C57" s="257" t="s">
        <v>1577</v>
      </c>
      <c r="D57" s="240" t="s">
        <v>310</v>
      </c>
      <c r="E57" s="241">
        <v>0.65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0</v>
      </c>
      <c r="O57" s="241">
        <f>ROUND(E57*N57,2)</f>
        <v>0</v>
      </c>
      <c r="P57" s="241">
        <v>0</v>
      </c>
      <c r="Q57" s="241">
        <f>ROUND(E57*P57,2)</f>
        <v>0</v>
      </c>
      <c r="R57" s="243"/>
      <c r="S57" s="243" t="s">
        <v>354</v>
      </c>
      <c r="T57" s="244" t="s">
        <v>355</v>
      </c>
      <c r="U57" s="224">
        <v>0</v>
      </c>
      <c r="V57" s="224">
        <f>ROUND(E57*U57,2)</f>
        <v>0</v>
      </c>
      <c r="W57" s="224"/>
      <c r="X57" s="224" t="s">
        <v>299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950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5">
      <c r="A58" s="220"/>
      <c r="B58" s="221"/>
      <c r="C58" s="268" t="s">
        <v>1578</v>
      </c>
      <c r="D58" s="267"/>
      <c r="E58" s="267"/>
      <c r="F58" s="267"/>
      <c r="G58" s="267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1134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38">
        <v>13</v>
      </c>
      <c r="B59" s="239" t="s">
        <v>1579</v>
      </c>
      <c r="C59" s="257" t="s">
        <v>1580</v>
      </c>
      <c r="D59" s="240" t="s">
        <v>310</v>
      </c>
      <c r="E59" s="241">
        <v>1.3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1">
        <v>0</v>
      </c>
      <c r="O59" s="241">
        <f>ROUND(E59*N59,2)</f>
        <v>0</v>
      </c>
      <c r="P59" s="241">
        <v>0</v>
      </c>
      <c r="Q59" s="241">
        <f>ROUND(E59*P59,2)</f>
        <v>0</v>
      </c>
      <c r="R59" s="243"/>
      <c r="S59" s="243" t="s">
        <v>354</v>
      </c>
      <c r="T59" s="244" t="s">
        <v>355</v>
      </c>
      <c r="U59" s="224">
        <v>0</v>
      </c>
      <c r="V59" s="224">
        <f>ROUND(E59*U59,2)</f>
        <v>0</v>
      </c>
      <c r="W59" s="224"/>
      <c r="X59" s="224" t="s">
        <v>299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950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5">
      <c r="A60" s="220"/>
      <c r="B60" s="221"/>
      <c r="C60" s="268" t="s">
        <v>1581</v>
      </c>
      <c r="D60" s="267"/>
      <c r="E60" s="267"/>
      <c r="F60" s="267"/>
      <c r="G60" s="267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1134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3" x14ac:dyDescent="0.25">
      <c r="A61" s="220"/>
      <c r="B61" s="221"/>
      <c r="C61" s="270" t="s">
        <v>1582</v>
      </c>
      <c r="D61" s="269"/>
      <c r="E61" s="269"/>
      <c r="F61" s="269"/>
      <c r="G61" s="269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1134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45">
        <v>14</v>
      </c>
      <c r="B62" s="246" t="s">
        <v>1583</v>
      </c>
      <c r="C62" s="259" t="s">
        <v>1584</v>
      </c>
      <c r="D62" s="247" t="s">
        <v>310</v>
      </c>
      <c r="E62" s="248">
        <v>0.65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354</v>
      </c>
      <c r="T62" s="251" t="s">
        <v>355</v>
      </c>
      <c r="U62" s="224">
        <v>0</v>
      </c>
      <c r="V62" s="224">
        <f>ROUND(E62*U62,2)</f>
        <v>0</v>
      </c>
      <c r="W62" s="224"/>
      <c r="X62" s="224" t="s">
        <v>299</v>
      </c>
      <c r="Y62" s="224" t="s">
        <v>300</v>
      </c>
      <c r="Z62" s="213"/>
      <c r="AA62" s="213"/>
      <c r="AB62" s="213"/>
      <c r="AC62" s="213"/>
      <c r="AD62" s="213"/>
      <c r="AE62" s="213"/>
      <c r="AF62" s="213"/>
      <c r="AG62" s="213" t="s">
        <v>950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38">
        <v>15</v>
      </c>
      <c r="B63" s="239" t="s">
        <v>1585</v>
      </c>
      <c r="C63" s="257" t="s">
        <v>1586</v>
      </c>
      <c r="D63" s="240" t="s">
        <v>310</v>
      </c>
      <c r="E63" s="241">
        <v>0.65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1">
        <v>0</v>
      </c>
      <c r="O63" s="241">
        <f>ROUND(E63*N63,2)</f>
        <v>0</v>
      </c>
      <c r="P63" s="241">
        <v>0</v>
      </c>
      <c r="Q63" s="241">
        <f>ROUND(E63*P63,2)</f>
        <v>0</v>
      </c>
      <c r="R63" s="243"/>
      <c r="S63" s="243" t="s">
        <v>354</v>
      </c>
      <c r="T63" s="244" t="s">
        <v>355</v>
      </c>
      <c r="U63" s="224">
        <v>0</v>
      </c>
      <c r="V63" s="224">
        <f>ROUND(E63*U63,2)</f>
        <v>0</v>
      </c>
      <c r="W63" s="224"/>
      <c r="X63" s="224" t="s">
        <v>398</v>
      </c>
      <c r="Y63" s="224" t="s">
        <v>300</v>
      </c>
      <c r="Z63" s="213"/>
      <c r="AA63" s="213"/>
      <c r="AB63" s="213"/>
      <c r="AC63" s="213"/>
      <c r="AD63" s="213"/>
      <c r="AE63" s="213"/>
      <c r="AF63" s="213"/>
      <c r="AG63" s="213" t="s">
        <v>973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 x14ac:dyDescent="0.25">
      <c r="A64" s="220"/>
      <c r="B64" s="221"/>
      <c r="C64" s="268" t="s">
        <v>1587</v>
      </c>
      <c r="D64" s="267"/>
      <c r="E64" s="267"/>
      <c r="F64" s="267"/>
      <c r="G64" s="267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3"/>
      <c r="AA64" s="213"/>
      <c r="AB64" s="213"/>
      <c r="AC64" s="213"/>
      <c r="AD64" s="213"/>
      <c r="AE64" s="213"/>
      <c r="AF64" s="213"/>
      <c r="AG64" s="213" t="s">
        <v>1134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3" x14ac:dyDescent="0.25">
      <c r="A65" s="220"/>
      <c r="B65" s="221"/>
      <c r="C65" s="270" t="s">
        <v>1588</v>
      </c>
      <c r="D65" s="269"/>
      <c r="E65" s="269"/>
      <c r="F65" s="269"/>
      <c r="G65" s="269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1134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x14ac:dyDescent="0.25">
      <c r="A66" s="231" t="s">
        <v>291</v>
      </c>
      <c r="B66" s="232" t="s">
        <v>123</v>
      </c>
      <c r="C66" s="256" t="s">
        <v>124</v>
      </c>
      <c r="D66" s="233"/>
      <c r="E66" s="234"/>
      <c r="F66" s="235"/>
      <c r="G66" s="235">
        <f>SUMIF(AG67:AG88,"&lt;&gt;NOR",G67:G88)</f>
        <v>0</v>
      </c>
      <c r="H66" s="235"/>
      <c r="I66" s="235">
        <f>SUM(I67:I88)</f>
        <v>0</v>
      </c>
      <c r="J66" s="235"/>
      <c r="K66" s="235">
        <f>SUM(K67:K88)</f>
        <v>0</v>
      </c>
      <c r="L66" s="235"/>
      <c r="M66" s="235">
        <f>SUM(M67:M88)</f>
        <v>0</v>
      </c>
      <c r="N66" s="234"/>
      <c r="O66" s="234">
        <f>SUM(O67:O88)</f>
        <v>0</v>
      </c>
      <c r="P66" s="234"/>
      <c r="Q66" s="234">
        <f>SUM(Q67:Q88)</f>
        <v>0</v>
      </c>
      <c r="R66" s="235"/>
      <c r="S66" s="235"/>
      <c r="T66" s="236"/>
      <c r="U66" s="230"/>
      <c r="V66" s="230">
        <f>SUM(V67:V88)</f>
        <v>0</v>
      </c>
      <c r="W66" s="230"/>
      <c r="X66" s="230"/>
      <c r="Y66" s="230"/>
      <c r="AG66" t="s">
        <v>292</v>
      </c>
    </row>
    <row r="67" spans="1:60" outlineLevel="1" x14ac:dyDescent="0.25">
      <c r="A67" s="245">
        <v>16</v>
      </c>
      <c r="B67" s="246" t="s">
        <v>1589</v>
      </c>
      <c r="C67" s="259" t="s">
        <v>1590</v>
      </c>
      <c r="D67" s="247" t="s">
        <v>419</v>
      </c>
      <c r="E67" s="248">
        <v>0.65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0</v>
      </c>
      <c r="O67" s="248">
        <f>ROUND(E67*N67,2)</f>
        <v>0</v>
      </c>
      <c r="P67" s="248">
        <v>0</v>
      </c>
      <c r="Q67" s="248">
        <f>ROUND(E67*P67,2)</f>
        <v>0</v>
      </c>
      <c r="R67" s="250"/>
      <c r="S67" s="250" t="s">
        <v>354</v>
      </c>
      <c r="T67" s="251" t="s">
        <v>355</v>
      </c>
      <c r="U67" s="224">
        <v>0</v>
      </c>
      <c r="V67" s="224">
        <f>ROUND(E67*U67,2)</f>
        <v>0</v>
      </c>
      <c r="W67" s="224"/>
      <c r="X67" s="224" t="s">
        <v>299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950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38">
        <v>17</v>
      </c>
      <c r="B68" s="239" t="s">
        <v>1591</v>
      </c>
      <c r="C68" s="257" t="s">
        <v>1592</v>
      </c>
      <c r="D68" s="240" t="s">
        <v>310</v>
      </c>
      <c r="E68" s="241">
        <v>0.65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3"/>
      <c r="S68" s="243" t="s">
        <v>354</v>
      </c>
      <c r="T68" s="244" t="s">
        <v>355</v>
      </c>
      <c r="U68" s="224">
        <v>0</v>
      </c>
      <c r="V68" s="224">
        <f>ROUND(E68*U68,2)</f>
        <v>0</v>
      </c>
      <c r="W68" s="224"/>
      <c r="X68" s="224" t="s">
        <v>398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973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5">
      <c r="A69" s="220"/>
      <c r="B69" s="221"/>
      <c r="C69" s="268" t="s">
        <v>1593</v>
      </c>
      <c r="D69" s="267"/>
      <c r="E69" s="267"/>
      <c r="F69" s="267"/>
      <c r="G69" s="267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1134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 x14ac:dyDescent="0.25">
      <c r="A70" s="220"/>
      <c r="B70" s="221"/>
      <c r="C70" s="270" t="s">
        <v>1594</v>
      </c>
      <c r="D70" s="269"/>
      <c r="E70" s="269"/>
      <c r="F70" s="269"/>
      <c r="G70" s="269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1134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45">
        <v>18</v>
      </c>
      <c r="B71" s="246" t="s">
        <v>1595</v>
      </c>
      <c r="C71" s="259" t="s">
        <v>1596</v>
      </c>
      <c r="D71" s="247" t="s">
        <v>310</v>
      </c>
      <c r="E71" s="248">
        <v>0.65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398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973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38">
        <v>19</v>
      </c>
      <c r="B72" s="239" t="s">
        <v>1597</v>
      </c>
      <c r="C72" s="257" t="s">
        <v>1598</v>
      </c>
      <c r="D72" s="240" t="s">
        <v>310</v>
      </c>
      <c r="E72" s="241">
        <v>0.65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0</v>
      </c>
      <c r="O72" s="241">
        <f>ROUND(E72*N72,2)</f>
        <v>0</v>
      </c>
      <c r="P72" s="241">
        <v>0</v>
      </c>
      <c r="Q72" s="241">
        <f>ROUND(E72*P72,2)</f>
        <v>0</v>
      </c>
      <c r="R72" s="243"/>
      <c r="S72" s="243" t="s">
        <v>354</v>
      </c>
      <c r="T72" s="244" t="s">
        <v>355</v>
      </c>
      <c r="U72" s="224">
        <v>0</v>
      </c>
      <c r="V72" s="224">
        <f>ROUND(E72*U72,2)</f>
        <v>0</v>
      </c>
      <c r="W72" s="224"/>
      <c r="X72" s="224" t="s">
        <v>398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973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5">
      <c r="A73" s="220"/>
      <c r="B73" s="221"/>
      <c r="C73" s="268" t="s">
        <v>1599</v>
      </c>
      <c r="D73" s="267"/>
      <c r="E73" s="267"/>
      <c r="F73" s="267"/>
      <c r="G73" s="267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1134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3" x14ac:dyDescent="0.25">
      <c r="A74" s="220"/>
      <c r="B74" s="221"/>
      <c r="C74" s="270" t="s">
        <v>1600</v>
      </c>
      <c r="D74" s="269"/>
      <c r="E74" s="269"/>
      <c r="F74" s="269"/>
      <c r="G74" s="269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1134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3" x14ac:dyDescent="0.25">
      <c r="A75" s="220"/>
      <c r="B75" s="221"/>
      <c r="C75" s="270" t="s">
        <v>1601</v>
      </c>
      <c r="D75" s="269"/>
      <c r="E75" s="269"/>
      <c r="F75" s="269"/>
      <c r="G75" s="269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1134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3" x14ac:dyDescent="0.25">
      <c r="A76" s="220"/>
      <c r="B76" s="221"/>
      <c r="C76" s="270" t="s">
        <v>1602</v>
      </c>
      <c r="D76" s="269"/>
      <c r="E76" s="269"/>
      <c r="F76" s="269"/>
      <c r="G76" s="269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1134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3" x14ac:dyDescent="0.25">
      <c r="A77" s="220"/>
      <c r="B77" s="221"/>
      <c r="C77" s="270" t="s">
        <v>1603</v>
      </c>
      <c r="D77" s="269"/>
      <c r="E77" s="269"/>
      <c r="F77" s="269"/>
      <c r="G77" s="269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3"/>
      <c r="AA77" s="213"/>
      <c r="AB77" s="213"/>
      <c r="AC77" s="213"/>
      <c r="AD77" s="213"/>
      <c r="AE77" s="213"/>
      <c r="AF77" s="213"/>
      <c r="AG77" s="213" t="s">
        <v>1134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38">
        <v>20</v>
      </c>
      <c r="B78" s="239" t="s">
        <v>1604</v>
      </c>
      <c r="C78" s="257" t="s">
        <v>1605</v>
      </c>
      <c r="D78" s="240" t="s">
        <v>310</v>
      </c>
      <c r="E78" s="241">
        <v>0.65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0</v>
      </c>
      <c r="O78" s="241">
        <f>ROUND(E78*N78,2)</f>
        <v>0</v>
      </c>
      <c r="P78" s="241">
        <v>0</v>
      </c>
      <c r="Q78" s="241">
        <f>ROUND(E78*P78,2)</f>
        <v>0</v>
      </c>
      <c r="R78" s="243"/>
      <c r="S78" s="243" t="s">
        <v>354</v>
      </c>
      <c r="T78" s="244" t="s">
        <v>355</v>
      </c>
      <c r="U78" s="224">
        <v>0</v>
      </c>
      <c r="V78" s="224">
        <f>ROUND(E78*U78,2)</f>
        <v>0</v>
      </c>
      <c r="W78" s="224"/>
      <c r="X78" s="224" t="s">
        <v>398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973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5">
      <c r="A79" s="220"/>
      <c r="B79" s="221"/>
      <c r="C79" s="268" t="s">
        <v>1606</v>
      </c>
      <c r="D79" s="267"/>
      <c r="E79" s="267"/>
      <c r="F79" s="267"/>
      <c r="G79" s="267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1134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3" x14ac:dyDescent="0.25">
      <c r="A80" s="220"/>
      <c r="B80" s="221"/>
      <c r="C80" s="270" t="s">
        <v>1607</v>
      </c>
      <c r="D80" s="269"/>
      <c r="E80" s="269"/>
      <c r="F80" s="269"/>
      <c r="G80" s="269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1134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3" x14ac:dyDescent="0.25">
      <c r="A81" s="220"/>
      <c r="B81" s="221"/>
      <c r="C81" s="270" t="s">
        <v>1608</v>
      </c>
      <c r="D81" s="269"/>
      <c r="E81" s="269"/>
      <c r="F81" s="269"/>
      <c r="G81" s="269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3"/>
      <c r="AA81" s="213"/>
      <c r="AB81" s="213"/>
      <c r="AC81" s="213"/>
      <c r="AD81" s="213"/>
      <c r="AE81" s="213"/>
      <c r="AF81" s="213"/>
      <c r="AG81" s="213" t="s">
        <v>1134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3" x14ac:dyDescent="0.25">
      <c r="A82" s="220"/>
      <c r="B82" s="221"/>
      <c r="C82" s="270" t="s">
        <v>1609</v>
      </c>
      <c r="D82" s="269"/>
      <c r="E82" s="269"/>
      <c r="F82" s="269"/>
      <c r="G82" s="269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1134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3" x14ac:dyDescent="0.25">
      <c r="A83" s="220"/>
      <c r="B83" s="221"/>
      <c r="C83" s="270" t="s">
        <v>1610</v>
      </c>
      <c r="D83" s="269"/>
      <c r="E83" s="269"/>
      <c r="F83" s="269"/>
      <c r="G83" s="269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1134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 x14ac:dyDescent="0.25">
      <c r="A84" s="220"/>
      <c r="B84" s="221"/>
      <c r="C84" s="270" t="s">
        <v>1611</v>
      </c>
      <c r="D84" s="269"/>
      <c r="E84" s="269"/>
      <c r="F84" s="269"/>
      <c r="G84" s="269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1134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5">
      <c r="A85" s="238">
        <v>21</v>
      </c>
      <c r="B85" s="239" t="s">
        <v>1612</v>
      </c>
      <c r="C85" s="257" t="s">
        <v>1613</v>
      </c>
      <c r="D85" s="240" t="s">
        <v>310</v>
      </c>
      <c r="E85" s="241">
        <v>1.3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1">
        <v>0</v>
      </c>
      <c r="O85" s="241">
        <f>ROUND(E85*N85,2)</f>
        <v>0</v>
      </c>
      <c r="P85" s="241">
        <v>0</v>
      </c>
      <c r="Q85" s="241">
        <f>ROUND(E85*P85,2)</f>
        <v>0</v>
      </c>
      <c r="R85" s="243"/>
      <c r="S85" s="243" t="s">
        <v>354</v>
      </c>
      <c r="T85" s="244" t="s">
        <v>355</v>
      </c>
      <c r="U85" s="224">
        <v>0</v>
      </c>
      <c r="V85" s="224">
        <f>ROUND(E85*U85,2)</f>
        <v>0</v>
      </c>
      <c r="W85" s="224"/>
      <c r="X85" s="224" t="s">
        <v>398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973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2" x14ac:dyDescent="0.25">
      <c r="A86" s="220"/>
      <c r="B86" s="221"/>
      <c r="C86" s="268" t="s">
        <v>1614</v>
      </c>
      <c r="D86" s="267"/>
      <c r="E86" s="267"/>
      <c r="F86" s="267"/>
      <c r="G86" s="267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1134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 x14ac:dyDescent="0.25">
      <c r="A87" s="220"/>
      <c r="B87" s="221"/>
      <c r="C87" s="270" t="s">
        <v>1609</v>
      </c>
      <c r="D87" s="269"/>
      <c r="E87" s="269"/>
      <c r="F87" s="269"/>
      <c r="G87" s="269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1134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 x14ac:dyDescent="0.25">
      <c r="A88" s="220"/>
      <c r="B88" s="221"/>
      <c r="C88" s="270" t="s">
        <v>1615</v>
      </c>
      <c r="D88" s="269"/>
      <c r="E88" s="269"/>
      <c r="F88" s="269"/>
      <c r="G88" s="269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1134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x14ac:dyDescent="0.25">
      <c r="A89" s="231" t="s">
        <v>291</v>
      </c>
      <c r="B89" s="232" t="s">
        <v>125</v>
      </c>
      <c r="C89" s="256" t="s">
        <v>126</v>
      </c>
      <c r="D89" s="233"/>
      <c r="E89" s="234"/>
      <c r="F89" s="235"/>
      <c r="G89" s="235">
        <f>SUMIF(AG90:AG98,"&lt;&gt;NOR",G90:G98)</f>
        <v>0</v>
      </c>
      <c r="H89" s="235"/>
      <c r="I89" s="235">
        <f>SUM(I90:I98)</f>
        <v>0</v>
      </c>
      <c r="J89" s="235"/>
      <c r="K89" s="235">
        <f>SUM(K90:K98)</f>
        <v>0</v>
      </c>
      <c r="L89" s="235"/>
      <c r="M89" s="235">
        <f>SUM(M90:M98)</f>
        <v>0</v>
      </c>
      <c r="N89" s="234"/>
      <c r="O89" s="234">
        <f>SUM(O90:O98)</f>
        <v>0</v>
      </c>
      <c r="P89" s="234"/>
      <c r="Q89" s="234">
        <f>SUM(Q90:Q98)</f>
        <v>0</v>
      </c>
      <c r="R89" s="235"/>
      <c r="S89" s="235"/>
      <c r="T89" s="236"/>
      <c r="U89" s="230"/>
      <c r="V89" s="230">
        <f>SUM(V90:V98)</f>
        <v>0</v>
      </c>
      <c r="W89" s="230"/>
      <c r="X89" s="230"/>
      <c r="Y89" s="230"/>
      <c r="AG89" t="s">
        <v>292</v>
      </c>
    </row>
    <row r="90" spans="1:60" outlineLevel="1" x14ac:dyDescent="0.25">
      <c r="A90" s="245">
        <v>22</v>
      </c>
      <c r="B90" s="246" t="s">
        <v>1616</v>
      </c>
      <c r="C90" s="259" t="s">
        <v>1617</v>
      </c>
      <c r="D90" s="247" t="s">
        <v>310</v>
      </c>
      <c r="E90" s="248">
        <v>1.3</v>
      </c>
      <c r="F90" s="249"/>
      <c r="G90" s="250">
        <f>ROUND(E90*F90,2)</f>
        <v>0</v>
      </c>
      <c r="H90" s="249"/>
      <c r="I90" s="250">
        <f>ROUND(E90*H90,2)</f>
        <v>0</v>
      </c>
      <c r="J90" s="249"/>
      <c r="K90" s="250">
        <f>ROUND(E90*J90,2)</f>
        <v>0</v>
      </c>
      <c r="L90" s="250">
        <v>21</v>
      </c>
      <c r="M90" s="250">
        <f>G90*(1+L90/100)</f>
        <v>0</v>
      </c>
      <c r="N90" s="248">
        <v>0</v>
      </c>
      <c r="O90" s="248">
        <f>ROUND(E90*N90,2)</f>
        <v>0</v>
      </c>
      <c r="P90" s="248">
        <v>0</v>
      </c>
      <c r="Q90" s="248">
        <f>ROUND(E90*P90,2)</f>
        <v>0</v>
      </c>
      <c r="R90" s="250"/>
      <c r="S90" s="250" t="s">
        <v>354</v>
      </c>
      <c r="T90" s="251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950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38">
        <v>23</v>
      </c>
      <c r="B91" s="239" t="s">
        <v>1618</v>
      </c>
      <c r="C91" s="257" t="s">
        <v>1619</v>
      </c>
      <c r="D91" s="240" t="s">
        <v>419</v>
      </c>
      <c r="E91" s="241">
        <v>0.65</v>
      </c>
      <c r="F91" s="242"/>
      <c r="G91" s="243">
        <f>ROUND(E91*F91,2)</f>
        <v>0</v>
      </c>
      <c r="H91" s="242"/>
      <c r="I91" s="243">
        <f>ROUND(E91*H91,2)</f>
        <v>0</v>
      </c>
      <c r="J91" s="242"/>
      <c r="K91" s="243">
        <f>ROUND(E91*J91,2)</f>
        <v>0</v>
      </c>
      <c r="L91" s="243">
        <v>21</v>
      </c>
      <c r="M91" s="243">
        <f>G91*(1+L91/100)</f>
        <v>0</v>
      </c>
      <c r="N91" s="241">
        <v>0</v>
      </c>
      <c r="O91" s="241">
        <f>ROUND(E91*N91,2)</f>
        <v>0</v>
      </c>
      <c r="P91" s="241">
        <v>0</v>
      </c>
      <c r="Q91" s="241">
        <f>ROUND(E91*P91,2)</f>
        <v>0</v>
      </c>
      <c r="R91" s="243"/>
      <c r="S91" s="243" t="s">
        <v>354</v>
      </c>
      <c r="T91" s="244" t="s">
        <v>355</v>
      </c>
      <c r="U91" s="224">
        <v>0</v>
      </c>
      <c r="V91" s="224">
        <f>ROUND(E91*U91,2)</f>
        <v>0</v>
      </c>
      <c r="W91" s="224"/>
      <c r="X91" s="224" t="s">
        <v>398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973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 x14ac:dyDescent="0.25">
      <c r="A92" s="220"/>
      <c r="B92" s="221"/>
      <c r="C92" s="268" t="s">
        <v>1620</v>
      </c>
      <c r="D92" s="267"/>
      <c r="E92" s="267"/>
      <c r="F92" s="267"/>
      <c r="G92" s="267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1134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38">
        <v>24</v>
      </c>
      <c r="B93" s="239" t="s">
        <v>1621</v>
      </c>
      <c r="C93" s="257" t="s">
        <v>1622</v>
      </c>
      <c r="D93" s="240" t="s">
        <v>310</v>
      </c>
      <c r="E93" s="241">
        <v>0.65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0</v>
      </c>
      <c r="O93" s="241">
        <f>ROUND(E93*N93,2)</f>
        <v>0</v>
      </c>
      <c r="P93" s="241">
        <v>0</v>
      </c>
      <c r="Q93" s="241">
        <f>ROUND(E93*P93,2)</f>
        <v>0</v>
      </c>
      <c r="R93" s="243"/>
      <c r="S93" s="243" t="s">
        <v>354</v>
      </c>
      <c r="T93" s="244" t="s">
        <v>355</v>
      </c>
      <c r="U93" s="224">
        <v>0</v>
      </c>
      <c r="V93" s="224">
        <f>ROUND(E93*U93,2)</f>
        <v>0</v>
      </c>
      <c r="W93" s="224"/>
      <c r="X93" s="224" t="s">
        <v>398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973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2" x14ac:dyDescent="0.25">
      <c r="A94" s="220"/>
      <c r="B94" s="221"/>
      <c r="C94" s="268" t="s">
        <v>1623</v>
      </c>
      <c r="D94" s="267"/>
      <c r="E94" s="267"/>
      <c r="F94" s="267"/>
      <c r="G94" s="267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1134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38">
        <v>25</v>
      </c>
      <c r="B95" s="239" t="s">
        <v>1624</v>
      </c>
      <c r="C95" s="257" t="s">
        <v>1625</v>
      </c>
      <c r="D95" s="240" t="s">
        <v>310</v>
      </c>
      <c r="E95" s="241">
        <v>1.3</v>
      </c>
      <c r="F95" s="242"/>
      <c r="G95" s="243">
        <f>ROUND(E95*F95,2)</f>
        <v>0</v>
      </c>
      <c r="H95" s="242"/>
      <c r="I95" s="243">
        <f>ROUND(E95*H95,2)</f>
        <v>0</v>
      </c>
      <c r="J95" s="242"/>
      <c r="K95" s="243">
        <f>ROUND(E95*J95,2)</f>
        <v>0</v>
      </c>
      <c r="L95" s="243">
        <v>21</v>
      </c>
      <c r="M95" s="243">
        <f>G95*(1+L95/100)</f>
        <v>0</v>
      </c>
      <c r="N95" s="241">
        <v>0</v>
      </c>
      <c r="O95" s="241">
        <f>ROUND(E95*N95,2)</f>
        <v>0</v>
      </c>
      <c r="P95" s="241">
        <v>0</v>
      </c>
      <c r="Q95" s="241">
        <f>ROUND(E95*P95,2)</f>
        <v>0</v>
      </c>
      <c r="R95" s="243"/>
      <c r="S95" s="243" t="s">
        <v>354</v>
      </c>
      <c r="T95" s="244" t="s">
        <v>355</v>
      </c>
      <c r="U95" s="224">
        <v>0</v>
      </c>
      <c r="V95" s="224">
        <f>ROUND(E95*U95,2)</f>
        <v>0</v>
      </c>
      <c r="W95" s="224"/>
      <c r="X95" s="224" t="s">
        <v>398</v>
      </c>
      <c r="Y95" s="224" t="s">
        <v>300</v>
      </c>
      <c r="Z95" s="213"/>
      <c r="AA95" s="213"/>
      <c r="AB95" s="213"/>
      <c r="AC95" s="213"/>
      <c r="AD95" s="213"/>
      <c r="AE95" s="213"/>
      <c r="AF95" s="213"/>
      <c r="AG95" s="213" t="s">
        <v>973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2" x14ac:dyDescent="0.25">
      <c r="A96" s="220"/>
      <c r="B96" s="221"/>
      <c r="C96" s="268" t="s">
        <v>1626</v>
      </c>
      <c r="D96" s="267"/>
      <c r="E96" s="267"/>
      <c r="F96" s="267"/>
      <c r="G96" s="267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1134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38">
        <v>26</v>
      </c>
      <c r="B97" s="239" t="s">
        <v>1627</v>
      </c>
      <c r="C97" s="257" t="s">
        <v>1628</v>
      </c>
      <c r="D97" s="240" t="s">
        <v>310</v>
      </c>
      <c r="E97" s="241">
        <v>0.65</v>
      </c>
      <c r="F97" s="242"/>
      <c r="G97" s="243">
        <f>ROUND(E97*F97,2)</f>
        <v>0</v>
      </c>
      <c r="H97" s="242"/>
      <c r="I97" s="243">
        <f>ROUND(E97*H97,2)</f>
        <v>0</v>
      </c>
      <c r="J97" s="242"/>
      <c r="K97" s="243">
        <f>ROUND(E97*J97,2)</f>
        <v>0</v>
      </c>
      <c r="L97" s="243">
        <v>21</v>
      </c>
      <c r="M97" s="243">
        <f>G97*(1+L97/100)</f>
        <v>0</v>
      </c>
      <c r="N97" s="241">
        <v>0</v>
      </c>
      <c r="O97" s="241">
        <f>ROUND(E97*N97,2)</f>
        <v>0</v>
      </c>
      <c r="P97" s="241">
        <v>0</v>
      </c>
      <c r="Q97" s="241">
        <f>ROUND(E97*P97,2)</f>
        <v>0</v>
      </c>
      <c r="R97" s="243"/>
      <c r="S97" s="243" t="s">
        <v>354</v>
      </c>
      <c r="T97" s="244" t="s">
        <v>355</v>
      </c>
      <c r="U97" s="224">
        <v>0</v>
      </c>
      <c r="V97" s="224">
        <f>ROUND(E97*U97,2)</f>
        <v>0</v>
      </c>
      <c r="W97" s="224"/>
      <c r="X97" s="224" t="s">
        <v>398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973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 x14ac:dyDescent="0.25">
      <c r="A98" s="220"/>
      <c r="B98" s="221"/>
      <c r="C98" s="268" t="s">
        <v>1629</v>
      </c>
      <c r="D98" s="267"/>
      <c r="E98" s="267"/>
      <c r="F98" s="267"/>
      <c r="G98" s="267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3"/>
      <c r="AA98" s="213"/>
      <c r="AB98" s="213"/>
      <c r="AC98" s="213"/>
      <c r="AD98" s="213"/>
      <c r="AE98" s="213"/>
      <c r="AF98" s="213"/>
      <c r="AG98" s="213" t="s">
        <v>1134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x14ac:dyDescent="0.25">
      <c r="A99" s="231" t="s">
        <v>291</v>
      </c>
      <c r="B99" s="232" t="s">
        <v>127</v>
      </c>
      <c r="C99" s="256" t="s">
        <v>128</v>
      </c>
      <c r="D99" s="233"/>
      <c r="E99" s="234"/>
      <c r="F99" s="235"/>
      <c r="G99" s="235">
        <f>SUMIF(AG100:AG114,"&lt;&gt;NOR",G100:G114)</f>
        <v>0</v>
      </c>
      <c r="H99" s="235"/>
      <c r="I99" s="235">
        <f>SUM(I100:I114)</f>
        <v>0</v>
      </c>
      <c r="J99" s="235"/>
      <c r="K99" s="235">
        <f>SUM(K100:K114)</f>
        <v>0</v>
      </c>
      <c r="L99" s="235"/>
      <c r="M99" s="235">
        <f>SUM(M100:M114)</f>
        <v>0</v>
      </c>
      <c r="N99" s="234"/>
      <c r="O99" s="234">
        <f>SUM(O100:O114)</f>
        <v>0</v>
      </c>
      <c r="P99" s="234"/>
      <c r="Q99" s="234">
        <f>SUM(Q100:Q114)</f>
        <v>0</v>
      </c>
      <c r="R99" s="235"/>
      <c r="S99" s="235"/>
      <c r="T99" s="236"/>
      <c r="U99" s="230"/>
      <c r="V99" s="230">
        <f>SUM(V100:V114)</f>
        <v>0</v>
      </c>
      <c r="W99" s="230"/>
      <c r="X99" s="230"/>
      <c r="Y99" s="230"/>
      <c r="AG99" t="s">
        <v>292</v>
      </c>
    </row>
    <row r="100" spans="1:60" outlineLevel="1" x14ac:dyDescent="0.25">
      <c r="A100" s="238">
        <v>27</v>
      </c>
      <c r="B100" s="239" t="s">
        <v>1630</v>
      </c>
      <c r="C100" s="257" t="s">
        <v>1631</v>
      </c>
      <c r="D100" s="240" t="s">
        <v>310</v>
      </c>
      <c r="E100" s="241">
        <v>1.3</v>
      </c>
      <c r="F100" s="242"/>
      <c r="G100" s="243">
        <f>ROUND(E100*F100,2)</f>
        <v>0</v>
      </c>
      <c r="H100" s="242"/>
      <c r="I100" s="243">
        <f>ROUND(E100*H100,2)</f>
        <v>0</v>
      </c>
      <c r="J100" s="242"/>
      <c r="K100" s="243">
        <f>ROUND(E100*J100,2)</f>
        <v>0</v>
      </c>
      <c r="L100" s="243">
        <v>21</v>
      </c>
      <c r="M100" s="243">
        <f>G100*(1+L100/100)</f>
        <v>0</v>
      </c>
      <c r="N100" s="241">
        <v>0</v>
      </c>
      <c r="O100" s="241">
        <f>ROUND(E100*N100,2)</f>
        <v>0</v>
      </c>
      <c r="P100" s="241">
        <v>0</v>
      </c>
      <c r="Q100" s="241">
        <f>ROUND(E100*P100,2)</f>
        <v>0</v>
      </c>
      <c r="R100" s="243"/>
      <c r="S100" s="243" t="s">
        <v>354</v>
      </c>
      <c r="T100" s="244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950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 x14ac:dyDescent="0.25">
      <c r="A101" s="220"/>
      <c r="B101" s="221"/>
      <c r="C101" s="268" t="s">
        <v>1632</v>
      </c>
      <c r="D101" s="267"/>
      <c r="E101" s="267"/>
      <c r="F101" s="267"/>
      <c r="G101" s="267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1134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3" x14ac:dyDescent="0.25">
      <c r="A102" s="220"/>
      <c r="B102" s="221"/>
      <c r="C102" s="270" t="s">
        <v>1633</v>
      </c>
      <c r="D102" s="269"/>
      <c r="E102" s="269"/>
      <c r="F102" s="269"/>
      <c r="G102" s="269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3"/>
      <c r="AA102" s="213"/>
      <c r="AB102" s="213"/>
      <c r="AC102" s="213"/>
      <c r="AD102" s="213"/>
      <c r="AE102" s="213"/>
      <c r="AF102" s="213"/>
      <c r="AG102" s="213" t="s">
        <v>1134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38">
        <v>28</v>
      </c>
      <c r="B103" s="239" t="s">
        <v>1634</v>
      </c>
      <c r="C103" s="257" t="s">
        <v>1598</v>
      </c>
      <c r="D103" s="240" t="s">
        <v>310</v>
      </c>
      <c r="E103" s="241">
        <v>1.95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1">
        <v>0</v>
      </c>
      <c r="O103" s="241">
        <f>ROUND(E103*N103,2)</f>
        <v>0</v>
      </c>
      <c r="P103" s="241">
        <v>0</v>
      </c>
      <c r="Q103" s="241">
        <f>ROUND(E103*P103,2)</f>
        <v>0</v>
      </c>
      <c r="R103" s="243"/>
      <c r="S103" s="243" t="s">
        <v>354</v>
      </c>
      <c r="T103" s="244" t="s">
        <v>355</v>
      </c>
      <c r="U103" s="224">
        <v>0</v>
      </c>
      <c r="V103" s="224">
        <f>ROUND(E103*U103,2)</f>
        <v>0</v>
      </c>
      <c r="W103" s="224"/>
      <c r="X103" s="224" t="s">
        <v>398</v>
      </c>
      <c r="Y103" s="224" t="s">
        <v>300</v>
      </c>
      <c r="Z103" s="213"/>
      <c r="AA103" s="213"/>
      <c r="AB103" s="213"/>
      <c r="AC103" s="213"/>
      <c r="AD103" s="213"/>
      <c r="AE103" s="213"/>
      <c r="AF103" s="213"/>
      <c r="AG103" s="213" t="s">
        <v>973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 x14ac:dyDescent="0.25">
      <c r="A104" s="220"/>
      <c r="B104" s="221"/>
      <c r="C104" s="268" t="s">
        <v>1599</v>
      </c>
      <c r="D104" s="267"/>
      <c r="E104" s="267"/>
      <c r="F104" s="267"/>
      <c r="G104" s="267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1134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3" x14ac:dyDescent="0.25">
      <c r="A105" s="220"/>
      <c r="B105" s="221"/>
      <c r="C105" s="270" t="s">
        <v>1600</v>
      </c>
      <c r="D105" s="269"/>
      <c r="E105" s="269"/>
      <c r="F105" s="269"/>
      <c r="G105" s="269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1134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 x14ac:dyDescent="0.25">
      <c r="A106" s="220"/>
      <c r="B106" s="221"/>
      <c r="C106" s="270" t="s">
        <v>1601</v>
      </c>
      <c r="D106" s="269"/>
      <c r="E106" s="269"/>
      <c r="F106" s="269"/>
      <c r="G106" s="269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1134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3" x14ac:dyDescent="0.25">
      <c r="A107" s="220"/>
      <c r="B107" s="221"/>
      <c r="C107" s="270" t="s">
        <v>1635</v>
      </c>
      <c r="D107" s="269"/>
      <c r="E107" s="269"/>
      <c r="F107" s="269"/>
      <c r="G107" s="269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1134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3" x14ac:dyDescent="0.25">
      <c r="A108" s="220"/>
      <c r="B108" s="221"/>
      <c r="C108" s="270" t="s">
        <v>1636</v>
      </c>
      <c r="D108" s="269"/>
      <c r="E108" s="269"/>
      <c r="F108" s="269"/>
      <c r="G108" s="269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3"/>
      <c r="AA108" s="213"/>
      <c r="AB108" s="213"/>
      <c r="AC108" s="213"/>
      <c r="AD108" s="213"/>
      <c r="AE108" s="213"/>
      <c r="AF108" s="213"/>
      <c r="AG108" s="213" t="s">
        <v>1134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38">
        <v>29</v>
      </c>
      <c r="B109" s="239" t="s">
        <v>1637</v>
      </c>
      <c r="C109" s="257" t="s">
        <v>1638</v>
      </c>
      <c r="D109" s="240" t="s">
        <v>310</v>
      </c>
      <c r="E109" s="241">
        <v>0.65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1">
        <v>0</v>
      </c>
      <c r="O109" s="241">
        <f>ROUND(E109*N109,2)</f>
        <v>0</v>
      </c>
      <c r="P109" s="241">
        <v>0</v>
      </c>
      <c r="Q109" s="241">
        <f>ROUND(E109*P109,2)</f>
        <v>0</v>
      </c>
      <c r="R109" s="243"/>
      <c r="S109" s="243" t="s">
        <v>354</v>
      </c>
      <c r="T109" s="244" t="s">
        <v>355</v>
      </c>
      <c r="U109" s="224">
        <v>0</v>
      </c>
      <c r="V109" s="224">
        <f>ROUND(E109*U109,2)</f>
        <v>0</v>
      </c>
      <c r="W109" s="224"/>
      <c r="X109" s="224" t="s">
        <v>398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973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5">
      <c r="A110" s="220"/>
      <c r="B110" s="221"/>
      <c r="C110" s="268" t="s">
        <v>1639</v>
      </c>
      <c r="D110" s="267"/>
      <c r="E110" s="267"/>
      <c r="F110" s="267"/>
      <c r="G110" s="267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1134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 x14ac:dyDescent="0.25">
      <c r="A111" s="220"/>
      <c r="B111" s="221"/>
      <c r="C111" s="270" t="s">
        <v>1640</v>
      </c>
      <c r="D111" s="269"/>
      <c r="E111" s="269"/>
      <c r="F111" s="269"/>
      <c r="G111" s="269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3"/>
      <c r="AA111" s="213"/>
      <c r="AB111" s="213"/>
      <c r="AC111" s="213"/>
      <c r="AD111" s="213"/>
      <c r="AE111" s="213"/>
      <c r="AF111" s="213"/>
      <c r="AG111" s="213" t="s">
        <v>1134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3" x14ac:dyDescent="0.25">
      <c r="A112" s="220"/>
      <c r="B112" s="221"/>
      <c r="C112" s="270" t="s">
        <v>1601</v>
      </c>
      <c r="D112" s="269"/>
      <c r="E112" s="269"/>
      <c r="F112" s="269"/>
      <c r="G112" s="269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1134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 x14ac:dyDescent="0.25">
      <c r="A113" s="220"/>
      <c r="B113" s="221"/>
      <c r="C113" s="270" t="s">
        <v>1641</v>
      </c>
      <c r="D113" s="269"/>
      <c r="E113" s="269"/>
      <c r="F113" s="269"/>
      <c r="G113" s="269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1134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3" x14ac:dyDescent="0.25">
      <c r="A114" s="220"/>
      <c r="B114" s="221"/>
      <c r="C114" s="270" t="s">
        <v>1642</v>
      </c>
      <c r="D114" s="269"/>
      <c r="E114" s="269"/>
      <c r="F114" s="269"/>
      <c r="G114" s="269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1134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x14ac:dyDescent="0.25">
      <c r="A115" s="231" t="s">
        <v>291</v>
      </c>
      <c r="B115" s="232" t="s">
        <v>129</v>
      </c>
      <c r="C115" s="256" t="s">
        <v>130</v>
      </c>
      <c r="D115" s="233"/>
      <c r="E115" s="234"/>
      <c r="F115" s="235"/>
      <c r="G115" s="235">
        <f>SUMIF(AG116:AG130,"&lt;&gt;NOR",G116:G130)</f>
        <v>0</v>
      </c>
      <c r="H115" s="235"/>
      <c r="I115" s="235">
        <f>SUM(I116:I130)</f>
        <v>0</v>
      </c>
      <c r="J115" s="235"/>
      <c r="K115" s="235">
        <f>SUM(K116:K130)</f>
        <v>0</v>
      </c>
      <c r="L115" s="235"/>
      <c r="M115" s="235">
        <f>SUM(M116:M130)</f>
        <v>0</v>
      </c>
      <c r="N115" s="234"/>
      <c r="O115" s="234">
        <f>SUM(O116:O130)</f>
        <v>0</v>
      </c>
      <c r="P115" s="234"/>
      <c r="Q115" s="234">
        <f>SUM(Q116:Q130)</f>
        <v>0</v>
      </c>
      <c r="R115" s="235"/>
      <c r="S115" s="235"/>
      <c r="T115" s="236"/>
      <c r="U115" s="230"/>
      <c r="V115" s="230">
        <f>SUM(V116:V130)</f>
        <v>0</v>
      </c>
      <c r="W115" s="230"/>
      <c r="X115" s="230"/>
      <c r="Y115" s="230"/>
      <c r="AG115" t="s">
        <v>292</v>
      </c>
    </row>
    <row r="116" spans="1:60" outlineLevel="1" x14ac:dyDescent="0.25">
      <c r="A116" s="238">
        <v>30</v>
      </c>
      <c r="B116" s="239" t="s">
        <v>1643</v>
      </c>
      <c r="C116" s="257" t="s">
        <v>1644</v>
      </c>
      <c r="D116" s="240" t="s">
        <v>310</v>
      </c>
      <c r="E116" s="241">
        <v>0.65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21</v>
      </c>
      <c r="M116" s="243">
        <f>G116*(1+L116/100)</f>
        <v>0</v>
      </c>
      <c r="N116" s="241">
        <v>0</v>
      </c>
      <c r="O116" s="241">
        <f>ROUND(E116*N116,2)</f>
        <v>0</v>
      </c>
      <c r="P116" s="241">
        <v>0</v>
      </c>
      <c r="Q116" s="241">
        <f>ROUND(E116*P116,2)</f>
        <v>0</v>
      </c>
      <c r="R116" s="243"/>
      <c r="S116" s="243" t="s">
        <v>354</v>
      </c>
      <c r="T116" s="244" t="s">
        <v>355</v>
      </c>
      <c r="U116" s="224">
        <v>0</v>
      </c>
      <c r="V116" s="224">
        <f>ROUND(E116*U116,2)</f>
        <v>0</v>
      </c>
      <c r="W116" s="224"/>
      <c r="X116" s="224" t="s">
        <v>299</v>
      </c>
      <c r="Y116" s="224" t="s">
        <v>300</v>
      </c>
      <c r="Z116" s="213"/>
      <c r="AA116" s="213"/>
      <c r="AB116" s="213"/>
      <c r="AC116" s="213"/>
      <c r="AD116" s="213"/>
      <c r="AE116" s="213"/>
      <c r="AF116" s="213"/>
      <c r="AG116" s="213" t="s">
        <v>950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 x14ac:dyDescent="0.25">
      <c r="A117" s="220"/>
      <c r="B117" s="221"/>
      <c r="C117" s="268" t="s">
        <v>1645</v>
      </c>
      <c r="D117" s="267"/>
      <c r="E117" s="267"/>
      <c r="F117" s="267"/>
      <c r="G117" s="267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1134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3" x14ac:dyDescent="0.25">
      <c r="A118" s="220"/>
      <c r="B118" s="221"/>
      <c r="C118" s="270" t="s">
        <v>1646</v>
      </c>
      <c r="D118" s="269"/>
      <c r="E118" s="269"/>
      <c r="F118" s="269"/>
      <c r="G118" s="269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1134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3" x14ac:dyDescent="0.25">
      <c r="A119" s="220"/>
      <c r="B119" s="221"/>
      <c r="C119" s="270" t="s">
        <v>1647</v>
      </c>
      <c r="D119" s="269"/>
      <c r="E119" s="269"/>
      <c r="F119" s="269"/>
      <c r="G119" s="269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1134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38">
        <v>31</v>
      </c>
      <c r="B120" s="239" t="s">
        <v>1648</v>
      </c>
      <c r="C120" s="257" t="s">
        <v>1649</v>
      </c>
      <c r="D120" s="240" t="s">
        <v>310</v>
      </c>
      <c r="E120" s="241">
        <v>0.65</v>
      </c>
      <c r="F120" s="242"/>
      <c r="G120" s="243">
        <f>ROUND(E120*F120,2)</f>
        <v>0</v>
      </c>
      <c r="H120" s="242"/>
      <c r="I120" s="243">
        <f>ROUND(E120*H120,2)</f>
        <v>0</v>
      </c>
      <c r="J120" s="242"/>
      <c r="K120" s="243">
        <f>ROUND(E120*J120,2)</f>
        <v>0</v>
      </c>
      <c r="L120" s="243">
        <v>21</v>
      </c>
      <c r="M120" s="243">
        <f>G120*(1+L120/100)</f>
        <v>0</v>
      </c>
      <c r="N120" s="241">
        <v>0</v>
      </c>
      <c r="O120" s="241">
        <f>ROUND(E120*N120,2)</f>
        <v>0</v>
      </c>
      <c r="P120" s="241">
        <v>0</v>
      </c>
      <c r="Q120" s="241">
        <f>ROUND(E120*P120,2)</f>
        <v>0</v>
      </c>
      <c r="R120" s="243"/>
      <c r="S120" s="243" t="s">
        <v>354</v>
      </c>
      <c r="T120" s="244" t="s">
        <v>355</v>
      </c>
      <c r="U120" s="224">
        <v>0</v>
      </c>
      <c r="V120" s="224">
        <f>ROUND(E120*U120,2)</f>
        <v>0</v>
      </c>
      <c r="W120" s="224"/>
      <c r="X120" s="224" t="s">
        <v>398</v>
      </c>
      <c r="Y120" s="224" t="s">
        <v>300</v>
      </c>
      <c r="Z120" s="213"/>
      <c r="AA120" s="213"/>
      <c r="AB120" s="213"/>
      <c r="AC120" s="213"/>
      <c r="AD120" s="213"/>
      <c r="AE120" s="213"/>
      <c r="AF120" s="213"/>
      <c r="AG120" s="213" t="s">
        <v>973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 x14ac:dyDescent="0.25">
      <c r="A121" s="220"/>
      <c r="B121" s="221"/>
      <c r="C121" s="268" t="s">
        <v>1650</v>
      </c>
      <c r="D121" s="267"/>
      <c r="E121" s="267"/>
      <c r="F121" s="267"/>
      <c r="G121" s="267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3"/>
      <c r="AA121" s="213"/>
      <c r="AB121" s="213"/>
      <c r="AC121" s="213"/>
      <c r="AD121" s="213"/>
      <c r="AE121" s="213"/>
      <c r="AF121" s="213"/>
      <c r="AG121" s="213" t="s">
        <v>1134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3" x14ac:dyDescent="0.25">
      <c r="A122" s="220"/>
      <c r="B122" s="221"/>
      <c r="C122" s="270" t="s">
        <v>1651</v>
      </c>
      <c r="D122" s="269"/>
      <c r="E122" s="269"/>
      <c r="F122" s="269"/>
      <c r="G122" s="269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3"/>
      <c r="AA122" s="213"/>
      <c r="AB122" s="213"/>
      <c r="AC122" s="213"/>
      <c r="AD122" s="213"/>
      <c r="AE122" s="213"/>
      <c r="AF122" s="213"/>
      <c r="AG122" s="213" t="s">
        <v>1134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3" x14ac:dyDescent="0.25">
      <c r="A123" s="220"/>
      <c r="B123" s="221"/>
      <c r="C123" s="270" t="s">
        <v>1652</v>
      </c>
      <c r="D123" s="269"/>
      <c r="E123" s="269"/>
      <c r="F123" s="269"/>
      <c r="G123" s="269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1134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3" x14ac:dyDescent="0.25">
      <c r="A124" s="220"/>
      <c r="B124" s="221"/>
      <c r="C124" s="270" t="s">
        <v>1653</v>
      </c>
      <c r="D124" s="269"/>
      <c r="E124" s="269"/>
      <c r="F124" s="269"/>
      <c r="G124" s="269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3"/>
      <c r="AA124" s="213"/>
      <c r="AB124" s="213"/>
      <c r="AC124" s="213"/>
      <c r="AD124" s="213"/>
      <c r="AE124" s="213"/>
      <c r="AF124" s="213"/>
      <c r="AG124" s="213" t="s">
        <v>1134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3" x14ac:dyDescent="0.25">
      <c r="A125" s="220"/>
      <c r="B125" s="221"/>
      <c r="C125" s="270" t="s">
        <v>1654</v>
      </c>
      <c r="D125" s="269"/>
      <c r="E125" s="269"/>
      <c r="F125" s="269"/>
      <c r="G125" s="269"/>
      <c r="H125" s="224"/>
      <c r="I125" s="224"/>
      <c r="J125" s="224"/>
      <c r="K125" s="224"/>
      <c r="L125" s="224"/>
      <c r="M125" s="224"/>
      <c r="N125" s="223"/>
      <c r="O125" s="223"/>
      <c r="P125" s="223"/>
      <c r="Q125" s="223"/>
      <c r="R125" s="224"/>
      <c r="S125" s="224"/>
      <c r="T125" s="224"/>
      <c r="U125" s="224"/>
      <c r="V125" s="224"/>
      <c r="W125" s="224"/>
      <c r="X125" s="224"/>
      <c r="Y125" s="224"/>
      <c r="Z125" s="213"/>
      <c r="AA125" s="213"/>
      <c r="AB125" s="213"/>
      <c r="AC125" s="213"/>
      <c r="AD125" s="213"/>
      <c r="AE125" s="213"/>
      <c r="AF125" s="213"/>
      <c r="AG125" s="213" t="s">
        <v>1134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38">
        <v>32</v>
      </c>
      <c r="B126" s="239" t="s">
        <v>1655</v>
      </c>
      <c r="C126" s="257" t="s">
        <v>1656</v>
      </c>
      <c r="D126" s="240" t="s">
        <v>310</v>
      </c>
      <c r="E126" s="241">
        <v>0.65</v>
      </c>
      <c r="F126" s="242"/>
      <c r="G126" s="243">
        <f>ROUND(E126*F126,2)</f>
        <v>0</v>
      </c>
      <c r="H126" s="242"/>
      <c r="I126" s="243">
        <f>ROUND(E126*H126,2)</f>
        <v>0</v>
      </c>
      <c r="J126" s="242"/>
      <c r="K126" s="243">
        <f>ROUND(E126*J126,2)</f>
        <v>0</v>
      </c>
      <c r="L126" s="243">
        <v>21</v>
      </c>
      <c r="M126" s="243">
        <f>G126*(1+L126/100)</f>
        <v>0</v>
      </c>
      <c r="N126" s="241">
        <v>0</v>
      </c>
      <c r="O126" s="241">
        <f>ROUND(E126*N126,2)</f>
        <v>0</v>
      </c>
      <c r="P126" s="241">
        <v>0</v>
      </c>
      <c r="Q126" s="241">
        <f>ROUND(E126*P126,2)</f>
        <v>0</v>
      </c>
      <c r="R126" s="243"/>
      <c r="S126" s="243" t="s">
        <v>354</v>
      </c>
      <c r="T126" s="244" t="s">
        <v>355</v>
      </c>
      <c r="U126" s="224">
        <v>0</v>
      </c>
      <c r="V126" s="224">
        <f>ROUND(E126*U126,2)</f>
        <v>0</v>
      </c>
      <c r="W126" s="224"/>
      <c r="X126" s="224" t="s">
        <v>398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973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2" x14ac:dyDescent="0.25">
      <c r="A127" s="220"/>
      <c r="B127" s="221"/>
      <c r="C127" s="268" t="s">
        <v>1657</v>
      </c>
      <c r="D127" s="267"/>
      <c r="E127" s="267"/>
      <c r="F127" s="267"/>
      <c r="G127" s="267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3"/>
      <c r="AA127" s="213"/>
      <c r="AB127" s="213"/>
      <c r="AC127" s="213"/>
      <c r="AD127" s="213"/>
      <c r="AE127" s="213"/>
      <c r="AF127" s="213"/>
      <c r="AG127" s="213" t="s">
        <v>1134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38">
        <v>33</v>
      </c>
      <c r="B128" s="239" t="s">
        <v>1658</v>
      </c>
      <c r="C128" s="257" t="s">
        <v>1659</v>
      </c>
      <c r="D128" s="240" t="s">
        <v>310</v>
      </c>
      <c r="E128" s="241">
        <v>0.65</v>
      </c>
      <c r="F128" s="242"/>
      <c r="G128" s="243">
        <f>ROUND(E128*F128,2)</f>
        <v>0</v>
      </c>
      <c r="H128" s="242"/>
      <c r="I128" s="243">
        <f>ROUND(E128*H128,2)</f>
        <v>0</v>
      </c>
      <c r="J128" s="242"/>
      <c r="K128" s="243">
        <f>ROUND(E128*J128,2)</f>
        <v>0</v>
      </c>
      <c r="L128" s="243">
        <v>21</v>
      </c>
      <c r="M128" s="243">
        <f>G128*(1+L128/100)</f>
        <v>0</v>
      </c>
      <c r="N128" s="241">
        <v>0</v>
      </c>
      <c r="O128" s="241">
        <f>ROUND(E128*N128,2)</f>
        <v>0</v>
      </c>
      <c r="P128" s="241">
        <v>0</v>
      </c>
      <c r="Q128" s="241">
        <f>ROUND(E128*P128,2)</f>
        <v>0</v>
      </c>
      <c r="R128" s="243"/>
      <c r="S128" s="243" t="s">
        <v>354</v>
      </c>
      <c r="T128" s="244" t="s">
        <v>355</v>
      </c>
      <c r="U128" s="224">
        <v>0</v>
      </c>
      <c r="V128" s="224">
        <f>ROUND(E128*U128,2)</f>
        <v>0</v>
      </c>
      <c r="W128" s="224"/>
      <c r="X128" s="224" t="s">
        <v>398</v>
      </c>
      <c r="Y128" s="224" t="s">
        <v>300</v>
      </c>
      <c r="Z128" s="213"/>
      <c r="AA128" s="213"/>
      <c r="AB128" s="213"/>
      <c r="AC128" s="213"/>
      <c r="AD128" s="213"/>
      <c r="AE128" s="213"/>
      <c r="AF128" s="213"/>
      <c r="AG128" s="213" t="s">
        <v>973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2" x14ac:dyDescent="0.25">
      <c r="A129" s="220"/>
      <c r="B129" s="221"/>
      <c r="C129" s="268" t="s">
        <v>1660</v>
      </c>
      <c r="D129" s="267"/>
      <c r="E129" s="267"/>
      <c r="F129" s="267"/>
      <c r="G129" s="267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3"/>
      <c r="AA129" s="213"/>
      <c r="AB129" s="213"/>
      <c r="AC129" s="213"/>
      <c r="AD129" s="213"/>
      <c r="AE129" s="213"/>
      <c r="AF129" s="213"/>
      <c r="AG129" s="213" t="s">
        <v>1134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3" x14ac:dyDescent="0.25">
      <c r="A130" s="220"/>
      <c r="B130" s="221"/>
      <c r="C130" s="270" t="s">
        <v>1661</v>
      </c>
      <c r="D130" s="269"/>
      <c r="E130" s="269"/>
      <c r="F130" s="269"/>
      <c r="G130" s="269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1134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x14ac:dyDescent="0.25">
      <c r="A131" s="231" t="s">
        <v>291</v>
      </c>
      <c r="B131" s="232" t="s">
        <v>131</v>
      </c>
      <c r="C131" s="256" t="s">
        <v>132</v>
      </c>
      <c r="D131" s="233"/>
      <c r="E131" s="234"/>
      <c r="F131" s="235"/>
      <c r="G131" s="235">
        <f>SUMIF(AG132:AG136,"&lt;&gt;NOR",G132:G136)</f>
        <v>0</v>
      </c>
      <c r="H131" s="235"/>
      <c r="I131" s="235">
        <f>SUM(I132:I136)</f>
        <v>0</v>
      </c>
      <c r="J131" s="235"/>
      <c r="K131" s="235">
        <f>SUM(K132:K136)</f>
        <v>0</v>
      </c>
      <c r="L131" s="235"/>
      <c r="M131" s="235">
        <f>SUM(M132:M136)</f>
        <v>0</v>
      </c>
      <c r="N131" s="234"/>
      <c r="O131" s="234">
        <f>SUM(O132:O136)</f>
        <v>0</v>
      </c>
      <c r="P131" s="234"/>
      <c r="Q131" s="234">
        <f>SUM(Q132:Q136)</f>
        <v>0</v>
      </c>
      <c r="R131" s="235"/>
      <c r="S131" s="235"/>
      <c r="T131" s="236"/>
      <c r="U131" s="230"/>
      <c r="V131" s="230">
        <f>SUM(V132:V136)</f>
        <v>0</v>
      </c>
      <c r="W131" s="230"/>
      <c r="X131" s="230"/>
      <c r="Y131" s="230"/>
      <c r="AG131" t="s">
        <v>292</v>
      </c>
    </row>
    <row r="132" spans="1:60" outlineLevel="1" x14ac:dyDescent="0.25">
      <c r="A132" s="238">
        <v>34</v>
      </c>
      <c r="B132" s="239" t="s">
        <v>1662</v>
      </c>
      <c r="C132" s="257" t="s">
        <v>1663</v>
      </c>
      <c r="D132" s="240" t="s">
        <v>310</v>
      </c>
      <c r="E132" s="241">
        <v>0.65</v>
      </c>
      <c r="F132" s="242"/>
      <c r="G132" s="243">
        <f>ROUND(E132*F132,2)</f>
        <v>0</v>
      </c>
      <c r="H132" s="242"/>
      <c r="I132" s="243">
        <f>ROUND(E132*H132,2)</f>
        <v>0</v>
      </c>
      <c r="J132" s="242"/>
      <c r="K132" s="243">
        <f>ROUND(E132*J132,2)</f>
        <v>0</v>
      </c>
      <c r="L132" s="243">
        <v>21</v>
      </c>
      <c r="M132" s="243">
        <f>G132*(1+L132/100)</f>
        <v>0</v>
      </c>
      <c r="N132" s="241">
        <v>0</v>
      </c>
      <c r="O132" s="241">
        <f>ROUND(E132*N132,2)</f>
        <v>0</v>
      </c>
      <c r="P132" s="241">
        <v>0</v>
      </c>
      <c r="Q132" s="241">
        <f>ROUND(E132*P132,2)</f>
        <v>0</v>
      </c>
      <c r="R132" s="243"/>
      <c r="S132" s="243" t="s">
        <v>354</v>
      </c>
      <c r="T132" s="244" t="s">
        <v>355</v>
      </c>
      <c r="U132" s="224">
        <v>0</v>
      </c>
      <c r="V132" s="224">
        <f>ROUND(E132*U132,2)</f>
        <v>0</v>
      </c>
      <c r="W132" s="224"/>
      <c r="X132" s="224" t="s">
        <v>299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950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2" x14ac:dyDescent="0.25">
      <c r="A133" s="220"/>
      <c r="B133" s="221"/>
      <c r="C133" s="268" t="s">
        <v>1664</v>
      </c>
      <c r="D133" s="267"/>
      <c r="E133" s="267"/>
      <c r="F133" s="267"/>
      <c r="G133" s="267"/>
      <c r="H133" s="224"/>
      <c r="I133" s="224"/>
      <c r="J133" s="224"/>
      <c r="K133" s="224"/>
      <c r="L133" s="224"/>
      <c r="M133" s="224"/>
      <c r="N133" s="223"/>
      <c r="O133" s="223"/>
      <c r="P133" s="223"/>
      <c r="Q133" s="223"/>
      <c r="R133" s="224"/>
      <c r="S133" s="224"/>
      <c r="T133" s="224"/>
      <c r="U133" s="224"/>
      <c r="V133" s="224"/>
      <c r="W133" s="224"/>
      <c r="X133" s="224"/>
      <c r="Y133" s="224"/>
      <c r="Z133" s="213"/>
      <c r="AA133" s="213"/>
      <c r="AB133" s="213"/>
      <c r="AC133" s="213"/>
      <c r="AD133" s="213"/>
      <c r="AE133" s="213"/>
      <c r="AF133" s="213"/>
      <c r="AG133" s="213" t="s">
        <v>1134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38">
        <v>35</v>
      </c>
      <c r="B134" s="239" t="s">
        <v>1665</v>
      </c>
      <c r="C134" s="257" t="s">
        <v>1666</v>
      </c>
      <c r="D134" s="240" t="s">
        <v>310</v>
      </c>
      <c r="E134" s="241">
        <v>1.3</v>
      </c>
      <c r="F134" s="242"/>
      <c r="G134" s="243">
        <f>ROUND(E134*F134,2)</f>
        <v>0</v>
      </c>
      <c r="H134" s="242"/>
      <c r="I134" s="243">
        <f>ROUND(E134*H134,2)</f>
        <v>0</v>
      </c>
      <c r="J134" s="242"/>
      <c r="K134" s="243">
        <f>ROUND(E134*J134,2)</f>
        <v>0</v>
      </c>
      <c r="L134" s="243">
        <v>21</v>
      </c>
      <c r="M134" s="243">
        <f>G134*(1+L134/100)</f>
        <v>0</v>
      </c>
      <c r="N134" s="241">
        <v>0</v>
      </c>
      <c r="O134" s="241">
        <f>ROUND(E134*N134,2)</f>
        <v>0</v>
      </c>
      <c r="P134" s="241">
        <v>0</v>
      </c>
      <c r="Q134" s="241">
        <f>ROUND(E134*P134,2)</f>
        <v>0</v>
      </c>
      <c r="R134" s="243"/>
      <c r="S134" s="243" t="s">
        <v>354</v>
      </c>
      <c r="T134" s="244" t="s">
        <v>355</v>
      </c>
      <c r="U134" s="224">
        <v>0</v>
      </c>
      <c r="V134" s="224">
        <f>ROUND(E134*U134,2)</f>
        <v>0</v>
      </c>
      <c r="W134" s="224"/>
      <c r="X134" s="224" t="s">
        <v>398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973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2" x14ac:dyDescent="0.25">
      <c r="A135" s="220"/>
      <c r="B135" s="221"/>
      <c r="C135" s="268" t="s">
        <v>1667</v>
      </c>
      <c r="D135" s="267"/>
      <c r="E135" s="267"/>
      <c r="F135" s="267"/>
      <c r="G135" s="267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1134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45">
        <v>36</v>
      </c>
      <c r="B136" s="246" t="s">
        <v>1668</v>
      </c>
      <c r="C136" s="259" t="s">
        <v>1669</v>
      </c>
      <c r="D136" s="247" t="s">
        <v>310</v>
      </c>
      <c r="E136" s="248">
        <v>0.65</v>
      </c>
      <c r="F136" s="249"/>
      <c r="G136" s="250">
        <f>ROUND(E136*F136,2)</f>
        <v>0</v>
      </c>
      <c r="H136" s="249"/>
      <c r="I136" s="250">
        <f>ROUND(E136*H136,2)</f>
        <v>0</v>
      </c>
      <c r="J136" s="249"/>
      <c r="K136" s="250">
        <f>ROUND(E136*J136,2)</f>
        <v>0</v>
      </c>
      <c r="L136" s="250">
        <v>21</v>
      </c>
      <c r="M136" s="250">
        <f>G136*(1+L136/100)</f>
        <v>0</v>
      </c>
      <c r="N136" s="248">
        <v>0</v>
      </c>
      <c r="O136" s="248">
        <f>ROUND(E136*N136,2)</f>
        <v>0</v>
      </c>
      <c r="P136" s="248">
        <v>0</v>
      </c>
      <c r="Q136" s="248">
        <f>ROUND(E136*P136,2)</f>
        <v>0</v>
      </c>
      <c r="R136" s="250"/>
      <c r="S136" s="250" t="s">
        <v>354</v>
      </c>
      <c r="T136" s="251" t="s">
        <v>355</v>
      </c>
      <c r="U136" s="224">
        <v>0</v>
      </c>
      <c r="V136" s="224">
        <f>ROUND(E136*U136,2)</f>
        <v>0</v>
      </c>
      <c r="W136" s="224"/>
      <c r="X136" s="224" t="s">
        <v>398</v>
      </c>
      <c r="Y136" s="224" t="s">
        <v>300</v>
      </c>
      <c r="Z136" s="213"/>
      <c r="AA136" s="213"/>
      <c r="AB136" s="213"/>
      <c r="AC136" s="213"/>
      <c r="AD136" s="213"/>
      <c r="AE136" s="213"/>
      <c r="AF136" s="213"/>
      <c r="AG136" s="213" t="s">
        <v>973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x14ac:dyDescent="0.25">
      <c r="A137" s="231" t="s">
        <v>291</v>
      </c>
      <c r="B137" s="232" t="s">
        <v>133</v>
      </c>
      <c r="C137" s="256" t="s">
        <v>134</v>
      </c>
      <c r="D137" s="233"/>
      <c r="E137" s="234"/>
      <c r="F137" s="235"/>
      <c r="G137" s="235">
        <f>SUMIF(AG138:AG144,"&lt;&gt;NOR",G138:G144)</f>
        <v>0</v>
      </c>
      <c r="H137" s="235"/>
      <c r="I137" s="235">
        <f>SUM(I138:I144)</f>
        <v>0</v>
      </c>
      <c r="J137" s="235"/>
      <c r="K137" s="235">
        <f>SUM(K138:K144)</f>
        <v>0</v>
      </c>
      <c r="L137" s="235"/>
      <c r="M137" s="235">
        <f>SUM(M138:M144)</f>
        <v>0</v>
      </c>
      <c r="N137" s="234"/>
      <c r="O137" s="234">
        <f>SUM(O138:O144)</f>
        <v>0</v>
      </c>
      <c r="P137" s="234"/>
      <c r="Q137" s="234">
        <f>SUM(Q138:Q144)</f>
        <v>0</v>
      </c>
      <c r="R137" s="235"/>
      <c r="S137" s="235"/>
      <c r="T137" s="236"/>
      <c r="U137" s="230"/>
      <c r="V137" s="230">
        <f>SUM(V138:V144)</f>
        <v>0</v>
      </c>
      <c r="W137" s="230"/>
      <c r="X137" s="230"/>
      <c r="Y137" s="230"/>
      <c r="AG137" t="s">
        <v>292</v>
      </c>
    </row>
    <row r="138" spans="1:60" outlineLevel="1" x14ac:dyDescent="0.25">
      <c r="A138" s="245">
        <v>37</v>
      </c>
      <c r="B138" s="246" t="s">
        <v>1670</v>
      </c>
      <c r="C138" s="259" t="s">
        <v>1671</v>
      </c>
      <c r="D138" s="247" t="s">
        <v>310</v>
      </c>
      <c r="E138" s="248">
        <v>1.3</v>
      </c>
      <c r="F138" s="249"/>
      <c r="G138" s="250">
        <f>ROUND(E138*F138,2)</f>
        <v>0</v>
      </c>
      <c r="H138" s="249"/>
      <c r="I138" s="250">
        <f>ROUND(E138*H138,2)</f>
        <v>0</v>
      </c>
      <c r="J138" s="249"/>
      <c r="K138" s="250">
        <f>ROUND(E138*J138,2)</f>
        <v>0</v>
      </c>
      <c r="L138" s="250">
        <v>21</v>
      </c>
      <c r="M138" s="250">
        <f>G138*(1+L138/100)</f>
        <v>0</v>
      </c>
      <c r="N138" s="248">
        <v>0</v>
      </c>
      <c r="O138" s="248">
        <f>ROUND(E138*N138,2)</f>
        <v>0</v>
      </c>
      <c r="P138" s="248">
        <v>0</v>
      </c>
      <c r="Q138" s="248">
        <f>ROUND(E138*P138,2)</f>
        <v>0</v>
      </c>
      <c r="R138" s="250"/>
      <c r="S138" s="250" t="s">
        <v>354</v>
      </c>
      <c r="T138" s="251" t="s">
        <v>355</v>
      </c>
      <c r="U138" s="224">
        <v>0</v>
      </c>
      <c r="V138" s="224">
        <f>ROUND(E138*U138,2)</f>
        <v>0</v>
      </c>
      <c r="W138" s="224"/>
      <c r="X138" s="224" t="s">
        <v>299</v>
      </c>
      <c r="Y138" s="224" t="s">
        <v>300</v>
      </c>
      <c r="Z138" s="213"/>
      <c r="AA138" s="213"/>
      <c r="AB138" s="213"/>
      <c r="AC138" s="213"/>
      <c r="AD138" s="213"/>
      <c r="AE138" s="213"/>
      <c r="AF138" s="213"/>
      <c r="AG138" s="213" t="s">
        <v>950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5">
      <c r="A139" s="238">
        <v>38</v>
      </c>
      <c r="B139" s="239" t="s">
        <v>1672</v>
      </c>
      <c r="C139" s="257" t="s">
        <v>1673</v>
      </c>
      <c r="D139" s="240" t="s">
        <v>310</v>
      </c>
      <c r="E139" s="241">
        <v>0.65</v>
      </c>
      <c r="F139" s="242"/>
      <c r="G139" s="243">
        <f>ROUND(E139*F139,2)</f>
        <v>0</v>
      </c>
      <c r="H139" s="242"/>
      <c r="I139" s="243">
        <f>ROUND(E139*H139,2)</f>
        <v>0</v>
      </c>
      <c r="J139" s="242"/>
      <c r="K139" s="243">
        <f>ROUND(E139*J139,2)</f>
        <v>0</v>
      </c>
      <c r="L139" s="243">
        <v>21</v>
      </c>
      <c r="M139" s="243">
        <f>G139*(1+L139/100)</f>
        <v>0</v>
      </c>
      <c r="N139" s="241">
        <v>0</v>
      </c>
      <c r="O139" s="241">
        <f>ROUND(E139*N139,2)</f>
        <v>0</v>
      </c>
      <c r="P139" s="241">
        <v>0</v>
      </c>
      <c r="Q139" s="241">
        <f>ROUND(E139*P139,2)</f>
        <v>0</v>
      </c>
      <c r="R139" s="243"/>
      <c r="S139" s="243" t="s">
        <v>354</v>
      </c>
      <c r="T139" s="244" t="s">
        <v>355</v>
      </c>
      <c r="U139" s="224">
        <v>0</v>
      </c>
      <c r="V139" s="224">
        <f>ROUND(E139*U139,2)</f>
        <v>0</v>
      </c>
      <c r="W139" s="224"/>
      <c r="X139" s="224" t="s">
        <v>398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973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2" x14ac:dyDescent="0.25">
      <c r="A140" s="220"/>
      <c r="B140" s="221"/>
      <c r="C140" s="268" t="s">
        <v>1674</v>
      </c>
      <c r="D140" s="267"/>
      <c r="E140" s="267"/>
      <c r="F140" s="267"/>
      <c r="G140" s="267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3"/>
      <c r="AA140" s="213"/>
      <c r="AB140" s="213"/>
      <c r="AC140" s="213"/>
      <c r="AD140" s="213"/>
      <c r="AE140" s="213"/>
      <c r="AF140" s="213"/>
      <c r="AG140" s="213" t="s">
        <v>1134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38">
        <v>39</v>
      </c>
      <c r="B141" s="239" t="s">
        <v>1675</v>
      </c>
      <c r="C141" s="257" t="s">
        <v>1676</v>
      </c>
      <c r="D141" s="240" t="s">
        <v>310</v>
      </c>
      <c r="E141" s="241">
        <v>0.65</v>
      </c>
      <c r="F141" s="242"/>
      <c r="G141" s="243">
        <f>ROUND(E141*F141,2)</f>
        <v>0</v>
      </c>
      <c r="H141" s="242"/>
      <c r="I141" s="243">
        <f>ROUND(E141*H141,2)</f>
        <v>0</v>
      </c>
      <c r="J141" s="242"/>
      <c r="K141" s="243">
        <f>ROUND(E141*J141,2)</f>
        <v>0</v>
      </c>
      <c r="L141" s="243">
        <v>21</v>
      </c>
      <c r="M141" s="243">
        <f>G141*(1+L141/100)</f>
        <v>0</v>
      </c>
      <c r="N141" s="241">
        <v>0</v>
      </c>
      <c r="O141" s="241">
        <f>ROUND(E141*N141,2)</f>
        <v>0</v>
      </c>
      <c r="P141" s="241">
        <v>0</v>
      </c>
      <c r="Q141" s="241">
        <f>ROUND(E141*P141,2)</f>
        <v>0</v>
      </c>
      <c r="R141" s="243"/>
      <c r="S141" s="243" t="s">
        <v>354</v>
      </c>
      <c r="T141" s="244" t="s">
        <v>355</v>
      </c>
      <c r="U141" s="224">
        <v>0</v>
      </c>
      <c r="V141" s="224">
        <f>ROUND(E141*U141,2)</f>
        <v>0</v>
      </c>
      <c r="W141" s="224"/>
      <c r="X141" s="224" t="s">
        <v>398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973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 x14ac:dyDescent="0.25">
      <c r="A142" s="220"/>
      <c r="B142" s="221"/>
      <c r="C142" s="268" t="s">
        <v>1677</v>
      </c>
      <c r="D142" s="267"/>
      <c r="E142" s="267"/>
      <c r="F142" s="267"/>
      <c r="G142" s="267"/>
      <c r="H142" s="224"/>
      <c r="I142" s="224"/>
      <c r="J142" s="224"/>
      <c r="K142" s="224"/>
      <c r="L142" s="224"/>
      <c r="M142" s="224"/>
      <c r="N142" s="223"/>
      <c r="O142" s="223"/>
      <c r="P142" s="223"/>
      <c r="Q142" s="223"/>
      <c r="R142" s="224"/>
      <c r="S142" s="224"/>
      <c r="T142" s="224"/>
      <c r="U142" s="224"/>
      <c r="V142" s="224"/>
      <c r="W142" s="224"/>
      <c r="X142" s="224"/>
      <c r="Y142" s="224"/>
      <c r="Z142" s="213"/>
      <c r="AA142" s="213"/>
      <c r="AB142" s="213"/>
      <c r="AC142" s="213"/>
      <c r="AD142" s="213"/>
      <c r="AE142" s="213"/>
      <c r="AF142" s="213"/>
      <c r="AG142" s="213" t="s">
        <v>1134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38">
        <v>40</v>
      </c>
      <c r="B143" s="239" t="s">
        <v>1678</v>
      </c>
      <c r="C143" s="257" t="s">
        <v>1679</v>
      </c>
      <c r="D143" s="240" t="s">
        <v>310</v>
      </c>
      <c r="E143" s="241">
        <v>0.65</v>
      </c>
      <c r="F143" s="242"/>
      <c r="G143" s="243">
        <f>ROUND(E143*F143,2)</f>
        <v>0</v>
      </c>
      <c r="H143" s="242"/>
      <c r="I143" s="243">
        <f>ROUND(E143*H143,2)</f>
        <v>0</v>
      </c>
      <c r="J143" s="242"/>
      <c r="K143" s="243">
        <f>ROUND(E143*J143,2)</f>
        <v>0</v>
      </c>
      <c r="L143" s="243">
        <v>21</v>
      </c>
      <c r="M143" s="243">
        <f>G143*(1+L143/100)</f>
        <v>0</v>
      </c>
      <c r="N143" s="241">
        <v>0</v>
      </c>
      <c r="O143" s="241">
        <f>ROUND(E143*N143,2)</f>
        <v>0</v>
      </c>
      <c r="P143" s="241">
        <v>0</v>
      </c>
      <c r="Q143" s="241">
        <f>ROUND(E143*P143,2)</f>
        <v>0</v>
      </c>
      <c r="R143" s="243"/>
      <c r="S143" s="243" t="s">
        <v>354</v>
      </c>
      <c r="T143" s="244" t="s">
        <v>355</v>
      </c>
      <c r="U143" s="224">
        <v>0</v>
      </c>
      <c r="V143" s="224">
        <f>ROUND(E143*U143,2)</f>
        <v>0</v>
      </c>
      <c r="W143" s="224"/>
      <c r="X143" s="224" t="s">
        <v>398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973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2" x14ac:dyDescent="0.25">
      <c r="A144" s="220"/>
      <c r="B144" s="221"/>
      <c r="C144" s="268" t="s">
        <v>1680</v>
      </c>
      <c r="D144" s="267"/>
      <c r="E144" s="267"/>
      <c r="F144" s="267"/>
      <c r="G144" s="267"/>
      <c r="H144" s="224"/>
      <c r="I144" s="224"/>
      <c r="J144" s="224"/>
      <c r="K144" s="224"/>
      <c r="L144" s="224"/>
      <c r="M144" s="224"/>
      <c r="N144" s="223"/>
      <c r="O144" s="223"/>
      <c r="P144" s="223"/>
      <c r="Q144" s="223"/>
      <c r="R144" s="224"/>
      <c r="S144" s="224"/>
      <c r="T144" s="224"/>
      <c r="U144" s="224"/>
      <c r="V144" s="224"/>
      <c r="W144" s="224"/>
      <c r="X144" s="224"/>
      <c r="Y144" s="224"/>
      <c r="Z144" s="213"/>
      <c r="AA144" s="213"/>
      <c r="AB144" s="213"/>
      <c r="AC144" s="213"/>
      <c r="AD144" s="213"/>
      <c r="AE144" s="213"/>
      <c r="AF144" s="213"/>
      <c r="AG144" s="213" t="s">
        <v>1134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x14ac:dyDescent="0.25">
      <c r="A145" s="231" t="s">
        <v>291</v>
      </c>
      <c r="B145" s="232" t="s">
        <v>135</v>
      </c>
      <c r="C145" s="256" t="s">
        <v>136</v>
      </c>
      <c r="D145" s="233"/>
      <c r="E145" s="234"/>
      <c r="F145" s="235"/>
      <c r="G145" s="235">
        <f>SUMIF(AG146:AG149,"&lt;&gt;NOR",G146:G149)</f>
        <v>0</v>
      </c>
      <c r="H145" s="235"/>
      <c r="I145" s="235">
        <f>SUM(I146:I149)</f>
        <v>0</v>
      </c>
      <c r="J145" s="235"/>
      <c r="K145" s="235">
        <f>SUM(K146:K149)</f>
        <v>0</v>
      </c>
      <c r="L145" s="235"/>
      <c r="M145" s="235">
        <f>SUM(M146:M149)</f>
        <v>0</v>
      </c>
      <c r="N145" s="234"/>
      <c r="O145" s="234">
        <f>SUM(O146:O149)</f>
        <v>0</v>
      </c>
      <c r="P145" s="234"/>
      <c r="Q145" s="234">
        <f>SUM(Q146:Q149)</f>
        <v>0</v>
      </c>
      <c r="R145" s="235"/>
      <c r="S145" s="235"/>
      <c r="T145" s="236"/>
      <c r="U145" s="230"/>
      <c r="V145" s="230">
        <f>SUM(V146:V149)</f>
        <v>0</v>
      </c>
      <c r="W145" s="230"/>
      <c r="X145" s="230"/>
      <c r="Y145" s="230"/>
      <c r="AG145" t="s">
        <v>292</v>
      </c>
    </row>
    <row r="146" spans="1:60" outlineLevel="1" x14ac:dyDescent="0.25">
      <c r="A146" s="238">
        <v>41</v>
      </c>
      <c r="B146" s="239" t="s">
        <v>1681</v>
      </c>
      <c r="C146" s="257" t="s">
        <v>1631</v>
      </c>
      <c r="D146" s="240" t="s">
        <v>310</v>
      </c>
      <c r="E146" s="241">
        <v>0.65</v>
      </c>
      <c r="F146" s="242"/>
      <c r="G146" s="243">
        <f>ROUND(E146*F146,2)</f>
        <v>0</v>
      </c>
      <c r="H146" s="242"/>
      <c r="I146" s="243">
        <f>ROUND(E146*H146,2)</f>
        <v>0</v>
      </c>
      <c r="J146" s="242"/>
      <c r="K146" s="243">
        <f>ROUND(E146*J146,2)</f>
        <v>0</v>
      </c>
      <c r="L146" s="243">
        <v>21</v>
      </c>
      <c r="M146" s="243">
        <f>G146*(1+L146/100)</f>
        <v>0</v>
      </c>
      <c r="N146" s="241">
        <v>0</v>
      </c>
      <c r="O146" s="241">
        <f>ROUND(E146*N146,2)</f>
        <v>0</v>
      </c>
      <c r="P146" s="241">
        <v>0</v>
      </c>
      <c r="Q146" s="241">
        <f>ROUND(E146*P146,2)</f>
        <v>0</v>
      </c>
      <c r="R146" s="243"/>
      <c r="S146" s="243" t="s">
        <v>354</v>
      </c>
      <c r="T146" s="244" t="s">
        <v>355</v>
      </c>
      <c r="U146" s="224">
        <v>0</v>
      </c>
      <c r="V146" s="224">
        <f>ROUND(E146*U146,2)</f>
        <v>0</v>
      </c>
      <c r="W146" s="224"/>
      <c r="X146" s="224" t="s">
        <v>299</v>
      </c>
      <c r="Y146" s="224" t="s">
        <v>300</v>
      </c>
      <c r="Z146" s="213"/>
      <c r="AA146" s="213"/>
      <c r="AB146" s="213"/>
      <c r="AC146" s="213"/>
      <c r="AD146" s="213"/>
      <c r="AE146" s="213"/>
      <c r="AF146" s="213"/>
      <c r="AG146" s="213" t="s">
        <v>950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2" x14ac:dyDescent="0.25">
      <c r="A147" s="220"/>
      <c r="B147" s="221"/>
      <c r="C147" s="268" t="s">
        <v>1682</v>
      </c>
      <c r="D147" s="267"/>
      <c r="E147" s="267"/>
      <c r="F147" s="267"/>
      <c r="G147" s="267"/>
      <c r="H147" s="224"/>
      <c r="I147" s="224"/>
      <c r="J147" s="224"/>
      <c r="K147" s="224"/>
      <c r="L147" s="224"/>
      <c r="M147" s="224"/>
      <c r="N147" s="223"/>
      <c r="O147" s="223"/>
      <c r="P147" s="223"/>
      <c r="Q147" s="223"/>
      <c r="R147" s="224"/>
      <c r="S147" s="224"/>
      <c r="T147" s="224"/>
      <c r="U147" s="224"/>
      <c r="V147" s="224"/>
      <c r="W147" s="224"/>
      <c r="X147" s="224"/>
      <c r="Y147" s="224"/>
      <c r="Z147" s="213"/>
      <c r="AA147" s="213"/>
      <c r="AB147" s="213"/>
      <c r="AC147" s="213"/>
      <c r="AD147" s="213"/>
      <c r="AE147" s="213"/>
      <c r="AF147" s="213"/>
      <c r="AG147" s="213" t="s">
        <v>1134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3" x14ac:dyDescent="0.25">
      <c r="A148" s="220"/>
      <c r="B148" s="221"/>
      <c r="C148" s="270" t="s">
        <v>1633</v>
      </c>
      <c r="D148" s="269"/>
      <c r="E148" s="269"/>
      <c r="F148" s="269"/>
      <c r="G148" s="269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3"/>
      <c r="AA148" s="213"/>
      <c r="AB148" s="213"/>
      <c r="AC148" s="213"/>
      <c r="AD148" s="213"/>
      <c r="AE148" s="213"/>
      <c r="AF148" s="213"/>
      <c r="AG148" s="213" t="s">
        <v>1134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45">
        <v>42</v>
      </c>
      <c r="B149" s="246" t="s">
        <v>1683</v>
      </c>
      <c r="C149" s="259" t="s">
        <v>1684</v>
      </c>
      <c r="D149" s="247" t="s">
        <v>310</v>
      </c>
      <c r="E149" s="248">
        <v>0.65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354</v>
      </c>
      <c r="T149" s="251" t="s">
        <v>355</v>
      </c>
      <c r="U149" s="224">
        <v>0</v>
      </c>
      <c r="V149" s="224">
        <f>ROUND(E149*U149,2)</f>
        <v>0</v>
      </c>
      <c r="W149" s="224"/>
      <c r="X149" s="224" t="s">
        <v>398</v>
      </c>
      <c r="Y149" s="224" t="s">
        <v>300</v>
      </c>
      <c r="Z149" s="213"/>
      <c r="AA149" s="213"/>
      <c r="AB149" s="213"/>
      <c r="AC149" s="213"/>
      <c r="AD149" s="213"/>
      <c r="AE149" s="213"/>
      <c r="AF149" s="213"/>
      <c r="AG149" s="213" t="s">
        <v>973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x14ac:dyDescent="0.25">
      <c r="A150" s="231" t="s">
        <v>291</v>
      </c>
      <c r="B150" s="232" t="s">
        <v>137</v>
      </c>
      <c r="C150" s="256" t="s">
        <v>138</v>
      </c>
      <c r="D150" s="233"/>
      <c r="E150" s="234"/>
      <c r="F150" s="235"/>
      <c r="G150" s="235">
        <f>SUMIF(AG151:AG162,"&lt;&gt;NOR",G151:G162)</f>
        <v>0</v>
      </c>
      <c r="H150" s="235"/>
      <c r="I150" s="235">
        <f>SUM(I151:I162)</f>
        <v>0</v>
      </c>
      <c r="J150" s="235"/>
      <c r="K150" s="235">
        <f>SUM(K151:K162)</f>
        <v>0</v>
      </c>
      <c r="L150" s="235"/>
      <c r="M150" s="235">
        <f>SUM(M151:M162)</f>
        <v>0</v>
      </c>
      <c r="N150" s="234"/>
      <c r="O150" s="234">
        <f>SUM(O151:O162)</f>
        <v>0</v>
      </c>
      <c r="P150" s="234"/>
      <c r="Q150" s="234">
        <f>SUM(Q151:Q162)</f>
        <v>0</v>
      </c>
      <c r="R150" s="235"/>
      <c r="S150" s="235"/>
      <c r="T150" s="236"/>
      <c r="U150" s="230"/>
      <c r="V150" s="230">
        <f>SUM(V151:V162)</f>
        <v>0</v>
      </c>
      <c r="W150" s="230"/>
      <c r="X150" s="230"/>
      <c r="Y150" s="230"/>
      <c r="AG150" t="s">
        <v>292</v>
      </c>
    </row>
    <row r="151" spans="1:60" outlineLevel="1" x14ac:dyDescent="0.25">
      <c r="A151" s="238">
        <v>43</v>
      </c>
      <c r="B151" s="239" t="s">
        <v>1685</v>
      </c>
      <c r="C151" s="257" t="s">
        <v>1686</v>
      </c>
      <c r="D151" s="240" t="s">
        <v>310</v>
      </c>
      <c r="E151" s="241">
        <v>0.65</v>
      </c>
      <c r="F151" s="242"/>
      <c r="G151" s="243">
        <f>ROUND(E151*F151,2)</f>
        <v>0</v>
      </c>
      <c r="H151" s="242"/>
      <c r="I151" s="243">
        <f>ROUND(E151*H151,2)</f>
        <v>0</v>
      </c>
      <c r="J151" s="242"/>
      <c r="K151" s="243">
        <f>ROUND(E151*J151,2)</f>
        <v>0</v>
      </c>
      <c r="L151" s="243">
        <v>21</v>
      </c>
      <c r="M151" s="243">
        <f>G151*(1+L151/100)</f>
        <v>0</v>
      </c>
      <c r="N151" s="241">
        <v>0</v>
      </c>
      <c r="O151" s="241">
        <f>ROUND(E151*N151,2)</f>
        <v>0</v>
      </c>
      <c r="P151" s="241">
        <v>0</v>
      </c>
      <c r="Q151" s="241">
        <f>ROUND(E151*P151,2)</f>
        <v>0</v>
      </c>
      <c r="R151" s="243"/>
      <c r="S151" s="243" t="s">
        <v>354</v>
      </c>
      <c r="T151" s="244" t="s">
        <v>355</v>
      </c>
      <c r="U151" s="224">
        <v>0</v>
      </c>
      <c r="V151" s="224">
        <f>ROUND(E151*U151,2)</f>
        <v>0</v>
      </c>
      <c r="W151" s="224"/>
      <c r="X151" s="224" t="s">
        <v>398</v>
      </c>
      <c r="Y151" s="224" t="s">
        <v>300</v>
      </c>
      <c r="Z151" s="213"/>
      <c r="AA151" s="213"/>
      <c r="AB151" s="213"/>
      <c r="AC151" s="213"/>
      <c r="AD151" s="213"/>
      <c r="AE151" s="213"/>
      <c r="AF151" s="213"/>
      <c r="AG151" s="213" t="s">
        <v>973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2" x14ac:dyDescent="0.25">
      <c r="A152" s="220"/>
      <c r="B152" s="221"/>
      <c r="C152" s="268" t="s">
        <v>1687</v>
      </c>
      <c r="D152" s="267"/>
      <c r="E152" s="267"/>
      <c r="F152" s="267"/>
      <c r="G152" s="267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1134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3" x14ac:dyDescent="0.25">
      <c r="A153" s="220"/>
      <c r="B153" s="221"/>
      <c r="C153" s="270" t="s">
        <v>1688</v>
      </c>
      <c r="D153" s="269"/>
      <c r="E153" s="269"/>
      <c r="F153" s="269"/>
      <c r="G153" s="269"/>
      <c r="H153" s="224"/>
      <c r="I153" s="224"/>
      <c r="J153" s="224"/>
      <c r="K153" s="224"/>
      <c r="L153" s="224"/>
      <c r="M153" s="224"/>
      <c r="N153" s="223"/>
      <c r="O153" s="223"/>
      <c r="P153" s="223"/>
      <c r="Q153" s="223"/>
      <c r="R153" s="224"/>
      <c r="S153" s="224"/>
      <c r="T153" s="224"/>
      <c r="U153" s="224"/>
      <c r="V153" s="224"/>
      <c r="W153" s="224"/>
      <c r="X153" s="224"/>
      <c r="Y153" s="224"/>
      <c r="Z153" s="213"/>
      <c r="AA153" s="213"/>
      <c r="AB153" s="213"/>
      <c r="AC153" s="213"/>
      <c r="AD153" s="213"/>
      <c r="AE153" s="213"/>
      <c r="AF153" s="213"/>
      <c r="AG153" s="213" t="s">
        <v>1134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3" x14ac:dyDescent="0.25">
      <c r="A154" s="220"/>
      <c r="B154" s="221"/>
      <c r="C154" s="270" t="s">
        <v>1689</v>
      </c>
      <c r="D154" s="269"/>
      <c r="E154" s="269"/>
      <c r="F154" s="269"/>
      <c r="G154" s="269"/>
      <c r="H154" s="224"/>
      <c r="I154" s="224"/>
      <c r="J154" s="224"/>
      <c r="K154" s="224"/>
      <c r="L154" s="224"/>
      <c r="M154" s="224"/>
      <c r="N154" s="223"/>
      <c r="O154" s="223"/>
      <c r="P154" s="223"/>
      <c r="Q154" s="223"/>
      <c r="R154" s="224"/>
      <c r="S154" s="224"/>
      <c r="T154" s="224"/>
      <c r="U154" s="224"/>
      <c r="V154" s="224"/>
      <c r="W154" s="224"/>
      <c r="X154" s="224"/>
      <c r="Y154" s="224"/>
      <c r="Z154" s="213"/>
      <c r="AA154" s="213"/>
      <c r="AB154" s="213"/>
      <c r="AC154" s="213"/>
      <c r="AD154" s="213"/>
      <c r="AE154" s="213"/>
      <c r="AF154" s="213"/>
      <c r="AG154" s="213" t="s">
        <v>1134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3" x14ac:dyDescent="0.25">
      <c r="A155" s="220"/>
      <c r="B155" s="221"/>
      <c r="C155" s="270" t="s">
        <v>1690</v>
      </c>
      <c r="D155" s="269"/>
      <c r="E155" s="269"/>
      <c r="F155" s="269"/>
      <c r="G155" s="269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3"/>
      <c r="AA155" s="213"/>
      <c r="AB155" s="213"/>
      <c r="AC155" s="213"/>
      <c r="AD155" s="213"/>
      <c r="AE155" s="213"/>
      <c r="AF155" s="213"/>
      <c r="AG155" s="213" t="s">
        <v>1134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3" x14ac:dyDescent="0.25">
      <c r="A156" s="220"/>
      <c r="B156" s="221"/>
      <c r="C156" s="270" t="s">
        <v>1691</v>
      </c>
      <c r="D156" s="269"/>
      <c r="E156" s="269"/>
      <c r="F156" s="269"/>
      <c r="G156" s="269"/>
      <c r="H156" s="224"/>
      <c r="I156" s="224"/>
      <c r="J156" s="224"/>
      <c r="K156" s="224"/>
      <c r="L156" s="224"/>
      <c r="M156" s="224"/>
      <c r="N156" s="223"/>
      <c r="O156" s="223"/>
      <c r="P156" s="223"/>
      <c r="Q156" s="223"/>
      <c r="R156" s="224"/>
      <c r="S156" s="224"/>
      <c r="T156" s="224"/>
      <c r="U156" s="224"/>
      <c r="V156" s="224"/>
      <c r="W156" s="224"/>
      <c r="X156" s="224"/>
      <c r="Y156" s="224"/>
      <c r="Z156" s="213"/>
      <c r="AA156" s="213"/>
      <c r="AB156" s="213"/>
      <c r="AC156" s="213"/>
      <c r="AD156" s="213"/>
      <c r="AE156" s="213"/>
      <c r="AF156" s="213"/>
      <c r="AG156" s="213" t="s">
        <v>1134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3" x14ac:dyDescent="0.25">
      <c r="A157" s="220"/>
      <c r="B157" s="221"/>
      <c r="C157" s="270" t="s">
        <v>1692</v>
      </c>
      <c r="D157" s="269"/>
      <c r="E157" s="269"/>
      <c r="F157" s="269"/>
      <c r="G157" s="269"/>
      <c r="H157" s="224"/>
      <c r="I157" s="224"/>
      <c r="J157" s="224"/>
      <c r="K157" s="224"/>
      <c r="L157" s="224"/>
      <c r="M157" s="224"/>
      <c r="N157" s="223"/>
      <c r="O157" s="223"/>
      <c r="P157" s="223"/>
      <c r="Q157" s="223"/>
      <c r="R157" s="224"/>
      <c r="S157" s="224"/>
      <c r="T157" s="224"/>
      <c r="U157" s="224"/>
      <c r="V157" s="224"/>
      <c r="W157" s="224"/>
      <c r="X157" s="224"/>
      <c r="Y157" s="224"/>
      <c r="Z157" s="213"/>
      <c r="AA157" s="213"/>
      <c r="AB157" s="213"/>
      <c r="AC157" s="213"/>
      <c r="AD157" s="213"/>
      <c r="AE157" s="213"/>
      <c r="AF157" s="213"/>
      <c r="AG157" s="213" t="s">
        <v>1134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5">
      <c r="A158" s="238">
        <v>44</v>
      </c>
      <c r="B158" s="239" t="s">
        <v>1693</v>
      </c>
      <c r="C158" s="257" t="s">
        <v>1592</v>
      </c>
      <c r="D158" s="240" t="s">
        <v>310</v>
      </c>
      <c r="E158" s="241">
        <v>0.65</v>
      </c>
      <c r="F158" s="242"/>
      <c r="G158" s="243">
        <f>ROUND(E158*F158,2)</f>
        <v>0</v>
      </c>
      <c r="H158" s="242"/>
      <c r="I158" s="243">
        <f>ROUND(E158*H158,2)</f>
        <v>0</v>
      </c>
      <c r="J158" s="242"/>
      <c r="K158" s="243">
        <f>ROUND(E158*J158,2)</f>
        <v>0</v>
      </c>
      <c r="L158" s="243">
        <v>21</v>
      </c>
      <c r="M158" s="243">
        <f>G158*(1+L158/100)</f>
        <v>0</v>
      </c>
      <c r="N158" s="241">
        <v>0</v>
      </c>
      <c r="O158" s="241">
        <f>ROUND(E158*N158,2)</f>
        <v>0</v>
      </c>
      <c r="P158" s="241">
        <v>0</v>
      </c>
      <c r="Q158" s="241">
        <f>ROUND(E158*P158,2)</f>
        <v>0</v>
      </c>
      <c r="R158" s="243"/>
      <c r="S158" s="243" t="s">
        <v>354</v>
      </c>
      <c r="T158" s="244" t="s">
        <v>355</v>
      </c>
      <c r="U158" s="224">
        <v>0</v>
      </c>
      <c r="V158" s="224">
        <f>ROUND(E158*U158,2)</f>
        <v>0</v>
      </c>
      <c r="W158" s="224"/>
      <c r="X158" s="224" t="s">
        <v>398</v>
      </c>
      <c r="Y158" s="224" t="s">
        <v>300</v>
      </c>
      <c r="Z158" s="213"/>
      <c r="AA158" s="213"/>
      <c r="AB158" s="213"/>
      <c r="AC158" s="213"/>
      <c r="AD158" s="213"/>
      <c r="AE158" s="213"/>
      <c r="AF158" s="213"/>
      <c r="AG158" s="213" t="s">
        <v>973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2" x14ac:dyDescent="0.25">
      <c r="A159" s="220"/>
      <c r="B159" s="221"/>
      <c r="C159" s="268" t="s">
        <v>1593</v>
      </c>
      <c r="D159" s="267"/>
      <c r="E159" s="267"/>
      <c r="F159" s="267"/>
      <c r="G159" s="267"/>
      <c r="H159" s="224"/>
      <c r="I159" s="224"/>
      <c r="J159" s="224"/>
      <c r="K159" s="224"/>
      <c r="L159" s="224"/>
      <c r="M159" s="224"/>
      <c r="N159" s="223"/>
      <c r="O159" s="223"/>
      <c r="P159" s="223"/>
      <c r="Q159" s="223"/>
      <c r="R159" s="224"/>
      <c r="S159" s="224"/>
      <c r="T159" s="224"/>
      <c r="U159" s="224"/>
      <c r="V159" s="224"/>
      <c r="W159" s="224"/>
      <c r="X159" s="224"/>
      <c r="Y159" s="224"/>
      <c r="Z159" s="213"/>
      <c r="AA159" s="213"/>
      <c r="AB159" s="213"/>
      <c r="AC159" s="213"/>
      <c r="AD159" s="213"/>
      <c r="AE159" s="213"/>
      <c r="AF159" s="213"/>
      <c r="AG159" s="213" t="s">
        <v>1134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3" x14ac:dyDescent="0.25">
      <c r="A160" s="220"/>
      <c r="B160" s="221"/>
      <c r="C160" s="270" t="s">
        <v>1694</v>
      </c>
      <c r="D160" s="269"/>
      <c r="E160" s="269"/>
      <c r="F160" s="269"/>
      <c r="G160" s="269"/>
      <c r="H160" s="224"/>
      <c r="I160" s="224"/>
      <c r="J160" s="224"/>
      <c r="K160" s="224"/>
      <c r="L160" s="224"/>
      <c r="M160" s="224"/>
      <c r="N160" s="223"/>
      <c r="O160" s="223"/>
      <c r="P160" s="223"/>
      <c r="Q160" s="223"/>
      <c r="R160" s="224"/>
      <c r="S160" s="224"/>
      <c r="T160" s="224"/>
      <c r="U160" s="224"/>
      <c r="V160" s="224"/>
      <c r="W160" s="224"/>
      <c r="X160" s="224"/>
      <c r="Y160" s="224"/>
      <c r="Z160" s="213"/>
      <c r="AA160" s="213"/>
      <c r="AB160" s="213"/>
      <c r="AC160" s="213"/>
      <c r="AD160" s="213"/>
      <c r="AE160" s="213"/>
      <c r="AF160" s="213"/>
      <c r="AG160" s="213" t="s">
        <v>1134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5">
      <c r="A161" s="238">
        <v>45</v>
      </c>
      <c r="B161" s="239" t="s">
        <v>1695</v>
      </c>
      <c r="C161" s="257" t="s">
        <v>1696</v>
      </c>
      <c r="D161" s="240" t="s">
        <v>310</v>
      </c>
      <c r="E161" s="241">
        <v>0.65</v>
      </c>
      <c r="F161" s="242"/>
      <c r="G161" s="243">
        <f>ROUND(E161*F161,2)</f>
        <v>0</v>
      </c>
      <c r="H161" s="242"/>
      <c r="I161" s="243">
        <f>ROUND(E161*H161,2)</f>
        <v>0</v>
      </c>
      <c r="J161" s="242"/>
      <c r="K161" s="243">
        <f>ROUND(E161*J161,2)</f>
        <v>0</v>
      </c>
      <c r="L161" s="243">
        <v>21</v>
      </c>
      <c r="M161" s="243">
        <f>G161*(1+L161/100)</f>
        <v>0</v>
      </c>
      <c r="N161" s="241">
        <v>0</v>
      </c>
      <c r="O161" s="241">
        <f>ROUND(E161*N161,2)</f>
        <v>0</v>
      </c>
      <c r="P161" s="241">
        <v>0</v>
      </c>
      <c r="Q161" s="241">
        <f>ROUND(E161*P161,2)</f>
        <v>0</v>
      </c>
      <c r="R161" s="243"/>
      <c r="S161" s="243" t="s">
        <v>354</v>
      </c>
      <c r="T161" s="244" t="s">
        <v>355</v>
      </c>
      <c r="U161" s="224">
        <v>0</v>
      </c>
      <c r="V161" s="224">
        <f>ROUND(E161*U161,2)</f>
        <v>0</v>
      </c>
      <c r="W161" s="224"/>
      <c r="X161" s="224" t="s">
        <v>398</v>
      </c>
      <c r="Y161" s="224" t="s">
        <v>300</v>
      </c>
      <c r="Z161" s="213"/>
      <c r="AA161" s="213"/>
      <c r="AB161" s="213"/>
      <c r="AC161" s="213"/>
      <c r="AD161" s="213"/>
      <c r="AE161" s="213"/>
      <c r="AF161" s="213"/>
      <c r="AG161" s="213" t="s">
        <v>973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2" x14ac:dyDescent="0.25">
      <c r="A162" s="220"/>
      <c r="B162" s="221"/>
      <c r="C162" s="268" t="s">
        <v>1697</v>
      </c>
      <c r="D162" s="267"/>
      <c r="E162" s="267"/>
      <c r="F162" s="267"/>
      <c r="G162" s="267"/>
      <c r="H162" s="224"/>
      <c r="I162" s="224"/>
      <c r="J162" s="224"/>
      <c r="K162" s="224"/>
      <c r="L162" s="224"/>
      <c r="M162" s="224"/>
      <c r="N162" s="223"/>
      <c r="O162" s="223"/>
      <c r="P162" s="223"/>
      <c r="Q162" s="223"/>
      <c r="R162" s="224"/>
      <c r="S162" s="224"/>
      <c r="T162" s="224"/>
      <c r="U162" s="224"/>
      <c r="V162" s="224"/>
      <c r="W162" s="224"/>
      <c r="X162" s="224"/>
      <c r="Y162" s="224"/>
      <c r="Z162" s="213"/>
      <c r="AA162" s="213"/>
      <c r="AB162" s="213"/>
      <c r="AC162" s="213"/>
      <c r="AD162" s="213"/>
      <c r="AE162" s="213"/>
      <c r="AF162" s="213"/>
      <c r="AG162" s="213" t="s">
        <v>1134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x14ac:dyDescent="0.25">
      <c r="A163" s="231" t="s">
        <v>291</v>
      </c>
      <c r="B163" s="232" t="s">
        <v>140</v>
      </c>
      <c r="C163" s="256" t="s">
        <v>141</v>
      </c>
      <c r="D163" s="233"/>
      <c r="E163" s="234"/>
      <c r="F163" s="235"/>
      <c r="G163" s="235">
        <f>SUMIF(AG164:AG165,"&lt;&gt;NOR",G164:G165)</f>
        <v>0</v>
      </c>
      <c r="H163" s="235"/>
      <c r="I163" s="235">
        <f>SUM(I164:I165)</f>
        <v>0</v>
      </c>
      <c r="J163" s="235"/>
      <c r="K163" s="235">
        <f>SUM(K164:K165)</f>
        <v>0</v>
      </c>
      <c r="L163" s="235"/>
      <c r="M163" s="235">
        <f>SUM(M164:M165)</f>
        <v>0</v>
      </c>
      <c r="N163" s="234"/>
      <c r="O163" s="234">
        <f>SUM(O164:O165)</f>
        <v>0</v>
      </c>
      <c r="P163" s="234"/>
      <c r="Q163" s="234">
        <f>SUM(Q164:Q165)</f>
        <v>0</v>
      </c>
      <c r="R163" s="235"/>
      <c r="S163" s="235"/>
      <c r="T163" s="236"/>
      <c r="U163" s="230"/>
      <c r="V163" s="230">
        <f>SUM(V164:V165)</f>
        <v>0</v>
      </c>
      <c r="W163" s="230"/>
      <c r="X163" s="230"/>
      <c r="Y163" s="230"/>
      <c r="AG163" t="s">
        <v>292</v>
      </c>
    </row>
    <row r="164" spans="1:60" outlineLevel="1" x14ac:dyDescent="0.25">
      <c r="A164" s="245">
        <v>46</v>
      </c>
      <c r="B164" s="246" t="s">
        <v>1698</v>
      </c>
      <c r="C164" s="259" t="s">
        <v>1699</v>
      </c>
      <c r="D164" s="247" t="s">
        <v>310</v>
      </c>
      <c r="E164" s="248">
        <v>0.65</v>
      </c>
      <c r="F164" s="249"/>
      <c r="G164" s="250">
        <f>ROUND(E164*F164,2)</f>
        <v>0</v>
      </c>
      <c r="H164" s="249"/>
      <c r="I164" s="250">
        <f>ROUND(E164*H164,2)</f>
        <v>0</v>
      </c>
      <c r="J164" s="249"/>
      <c r="K164" s="250">
        <f>ROUND(E164*J164,2)</f>
        <v>0</v>
      </c>
      <c r="L164" s="250">
        <v>21</v>
      </c>
      <c r="M164" s="250">
        <f>G164*(1+L164/100)</f>
        <v>0</v>
      </c>
      <c r="N164" s="248">
        <v>0</v>
      </c>
      <c r="O164" s="248">
        <f>ROUND(E164*N164,2)</f>
        <v>0</v>
      </c>
      <c r="P164" s="248">
        <v>0</v>
      </c>
      <c r="Q164" s="248">
        <f>ROUND(E164*P164,2)</f>
        <v>0</v>
      </c>
      <c r="R164" s="250"/>
      <c r="S164" s="250" t="s">
        <v>354</v>
      </c>
      <c r="T164" s="251" t="s">
        <v>355</v>
      </c>
      <c r="U164" s="224">
        <v>0</v>
      </c>
      <c r="V164" s="224">
        <f>ROUND(E164*U164,2)</f>
        <v>0</v>
      </c>
      <c r="W164" s="224"/>
      <c r="X164" s="224" t="s">
        <v>398</v>
      </c>
      <c r="Y164" s="224" t="s">
        <v>300</v>
      </c>
      <c r="Z164" s="213"/>
      <c r="AA164" s="213"/>
      <c r="AB164" s="213"/>
      <c r="AC164" s="213"/>
      <c r="AD164" s="213"/>
      <c r="AE164" s="213"/>
      <c r="AF164" s="213"/>
      <c r="AG164" s="213" t="s">
        <v>973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5">
      <c r="A165" s="245">
        <v>47</v>
      </c>
      <c r="B165" s="246" t="s">
        <v>1700</v>
      </c>
      <c r="C165" s="259" t="s">
        <v>1669</v>
      </c>
      <c r="D165" s="247" t="s">
        <v>310</v>
      </c>
      <c r="E165" s="248">
        <v>0.65</v>
      </c>
      <c r="F165" s="249"/>
      <c r="G165" s="250">
        <f>ROUND(E165*F165,2)</f>
        <v>0</v>
      </c>
      <c r="H165" s="249"/>
      <c r="I165" s="250">
        <f>ROUND(E165*H165,2)</f>
        <v>0</v>
      </c>
      <c r="J165" s="249"/>
      <c r="K165" s="250">
        <f>ROUND(E165*J165,2)</f>
        <v>0</v>
      </c>
      <c r="L165" s="250">
        <v>21</v>
      </c>
      <c r="M165" s="250">
        <f>G165*(1+L165/100)</f>
        <v>0</v>
      </c>
      <c r="N165" s="248">
        <v>0</v>
      </c>
      <c r="O165" s="248">
        <f>ROUND(E165*N165,2)</f>
        <v>0</v>
      </c>
      <c r="P165" s="248">
        <v>0</v>
      </c>
      <c r="Q165" s="248">
        <f>ROUND(E165*P165,2)</f>
        <v>0</v>
      </c>
      <c r="R165" s="250"/>
      <c r="S165" s="250" t="s">
        <v>354</v>
      </c>
      <c r="T165" s="251" t="s">
        <v>355</v>
      </c>
      <c r="U165" s="224">
        <v>0</v>
      </c>
      <c r="V165" s="224">
        <f>ROUND(E165*U165,2)</f>
        <v>0</v>
      </c>
      <c r="W165" s="224"/>
      <c r="X165" s="224" t="s">
        <v>398</v>
      </c>
      <c r="Y165" s="224" t="s">
        <v>300</v>
      </c>
      <c r="Z165" s="213"/>
      <c r="AA165" s="213"/>
      <c r="AB165" s="213"/>
      <c r="AC165" s="213"/>
      <c r="AD165" s="213"/>
      <c r="AE165" s="213"/>
      <c r="AF165" s="213"/>
      <c r="AG165" s="213" t="s">
        <v>973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x14ac:dyDescent="0.25">
      <c r="A166" s="231" t="s">
        <v>291</v>
      </c>
      <c r="B166" s="232" t="s">
        <v>142</v>
      </c>
      <c r="C166" s="256" t="s">
        <v>143</v>
      </c>
      <c r="D166" s="233"/>
      <c r="E166" s="234"/>
      <c r="F166" s="235"/>
      <c r="G166" s="235">
        <f>SUMIF(AG167:AG176,"&lt;&gt;NOR",G167:G176)</f>
        <v>0</v>
      </c>
      <c r="H166" s="235"/>
      <c r="I166" s="235">
        <f>SUM(I167:I176)</f>
        <v>0</v>
      </c>
      <c r="J166" s="235"/>
      <c r="K166" s="235">
        <f>SUM(K167:K176)</f>
        <v>0</v>
      </c>
      <c r="L166" s="235"/>
      <c r="M166" s="235">
        <f>SUM(M167:M176)</f>
        <v>0</v>
      </c>
      <c r="N166" s="234"/>
      <c r="O166" s="234">
        <f>SUM(O167:O176)</f>
        <v>0</v>
      </c>
      <c r="P166" s="234"/>
      <c r="Q166" s="234">
        <f>SUM(Q167:Q176)</f>
        <v>0</v>
      </c>
      <c r="R166" s="235"/>
      <c r="S166" s="235"/>
      <c r="T166" s="236"/>
      <c r="U166" s="230"/>
      <c r="V166" s="230">
        <f>SUM(V167:V176)</f>
        <v>0</v>
      </c>
      <c r="W166" s="230"/>
      <c r="X166" s="230"/>
      <c r="Y166" s="230"/>
      <c r="AG166" t="s">
        <v>292</v>
      </c>
    </row>
    <row r="167" spans="1:60" outlineLevel="1" x14ac:dyDescent="0.25">
      <c r="A167" s="238">
        <v>48</v>
      </c>
      <c r="B167" s="239" t="s">
        <v>1701</v>
      </c>
      <c r="C167" s="257" t="s">
        <v>1702</v>
      </c>
      <c r="D167" s="240" t="s">
        <v>310</v>
      </c>
      <c r="E167" s="241">
        <v>1.3</v>
      </c>
      <c r="F167" s="242"/>
      <c r="G167" s="243">
        <f>ROUND(E167*F167,2)</f>
        <v>0</v>
      </c>
      <c r="H167" s="242"/>
      <c r="I167" s="243">
        <f>ROUND(E167*H167,2)</f>
        <v>0</v>
      </c>
      <c r="J167" s="242"/>
      <c r="K167" s="243">
        <f>ROUND(E167*J167,2)</f>
        <v>0</v>
      </c>
      <c r="L167" s="243">
        <v>21</v>
      </c>
      <c r="M167" s="243">
        <f>G167*(1+L167/100)</f>
        <v>0</v>
      </c>
      <c r="N167" s="241">
        <v>0</v>
      </c>
      <c r="O167" s="241">
        <f>ROUND(E167*N167,2)</f>
        <v>0</v>
      </c>
      <c r="P167" s="241">
        <v>0</v>
      </c>
      <c r="Q167" s="241">
        <f>ROUND(E167*P167,2)</f>
        <v>0</v>
      </c>
      <c r="R167" s="243"/>
      <c r="S167" s="243" t="s">
        <v>354</v>
      </c>
      <c r="T167" s="244" t="s">
        <v>355</v>
      </c>
      <c r="U167" s="224">
        <v>0</v>
      </c>
      <c r="V167" s="224">
        <f>ROUND(E167*U167,2)</f>
        <v>0</v>
      </c>
      <c r="W167" s="224"/>
      <c r="X167" s="224" t="s">
        <v>299</v>
      </c>
      <c r="Y167" s="224" t="s">
        <v>300</v>
      </c>
      <c r="Z167" s="213"/>
      <c r="AA167" s="213"/>
      <c r="AB167" s="213"/>
      <c r="AC167" s="213"/>
      <c r="AD167" s="213"/>
      <c r="AE167" s="213"/>
      <c r="AF167" s="213"/>
      <c r="AG167" s="213" t="s">
        <v>950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2" x14ac:dyDescent="0.25">
      <c r="A168" s="220"/>
      <c r="B168" s="221"/>
      <c r="C168" s="268" t="s">
        <v>1703</v>
      </c>
      <c r="D168" s="267"/>
      <c r="E168" s="267"/>
      <c r="F168" s="267"/>
      <c r="G168" s="267"/>
      <c r="H168" s="224"/>
      <c r="I168" s="224"/>
      <c r="J168" s="224"/>
      <c r="K168" s="224"/>
      <c r="L168" s="224"/>
      <c r="M168" s="224"/>
      <c r="N168" s="223"/>
      <c r="O168" s="223"/>
      <c r="P168" s="223"/>
      <c r="Q168" s="223"/>
      <c r="R168" s="224"/>
      <c r="S168" s="224"/>
      <c r="T168" s="224"/>
      <c r="U168" s="224"/>
      <c r="V168" s="224"/>
      <c r="W168" s="224"/>
      <c r="X168" s="224"/>
      <c r="Y168" s="224"/>
      <c r="Z168" s="213"/>
      <c r="AA168" s="213"/>
      <c r="AB168" s="213"/>
      <c r="AC168" s="213"/>
      <c r="AD168" s="213"/>
      <c r="AE168" s="213"/>
      <c r="AF168" s="213"/>
      <c r="AG168" s="213" t="s">
        <v>1134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3" x14ac:dyDescent="0.25">
      <c r="A169" s="220"/>
      <c r="B169" s="221"/>
      <c r="C169" s="270" t="s">
        <v>1633</v>
      </c>
      <c r="D169" s="269"/>
      <c r="E169" s="269"/>
      <c r="F169" s="269"/>
      <c r="G169" s="269"/>
      <c r="H169" s="224"/>
      <c r="I169" s="224"/>
      <c r="J169" s="224"/>
      <c r="K169" s="224"/>
      <c r="L169" s="224"/>
      <c r="M169" s="224"/>
      <c r="N169" s="223"/>
      <c r="O169" s="223"/>
      <c r="P169" s="223"/>
      <c r="Q169" s="223"/>
      <c r="R169" s="224"/>
      <c r="S169" s="224"/>
      <c r="T169" s="224"/>
      <c r="U169" s="224"/>
      <c r="V169" s="224"/>
      <c r="W169" s="224"/>
      <c r="X169" s="224"/>
      <c r="Y169" s="224"/>
      <c r="Z169" s="213"/>
      <c r="AA169" s="213"/>
      <c r="AB169" s="213"/>
      <c r="AC169" s="213"/>
      <c r="AD169" s="213"/>
      <c r="AE169" s="213"/>
      <c r="AF169" s="213"/>
      <c r="AG169" s="213" t="s">
        <v>1134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3" x14ac:dyDescent="0.25">
      <c r="A170" s="220"/>
      <c r="B170" s="221"/>
      <c r="C170" s="270" t="s">
        <v>1704</v>
      </c>
      <c r="D170" s="269"/>
      <c r="E170" s="269"/>
      <c r="F170" s="269"/>
      <c r="G170" s="269"/>
      <c r="H170" s="224"/>
      <c r="I170" s="224"/>
      <c r="J170" s="224"/>
      <c r="K170" s="224"/>
      <c r="L170" s="224"/>
      <c r="M170" s="224"/>
      <c r="N170" s="223"/>
      <c r="O170" s="223"/>
      <c r="P170" s="223"/>
      <c r="Q170" s="223"/>
      <c r="R170" s="224"/>
      <c r="S170" s="224"/>
      <c r="T170" s="224"/>
      <c r="U170" s="224"/>
      <c r="V170" s="224"/>
      <c r="W170" s="224"/>
      <c r="X170" s="224"/>
      <c r="Y170" s="224"/>
      <c r="Z170" s="213"/>
      <c r="AA170" s="213"/>
      <c r="AB170" s="213"/>
      <c r="AC170" s="213"/>
      <c r="AD170" s="213"/>
      <c r="AE170" s="213"/>
      <c r="AF170" s="213"/>
      <c r="AG170" s="213" t="s">
        <v>1134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5">
      <c r="A171" s="238">
        <v>49</v>
      </c>
      <c r="B171" s="239" t="s">
        <v>1705</v>
      </c>
      <c r="C171" s="257" t="s">
        <v>1706</v>
      </c>
      <c r="D171" s="240" t="s">
        <v>310</v>
      </c>
      <c r="E171" s="241">
        <v>0.65</v>
      </c>
      <c r="F171" s="242"/>
      <c r="G171" s="243">
        <f>ROUND(E171*F171,2)</f>
        <v>0</v>
      </c>
      <c r="H171" s="242"/>
      <c r="I171" s="243">
        <f>ROUND(E171*H171,2)</f>
        <v>0</v>
      </c>
      <c r="J171" s="242"/>
      <c r="K171" s="243">
        <f>ROUND(E171*J171,2)</f>
        <v>0</v>
      </c>
      <c r="L171" s="243">
        <v>21</v>
      </c>
      <c r="M171" s="243">
        <f>G171*(1+L171/100)</f>
        <v>0</v>
      </c>
      <c r="N171" s="241">
        <v>0</v>
      </c>
      <c r="O171" s="241">
        <f>ROUND(E171*N171,2)</f>
        <v>0</v>
      </c>
      <c r="P171" s="241">
        <v>0</v>
      </c>
      <c r="Q171" s="241">
        <f>ROUND(E171*P171,2)</f>
        <v>0</v>
      </c>
      <c r="R171" s="243"/>
      <c r="S171" s="243" t="s">
        <v>354</v>
      </c>
      <c r="T171" s="244" t="s">
        <v>355</v>
      </c>
      <c r="U171" s="224">
        <v>0</v>
      </c>
      <c r="V171" s="224">
        <f>ROUND(E171*U171,2)</f>
        <v>0</v>
      </c>
      <c r="W171" s="224"/>
      <c r="X171" s="224" t="s">
        <v>398</v>
      </c>
      <c r="Y171" s="224" t="s">
        <v>300</v>
      </c>
      <c r="Z171" s="213"/>
      <c r="AA171" s="213"/>
      <c r="AB171" s="213"/>
      <c r="AC171" s="213"/>
      <c r="AD171" s="213"/>
      <c r="AE171" s="213"/>
      <c r="AF171" s="213"/>
      <c r="AG171" s="213" t="s">
        <v>973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2" x14ac:dyDescent="0.25">
      <c r="A172" s="220"/>
      <c r="B172" s="221"/>
      <c r="C172" s="268" t="s">
        <v>1599</v>
      </c>
      <c r="D172" s="267"/>
      <c r="E172" s="267"/>
      <c r="F172" s="267"/>
      <c r="G172" s="267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1134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3" x14ac:dyDescent="0.25">
      <c r="A173" s="220"/>
      <c r="B173" s="221"/>
      <c r="C173" s="270" t="s">
        <v>1707</v>
      </c>
      <c r="D173" s="269"/>
      <c r="E173" s="269"/>
      <c r="F173" s="269"/>
      <c r="G173" s="269"/>
      <c r="H173" s="224"/>
      <c r="I173" s="224"/>
      <c r="J173" s="224"/>
      <c r="K173" s="224"/>
      <c r="L173" s="224"/>
      <c r="M173" s="224"/>
      <c r="N173" s="223"/>
      <c r="O173" s="223"/>
      <c r="P173" s="223"/>
      <c r="Q173" s="223"/>
      <c r="R173" s="224"/>
      <c r="S173" s="224"/>
      <c r="T173" s="224"/>
      <c r="U173" s="224"/>
      <c r="V173" s="224"/>
      <c r="W173" s="224"/>
      <c r="X173" s="224"/>
      <c r="Y173" s="224"/>
      <c r="Z173" s="213"/>
      <c r="AA173" s="213"/>
      <c r="AB173" s="213"/>
      <c r="AC173" s="213"/>
      <c r="AD173" s="213"/>
      <c r="AE173" s="213"/>
      <c r="AF173" s="213"/>
      <c r="AG173" s="213" t="s">
        <v>1134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3" x14ac:dyDescent="0.25">
      <c r="A174" s="220"/>
      <c r="B174" s="221"/>
      <c r="C174" s="270" t="s">
        <v>1708</v>
      </c>
      <c r="D174" s="269"/>
      <c r="E174" s="269"/>
      <c r="F174" s="269"/>
      <c r="G174" s="269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3"/>
      <c r="AA174" s="213"/>
      <c r="AB174" s="213"/>
      <c r="AC174" s="213"/>
      <c r="AD174" s="213"/>
      <c r="AE174" s="213"/>
      <c r="AF174" s="213"/>
      <c r="AG174" s="213" t="s">
        <v>1134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3" x14ac:dyDescent="0.25">
      <c r="A175" s="220"/>
      <c r="B175" s="221"/>
      <c r="C175" s="270" t="s">
        <v>1709</v>
      </c>
      <c r="D175" s="269"/>
      <c r="E175" s="269"/>
      <c r="F175" s="269"/>
      <c r="G175" s="269"/>
      <c r="H175" s="224"/>
      <c r="I175" s="224"/>
      <c r="J175" s="224"/>
      <c r="K175" s="224"/>
      <c r="L175" s="224"/>
      <c r="M175" s="224"/>
      <c r="N175" s="223"/>
      <c r="O175" s="223"/>
      <c r="P175" s="223"/>
      <c r="Q175" s="223"/>
      <c r="R175" s="224"/>
      <c r="S175" s="224"/>
      <c r="T175" s="224"/>
      <c r="U175" s="224"/>
      <c r="V175" s="224"/>
      <c r="W175" s="224"/>
      <c r="X175" s="224"/>
      <c r="Y175" s="224"/>
      <c r="Z175" s="213"/>
      <c r="AA175" s="213"/>
      <c r="AB175" s="213"/>
      <c r="AC175" s="213"/>
      <c r="AD175" s="213"/>
      <c r="AE175" s="213"/>
      <c r="AF175" s="213"/>
      <c r="AG175" s="213" t="s">
        <v>1134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3" x14ac:dyDescent="0.25">
      <c r="A176" s="220"/>
      <c r="B176" s="221"/>
      <c r="C176" s="270" t="s">
        <v>1710</v>
      </c>
      <c r="D176" s="269"/>
      <c r="E176" s="269"/>
      <c r="F176" s="269"/>
      <c r="G176" s="269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3"/>
      <c r="AA176" s="213"/>
      <c r="AB176" s="213"/>
      <c r="AC176" s="213"/>
      <c r="AD176" s="213"/>
      <c r="AE176" s="213"/>
      <c r="AF176" s="213"/>
      <c r="AG176" s="213" t="s">
        <v>1134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x14ac:dyDescent="0.25">
      <c r="A177" s="231" t="s">
        <v>291</v>
      </c>
      <c r="B177" s="232" t="s">
        <v>144</v>
      </c>
      <c r="C177" s="256" t="s">
        <v>145</v>
      </c>
      <c r="D177" s="233"/>
      <c r="E177" s="234"/>
      <c r="F177" s="235"/>
      <c r="G177" s="235">
        <f>SUMIF(AG178:AG202,"&lt;&gt;NOR",G178:G202)</f>
        <v>0</v>
      </c>
      <c r="H177" s="235"/>
      <c r="I177" s="235">
        <f>SUM(I178:I202)</f>
        <v>0</v>
      </c>
      <c r="J177" s="235"/>
      <c r="K177" s="235">
        <f>SUM(K178:K202)</f>
        <v>0</v>
      </c>
      <c r="L177" s="235"/>
      <c r="M177" s="235">
        <f>SUM(M178:M202)</f>
        <v>0</v>
      </c>
      <c r="N177" s="234"/>
      <c r="O177" s="234">
        <f>SUM(O178:O202)</f>
        <v>0</v>
      </c>
      <c r="P177" s="234"/>
      <c r="Q177" s="234">
        <f>SUM(Q178:Q202)</f>
        <v>0</v>
      </c>
      <c r="R177" s="235"/>
      <c r="S177" s="235"/>
      <c r="T177" s="236"/>
      <c r="U177" s="230"/>
      <c r="V177" s="230">
        <f>SUM(V178:V202)</f>
        <v>0</v>
      </c>
      <c r="W177" s="230"/>
      <c r="X177" s="230"/>
      <c r="Y177" s="230"/>
      <c r="AG177" t="s">
        <v>292</v>
      </c>
    </row>
    <row r="178" spans="1:60" outlineLevel="1" x14ac:dyDescent="0.25">
      <c r="A178" s="238">
        <v>50</v>
      </c>
      <c r="B178" s="239" t="s">
        <v>1711</v>
      </c>
      <c r="C178" s="257" t="s">
        <v>1712</v>
      </c>
      <c r="D178" s="240" t="s">
        <v>310</v>
      </c>
      <c r="E178" s="241">
        <v>0.65</v>
      </c>
      <c r="F178" s="242"/>
      <c r="G178" s="243">
        <f>ROUND(E178*F178,2)</f>
        <v>0</v>
      </c>
      <c r="H178" s="242"/>
      <c r="I178" s="243">
        <f>ROUND(E178*H178,2)</f>
        <v>0</v>
      </c>
      <c r="J178" s="242"/>
      <c r="K178" s="243">
        <f>ROUND(E178*J178,2)</f>
        <v>0</v>
      </c>
      <c r="L178" s="243">
        <v>21</v>
      </c>
      <c r="M178" s="243">
        <f>G178*(1+L178/100)</f>
        <v>0</v>
      </c>
      <c r="N178" s="241">
        <v>0</v>
      </c>
      <c r="O178" s="241">
        <f>ROUND(E178*N178,2)</f>
        <v>0</v>
      </c>
      <c r="P178" s="241">
        <v>0</v>
      </c>
      <c r="Q178" s="241">
        <f>ROUND(E178*P178,2)</f>
        <v>0</v>
      </c>
      <c r="R178" s="243"/>
      <c r="S178" s="243" t="s">
        <v>354</v>
      </c>
      <c r="T178" s="244" t="s">
        <v>355</v>
      </c>
      <c r="U178" s="224">
        <v>0</v>
      </c>
      <c r="V178" s="224">
        <f>ROUND(E178*U178,2)</f>
        <v>0</v>
      </c>
      <c r="W178" s="224"/>
      <c r="X178" s="224" t="s">
        <v>398</v>
      </c>
      <c r="Y178" s="224" t="s">
        <v>300</v>
      </c>
      <c r="Z178" s="213"/>
      <c r="AA178" s="213"/>
      <c r="AB178" s="213"/>
      <c r="AC178" s="213"/>
      <c r="AD178" s="213"/>
      <c r="AE178" s="213"/>
      <c r="AF178" s="213"/>
      <c r="AG178" s="213" t="s">
        <v>973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2" x14ac:dyDescent="0.25">
      <c r="A179" s="220"/>
      <c r="B179" s="221"/>
      <c r="C179" s="268" t="s">
        <v>1713</v>
      </c>
      <c r="D179" s="267"/>
      <c r="E179" s="267"/>
      <c r="F179" s="267"/>
      <c r="G179" s="267"/>
      <c r="H179" s="224"/>
      <c r="I179" s="224"/>
      <c r="J179" s="224"/>
      <c r="K179" s="224"/>
      <c r="L179" s="224"/>
      <c r="M179" s="224"/>
      <c r="N179" s="223"/>
      <c r="O179" s="223"/>
      <c r="P179" s="223"/>
      <c r="Q179" s="223"/>
      <c r="R179" s="224"/>
      <c r="S179" s="224"/>
      <c r="T179" s="224"/>
      <c r="U179" s="224"/>
      <c r="V179" s="224"/>
      <c r="W179" s="224"/>
      <c r="X179" s="224"/>
      <c r="Y179" s="224"/>
      <c r="Z179" s="213"/>
      <c r="AA179" s="213"/>
      <c r="AB179" s="213"/>
      <c r="AC179" s="213"/>
      <c r="AD179" s="213"/>
      <c r="AE179" s="213"/>
      <c r="AF179" s="213"/>
      <c r="AG179" s="213" t="s">
        <v>1134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3" x14ac:dyDescent="0.25">
      <c r="A180" s="220"/>
      <c r="B180" s="221"/>
      <c r="C180" s="270" t="s">
        <v>1714</v>
      </c>
      <c r="D180" s="269"/>
      <c r="E180" s="269"/>
      <c r="F180" s="269"/>
      <c r="G180" s="269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1134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3" x14ac:dyDescent="0.25">
      <c r="A181" s="220"/>
      <c r="B181" s="221"/>
      <c r="C181" s="270" t="s">
        <v>1715</v>
      </c>
      <c r="D181" s="269"/>
      <c r="E181" s="269"/>
      <c r="F181" s="269"/>
      <c r="G181" s="269"/>
      <c r="H181" s="224"/>
      <c r="I181" s="224"/>
      <c r="J181" s="224"/>
      <c r="K181" s="224"/>
      <c r="L181" s="224"/>
      <c r="M181" s="224"/>
      <c r="N181" s="223"/>
      <c r="O181" s="223"/>
      <c r="P181" s="223"/>
      <c r="Q181" s="223"/>
      <c r="R181" s="224"/>
      <c r="S181" s="224"/>
      <c r="T181" s="224"/>
      <c r="U181" s="224"/>
      <c r="V181" s="224"/>
      <c r="W181" s="224"/>
      <c r="X181" s="224"/>
      <c r="Y181" s="224"/>
      <c r="Z181" s="213"/>
      <c r="AA181" s="213"/>
      <c r="AB181" s="213"/>
      <c r="AC181" s="213"/>
      <c r="AD181" s="213"/>
      <c r="AE181" s="213"/>
      <c r="AF181" s="213"/>
      <c r="AG181" s="213" t="s">
        <v>1134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3" x14ac:dyDescent="0.25">
      <c r="A182" s="220"/>
      <c r="B182" s="221"/>
      <c r="C182" s="270" t="s">
        <v>1716</v>
      </c>
      <c r="D182" s="269"/>
      <c r="E182" s="269"/>
      <c r="F182" s="269"/>
      <c r="G182" s="269"/>
      <c r="H182" s="224"/>
      <c r="I182" s="224"/>
      <c r="J182" s="224"/>
      <c r="K182" s="224"/>
      <c r="L182" s="224"/>
      <c r="M182" s="224"/>
      <c r="N182" s="223"/>
      <c r="O182" s="223"/>
      <c r="P182" s="223"/>
      <c r="Q182" s="223"/>
      <c r="R182" s="224"/>
      <c r="S182" s="224"/>
      <c r="T182" s="224"/>
      <c r="U182" s="224"/>
      <c r="V182" s="224"/>
      <c r="W182" s="224"/>
      <c r="X182" s="224"/>
      <c r="Y182" s="224"/>
      <c r="Z182" s="213"/>
      <c r="AA182" s="213"/>
      <c r="AB182" s="213"/>
      <c r="AC182" s="213"/>
      <c r="AD182" s="213"/>
      <c r="AE182" s="213"/>
      <c r="AF182" s="213"/>
      <c r="AG182" s="213" t="s">
        <v>1134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3" x14ac:dyDescent="0.25">
      <c r="A183" s="220"/>
      <c r="B183" s="221"/>
      <c r="C183" s="270" t="s">
        <v>1717</v>
      </c>
      <c r="D183" s="269"/>
      <c r="E183" s="269"/>
      <c r="F183" s="269"/>
      <c r="G183" s="269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3"/>
      <c r="AA183" s="213"/>
      <c r="AB183" s="213"/>
      <c r="AC183" s="213"/>
      <c r="AD183" s="213"/>
      <c r="AE183" s="213"/>
      <c r="AF183" s="213"/>
      <c r="AG183" s="213" t="s">
        <v>1134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3" x14ac:dyDescent="0.25">
      <c r="A184" s="220"/>
      <c r="B184" s="221"/>
      <c r="C184" s="270" t="s">
        <v>1718</v>
      </c>
      <c r="D184" s="269"/>
      <c r="E184" s="269"/>
      <c r="F184" s="269"/>
      <c r="G184" s="269"/>
      <c r="H184" s="224"/>
      <c r="I184" s="224"/>
      <c r="J184" s="224"/>
      <c r="K184" s="224"/>
      <c r="L184" s="224"/>
      <c r="M184" s="224"/>
      <c r="N184" s="223"/>
      <c r="O184" s="223"/>
      <c r="P184" s="223"/>
      <c r="Q184" s="223"/>
      <c r="R184" s="224"/>
      <c r="S184" s="224"/>
      <c r="T184" s="224"/>
      <c r="U184" s="224"/>
      <c r="V184" s="224"/>
      <c r="W184" s="224"/>
      <c r="X184" s="224"/>
      <c r="Y184" s="224"/>
      <c r="Z184" s="213"/>
      <c r="AA184" s="213"/>
      <c r="AB184" s="213"/>
      <c r="AC184" s="213"/>
      <c r="AD184" s="213"/>
      <c r="AE184" s="213"/>
      <c r="AF184" s="213"/>
      <c r="AG184" s="213" t="s">
        <v>1134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5">
      <c r="A185" s="238">
        <v>51</v>
      </c>
      <c r="B185" s="239" t="s">
        <v>1719</v>
      </c>
      <c r="C185" s="257" t="s">
        <v>1720</v>
      </c>
      <c r="D185" s="240" t="s">
        <v>310</v>
      </c>
      <c r="E185" s="241">
        <v>0.65</v>
      </c>
      <c r="F185" s="242"/>
      <c r="G185" s="243">
        <f>ROUND(E185*F185,2)</f>
        <v>0</v>
      </c>
      <c r="H185" s="242"/>
      <c r="I185" s="243">
        <f>ROUND(E185*H185,2)</f>
        <v>0</v>
      </c>
      <c r="J185" s="242"/>
      <c r="K185" s="243">
        <f>ROUND(E185*J185,2)</f>
        <v>0</v>
      </c>
      <c r="L185" s="243">
        <v>21</v>
      </c>
      <c r="M185" s="243">
        <f>G185*(1+L185/100)</f>
        <v>0</v>
      </c>
      <c r="N185" s="241">
        <v>0</v>
      </c>
      <c r="O185" s="241">
        <f>ROUND(E185*N185,2)</f>
        <v>0</v>
      </c>
      <c r="P185" s="241">
        <v>0</v>
      </c>
      <c r="Q185" s="241">
        <f>ROUND(E185*P185,2)</f>
        <v>0</v>
      </c>
      <c r="R185" s="243"/>
      <c r="S185" s="243" t="s">
        <v>354</v>
      </c>
      <c r="T185" s="244" t="s">
        <v>355</v>
      </c>
      <c r="U185" s="224">
        <v>0</v>
      </c>
      <c r="V185" s="224">
        <f>ROUND(E185*U185,2)</f>
        <v>0</v>
      </c>
      <c r="W185" s="224"/>
      <c r="X185" s="224" t="s">
        <v>398</v>
      </c>
      <c r="Y185" s="224" t="s">
        <v>300</v>
      </c>
      <c r="Z185" s="213"/>
      <c r="AA185" s="213"/>
      <c r="AB185" s="213"/>
      <c r="AC185" s="213"/>
      <c r="AD185" s="213"/>
      <c r="AE185" s="213"/>
      <c r="AF185" s="213"/>
      <c r="AG185" s="213" t="s">
        <v>973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2" x14ac:dyDescent="0.25">
      <c r="A186" s="220"/>
      <c r="B186" s="221"/>
      <c r="C186" s="268" t="s">
        <v>1721</v>
      </c>
      <c r="D186" s="267"/>
      <c r="E186" s="267"/>
      <c r="F186" s="267"/>
      <c r="G186" s="267"/>
      <c r="H186" s="224"/>
      <c r="I186" s="224"/>
      <c r="J186" s="224"/>
      <c r="K186" s="224"/>
      <c r="L186" s="224"/>
      <c r="M186" s="224"/>
      <c r="N186" s="223"/>
      <c r="O186" s="223"/>
      <c r="P186" s="223"/>
      <c r="Q186" s="223"/>
      <c r="R186" s="224"/>
      <c r="S186" s="224"/>
      <c r="T186" s="224"/>
      <c r="U186" s="224"/>
      <c r="V186" s="224"/>
      <c r="W186" s="224"/>
      <c r="X186" s="224"/>
      <c r="Y186" s="224"/>
      <c r="Z186" s="213"/>
      <c r="AA186" s="213"/>
      <c r="AB186" s="213"/>
      <c r="AC186" s="213"/>
      <c r="AD186" s="213"/>
      <c r="AE186" s="213"/>
      <c r="AF186" s="213"/>
      <c r="AG186" s="213" t="s">
        <v>1134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3" x14ac:dyDescent="0.25">
      <c r="A187" s="220"/>
      <c r="B187" s="221"/>
      <c r="C187" s="270" t="s">
        <v>1722</v>
      </c>
      <c r="D187" s="269"/>
      <c r="E187" s="269"/>
      <c r="F187" s="269"/>
      <c r="G187" s="269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3"/>
      <c r="AA187" s="213"/>
      <c r="AB187" s="213"/>
      <c r="AC187" s="213"/>
      <c r="AD187" s="213"/>
      <c r="AE187" s="213"/>
      <c r="AF187" s="213"/>
      <c r="AG187" s="213" t="s">
        <v>1134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5">
      <c r="A188" s="238">
        <v>52</v>
      </c>
      <c r="B188" s="239" t="s">
        <v>1723</v>
      </c>
      <c r="C188" s="257" t="s">
        <v>1724</v>
      </c>
      <c r="D188" s="240" t="s">
        <v>310</v>
      </c>
      <c r="E188" s="241">
        <v>0.65</v>
      </c>
      <c r="F188" s="242"/>
      <c r="G188" s="243">
        <f>ROUND(E188*F188,2)</f>
        <v>0</v>
      </c>
      <c r="H188" s="242"/>
      <c r="I188" s="243">
        <f>ROUND(E188*H188,2)</f>
        <v>0</v>
      </c>
      <c r="J188" s="242"/>
      <c r="K188" s="243">
        <f>ROUND(E188*J188,2)</f>
        <v>0</v>
      </c>
      <c r="L188" s="243">
        <v>21</v>
      </c>
      <c r="M188" s="243">
        <f>G188*(1+L188/100)</f>
        <v>0</v>
      </c>
      <c r="N188" s="241">
        <v>0</v>
      </c>
      <c r="O188" s="241">
        <f>ROUND(E188*N188,2)</f>
        <v>0</v>
      </c>
      <c r="P188" s="241">
        <v>0</v>
      </c>
      <c r="Q188" s="241">
        <f>ROUND(E188*P188,2)</f>
        <v>0</v>
      </c>
      <c r="R188" s="243"/>
      <c r="S188" s="243" t="s">
        <v>354</v>
      </c>
      <c r="T188" s="244" t="s">
        <v>355</v>
      </c>
      <c r="U188" s="224">
        <v>0</v>
      </c>
      <c r="V188" s="224">
        <f>ROUND(E188*U188,2)</f>
        <v>0</v>
      </c>
      <c r="W188" s="224"/>
      <c r="X188" s="224" t="s">
        <v>398</v>
      </c>
      <c r="Y188" s="224" t="s">
        <v>300</v>
      </c>
      <c r="Z188" s="213"/>
      <c r="AA188" s="213"/>
      <c r="AB188" s="213"/>
      <c r="AC188" s="213"/>
      <c r="AD188" s="213"/>
      <c r="AE188" s="213"/>
      <c r="AF188" s="213"/>
      <c r="AG188" s="213" t="s">
        <v>973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2" x14ac:dyDescent="0.25">
      <c r="A189" s="220"/>
      <c r="B189" s="221"/>
      <c r="C189" s="268" t="s">
        <v>1525</v>
      </c>
      <c r="D189" s="267"/>
      <c r="E189" s="267"/>
      <c r="F189" s="267"/>
      <c r="G189" s="267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3"/>
      <c r="AA189" s="213"/>
      <c r="AB189" s="213"/>
      <c r="AC189" s="213"/>
      <c r="AD189" s="213"/>
      <c r="AE189" s="213"/>
      <c r="AF189" s="213"/>
      <c r="AG189" s="213" t="s">
        <v>1134</v>
      </c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3" x14ac:dyDescent="0.25">
      <c r="A190" s="220"/>
      <c r="B190" s="221"/>
      <c r="C190" s="270" t="s">
        <v>1607</v>
      </c>
      <c r="D190" s="269"/>
      <c r="E190" s="269"/>
      <c r="F190" s="269"/>
      <c r="G190" s="269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1134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3" x14ac:dyDescent="0.25">
      <c r="A191" s="220"/>
      <c r="B191" s="221"/>
      <c r="C191" s="270" t="s">
        <v>1608</v>
      </c>
      <c r="D191" s="269"/>
      <c r="E191" s="269"/>
      <c r="F191" s="269"/>
      <c r="G191" s="269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3"/>
      <c r="AA191" s="213"/>
      <c r="AB191" s="213"/>
      <c r="AC191" s="213"/>
      <c r="AD191" s="213"/>
      <c r="AE191" s="213"/>
      <c r="AF191" s="213"/>
      <c r="AG191" s="213" t="s">
        <v>1134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3" x14ac:dyDescent="0.25">
      <c r="A192" s="220"/>
      <c r="B192" s="221"/>
      <c r="C192" s="270" t="s">
        <v>1609</v>
      </c>
      <c r="D192" s="269"/>
      <c r="E192" s="269"/>
      <c r="F192" s="269"/>
      <c r="G192" s="269"/>
      <c r="H192" s="224"/>
      <c r="I192" s="224"/>
      <c r="J192" s="224"/>
      <c r="K192" s="224"/>
      <c r="L192" s="224"/>
      <c r="M192" s="224"/>
      <c r="N192" s="223"/>
      <c r="O192" s="223"/>
      <c r="P192" s="223"/>
      <c r="Q192" s="223"/>
      <c r="R192" s="224"/>
      <c r="S192" s="224"/>
      <c r="T192" s="224"/>
      <c r="U192" s="224"/>
      <c r="V192" s="224"/>
      <c r="W192" s="224"/>
      <c r="X192" s="224"/>
      <c r="Y192" s="224"/>
      <c r="Z192" s="213"/>
      <c r="AA192" s="213"/>
      <c r="AB192" s="213"/>
      <c r="AC192" s="213"/>
      <c r="AD192" s="213"/>
      <c r="AE192" s="213"/>
      <c r="AF192" s="213"/>
      <c r="AG192" s="213" t="s">
        <v>1134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3" x14ac:dyDescent="0.25">
      <c r="A193" s="220"/>
      <c r="B193" s="221"/>
      <c r="C193" s="270" t="s">
        <v>1725</v>
      </c>
      <c r="D193" s="269"/>
      <c r="E193" s="269"/>
      <c r="F193" s="269"/>
      <c r="G193" s="269"/>
      <c r="H193" s="224"/>
      <c r="I193" s="224"/>
      <c r="J193" s="224"/>
      <c r="K193" s="224"/>
      <c r="L193" s="224"/>
      <c r="M193" s="224"/>
      <c r="N193" s="223"/>
      <c r="O193" s="223"/>
      <c r="P193" s="223"/>
      <c r="Q193" s="223"/>
      <c r="R193" s="224"/>
      <c r="S193" s="224"/>
      <c r="T193" s="224"/>
      <c r="U193" s="224"/>
      <c r="V193" s="224"/>
      <c r="W193" s="224"/>
      <c r="X193" s="224"/>
      <c r="Y193" s="224"/>
      <c r="Z193" s="213"/>
      <c r="AA193" s="213"/>
      <c r="AB193" s="213"/>
      <c r="AC193" s="213"/>
      <c r="AD193" s="213"/>
      <c r="AE193" s="213"/>
      <c r="AF193" s="213"/>
      <c r="AG193" s="213" t="s">
        <v>1134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3" x14ac:dyDescent="0.25">
      <c r="A194" s="220"/>
      <c r="B194" s="221"/>
      <c r="C194" s="270" t="s">
        <v>1726</v>
      </c>
      <c r="D194" s="269"/>
      <c r="E194" s="269"/>
      <c r="F194" s="269"/>
      <c r="G194" s="269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3"/>
      <c r="AA194" s="213"/>
      <c r="AB194" s="213"/>
      <c r="AC194" s="213"/>
      <c r="AD194" s="213"/>
      <c r="AE194" s="213"/>
      <c r="AF194" s="213"/>
      <c r="AG194" s="213" t="s">
        <v>1134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1" x14ac:dyDescent="0.25">
      <c r="A195" s="238">
        <v>53</v>
      </c>
      <c r="B195" s="239" t="s">
        <v>1727</v>
      </c>
      <c r="C195" s="257" t="s">
        <v>1613</v>
      </c>
      <c r="D195" s="240" t="s">
        <v>310</v>
      </c>
      <c r="E195" s="241">
        <v>0.65</v>
      </c>
      <c r="F195" s="242"/>
      <c r="G195" s="243">
        <f>ROUND(E195*F195,2)</f>
        <v>0</v>
      </c>
      <c r="H195" s="242"/>
      <c r="I195" s="243">
        <f>ROUND(E195*H195,2)</f>
        <v>0</v>
      </c>
      <c r="J195" s="242"/>
      <c r="K195" s="243">
        <f>ROUND(E195*J195,2)</f>
        <v>0</v>
      </c>
      <c r="L195" s="243">
        <v>21</v>
      </c>
      <c r="M195" s="243">
        <f>G195*(1+L195/100)</f>
        <v>0</v>
      </c>
      <c r="N195" s="241">
        <v>0</v>
      </c>
      <c r="O195" s="241">
        <f>ROUND(E195*N195,2)</f>
        <v>0</v>
      </c>
      <c r="P195" s="241">
        <v>0</v>
      </c>
      <c r="Q195" s="241">
        <f>ROUND(E195*P195,2)</f>
        <v>0</v>
      </c>
      <c r="R195" s="243"/>
      <c r="S195" s="243" t="s">
        <v>354</v>
      </c>
      <c r="T195" s="244" t="s">
        <v>355</v>
      </c>
      <c r="U195" s="224">
        <v>0</v>
      </c>
      <c r="V195" s="224">
        <f>ROUND(E195*U195,2)</f>
        <v>0</v>
      </c>
      <c r="W195" s="224"/>
      <c r="X195" s="224" t="s">
        <v>398</v>
      </c>
      <c r="Y195" s="224" t="s">
        <v>300</v>
      </c>
      <c r="Z195" s="213"/>
      <c r="AA195" s="213"/>
      <c r="AB195" s="213"/>
      <c r="AC195" s="213"/>
      <c r="AD195" s="213"/>
      <c r="AE195" s="213"/>
      <c r="AF195" s="213"/>
      <c r="AG195" s="213" t="s">
        <v>973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2" x14ac:dyDescent="0.25">
      <c r="A196" s="220"/>
      <c r="B196" s="221"/>
      <c r="C196" s="268" t="s">
        <v>1614</v>
      </c>
      <c r="D196" s="267"/>
      <c r="E196" s="267"/>
      <c r="F196" s="267"/>
      <c r="G196" s="267"/>
      <c r="H196" s="224"/>
      <c r="I196" s="224"/>
      <c r="J196" s="224"/>
      <c r="K196" s="224"/>
      <c r="L196" s="224"/>
      <c r="M196" s="224"/>
      <c r="N196" s="223"/>
      <c r="O196" s="223"/>
      <c r="P196" s="223"/>
      <c r="Q196" s="223"/>
      <c r="R196" s="224"/>
      <c r="S196" s="224"/>
      <c r="T196" s="224"/>
      <c r="U196" s="224"/>
      <c r="V196" s="224"/>
      <c r="W196" s="224"/>
      <c r="X196" s="224"/>
      <c r="Y196" s="224"/>
      <c r="Z196" s="213"/>
      <c r="AA196" s="213"/>
      <c r="AB196" s="213"/>
      <c r="AC196" s="213"/>
      <c r="AD196" s="213"/>
      <c r="AE196" s="213"/>
      <c r="AF196" s="213"/>
      <c r="AG196" s="213" t="s">
        <v>1134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3" x14ac:dyDescent="0.25">
      <c r="A197" s="220"/>
      <c r="B197" s="221"/>
      <c r="C197" s="270" t="s">
        <v>1609</v>
      </c>
      <c r="D197" s="269"/>
      <c r="E197" s="269"/>
      <c r="F197" s="269"/>
      <c r="G197" s="269"/>
      <c r="H197" s="224"/>
      <c r="I197" s="224"/>
      <c r="J197" s="224"/>
      <c r="K197" s="224"/>
      <c r="L197" s="224"/>
      <c r="M197" s="224"/>
      <c r="N197" s="223"/>
      <c r="O197" s="223"/>
      <c r="P197" s="223"/>
      <c r="Q197" s="223"/>
      <c r="R197" s="224"/>
      <c r="S197" s="224"/>
      <c r="T197" s="224"/>
      <c r="U197" s="224"/>
      <c r="V197" s="224"/>
      <c r="W197" s="224"/>
      <c r="X197" s="224"/>
      <c r="Y197" s="224"/>
      <c r="Z197" s="213"/>
      <c r="AA197" s="213"/>
      <c r="AB197" s="213"/>
      <c r="AC197" s="213"/>
      <c r="AD197" s="213"/>
      <c r="AE197" s="213"/>
      <c r="AF197" s="213"/>
      <c r="AG197" s="213" t="s">
        <v>1134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3" x14ac:dyDescent="0.25">
      <c r="A198" s="220"/>
      <c r="B198" s="221"/>
      <c r="C198" s="270" t="s">
        <v>1615</v>
      </c>
      <c r="D198" s="269"/>
      <c r="E198" s="269"/>
      <c r="F198" s="269"/>
      <c r="G198" s="269"/>
      <c r="H198" s="224"/>
      <c r="I198" s="224"/>
      <c r="J198" s="224"/>
      <c r="K198" s="224"/>
      <c r="L198" s="224"/>
      <c r="M198" s="224"/>
      <c r="N198" s="223"/>
      <c r="O198" s="223"/>
      <c r="P198" s="223"/>
      <c r="Q198" s="223"/>
      <c r="R198" s="224"/>
      <c r="S198" s="224"/>
      <c r="T198" s="224"/>
      <c r="U198" s="224"/>
      <c r="V198" s="224"/>
      <c r="W198" s="224"/>
      <c r="X198" s="224"/>
      <c r="Y198" s="224"/>
      <c r="Z198" s="213"/>
      <c r="AA198" s="213"/>
      <c r="AB198" s="213"/>
      <c r="AC198" s="213"/>
      <c r="AD198" s="213"/>
      <c r="AE198" s="213"/>
      <c r="AF198" s="213"/>
      <c r="AG198" s="213" t="s">
        <v>1134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5">
      <c r="A199" s="238">
        <v>54</v>
      </c>
      <c r="B199" s="239" t="s">
        <v>1728</v>
      </c>
      <c r="C199" s="257" t="s">
        <v>1729</v>
      </c>
      <c r="D199" s="240" t="s">
        <v>310</v>
      </c>
      <c r="E199" s="241">
        <v>0.65</v>
      </c>
      <c r="F199" s="242"/>
      <c r="G199" s="243">
        <f>ROUND(E199*F199,2)</f>
        <v>0</v>
      </c>
      <c r="H199" s="242"/>
      <c r="I199" s="243">
        <f>ROUND(E199*H199,2)</f>
        <v>0</v>
      </c>
      <c r="J199" s="242"/>
      <c r="K199" s="243">
        <f>ROUND(E199*J199,2)</f>
        <v>0</v>
      </c>
      <c r="L199" s="243">
        <v>21</v>
      </c>
      <c r="M199" s="243">
        <f>G199*(1+L199/100)</f>
        <v>0</v>
      </c>
      <c r="N199" s="241">
        <v>0</v>
      </c>
      <c r="O199" s="241">
        <f>ROUND(E199*N199,2)</f>
        <v>0</v>
      </c>
      <c r="P199" s="241">
        <v>0</v>
      </c>
      <c r="Q199" s="241">
        <f>ROUND(E199*P199,2)</f>
        <v>0</v>
      </c>
      <c r="R199" s="243"/>
      <c r="S199" s="243" t="s">
        <v>354</v>
      </c>
      <c r="T199" s="244" t="s">
        <v>355</v>
      </c>
      <c r="U199" s="224">
        <v>0</v>
      </c>
      <c r="V199" s="224">
        <f>ROUND(E199*U199,2)</f>
        <v>0</v>
      </c>
      <c r="W199" s="224"/>
      <c r="X199" s="224" t="s">
        <v>398</v>
      </c>
      <c r="Y199" s="224" t="s">
        <v>300</v>
      </c>
      <c r="Z199" s="213"/>
      <c r="AA199" s="213"/>
      <c r="AB199" s="213"/>
      <c r="AC199" s="213"/>
      <c r="AD199" s="213"/>
      <c r="AE199" s="213"/>
      <c r="AF199" s="213"/>
      <c r="AG199" s="213" t="s">
        <v>973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2" x14ac:dyDescent="0.25">
      <c r="A200" s="220"/>
      <c r="B200" s="221"/>
      <c r="C200" s="268" t="s">
        <v>1730</v>
      </c>
      <c r="D200" s="267"/>
      <c r="E200" s="267"/>
      <c r="F200" s="267"/>
      <c r="G200" s="267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3"/>
      <c r="AA200" s="213"/>
      <c r="AB200" s="213"/>
      <c r="AC200" s="213"/>
      <c r="AD200" s="213"/>
      <c r="AE200" s="213"/>
      <c r="AF200" s="213"/>
      <c r="AG200" s="213" t="s">
        <v>1134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3" x14ac:dyDescent="0.25">
      <c r="A201" s="220"/>
      <c r="B201" s="221"/>
      <c r="C201" s="270" t="s">
        <v>1609</v>
      </c>
      <c r="D201" s="269"/>
      <c r="E201" s="269"/>
      <c r="F201" s="269"/>
      <c r="G201" s="269"/>
      <c r="H201" s="224"/>
      <c r="I201" s="224"/>
      <c r="J201" s="224"/>
      <c r="K201" s="224"/>
      <c r="L201" s="224"/>
      <c r="M201" s="224"/>
      <c r="N201" s="223"/>
      <c r="O201" s="223"/>
      <c r="P201" s="223"/>
      <c r="Q201" s="223"/>
      <c r="R201" s="224"/>
      <c r="S201" s="224"/>
      <c r="T201" s="224"/>
      <c r="U201" s="224"/>
      <c r="V201" s="224"/>
      <c r="W201" s="224"/>
      <c r="X201" s="224"/>
      <c r="Y201" s="224"/>
      <c r="Z201" s="213"/>
      <c r="AA201" s="213"/>
      <c r="AB201" s="213"/>
      <c r="AC201" s="213"/>
      <c r="AD201" s="213"/>
      <c r="AE201" s="213"/>
      <c r="AF201" s="213"/>
      <c r="AG201" s="213" t="s">
        <v>1134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3" x14ac:dyDescent="0.25">
      <c r="A202" s="220"/>
      <c r="B202" s="221"/>
      <c r="C202" s="270" t="s">
        <v>1731</v>
      </c>
      <c r="D202" s="269"/>
      <c r="E202" s="269"/>
      <c r="F202" s="269"/>
      <c r="G202" s="269"/>
      <c r="H202" s="224"/>
      <c r="I202" s="224"/>
      <c r="J202" s="224"/>
      <c r="K202" s="224"/>
      <c r="L202" s="224"/>
      <c r="M202" s="224"/>
      <c r="N202" s="223"/>
      <c r="O202" s="223"/>
      <c r="P202" s="223"/>
      <c r="Q202" s="223"/>
      <c r="R202" s="224"/>
      <c r="S202" s="224"/>
      <c r="T202" s="224"/>
      <c r="U202" s="224"/>
      <c r="V202" s="224"/>
      <c r="W202" s="224"/>
      <c r="X202" s="224"/>
      <c r="Y202" s="224"/>
      <c r="Z202" s="213"/>
      <c r="AA202" s="213"/>
      <c r="AB202" s="213"/>
      <c r="AC202" s="213"/>
      <c r="AD202" s="213"/>
      <c r="AE202" s="213"/>
      <c r="AF202" s="213"/>
      <c r="AG202" s="213" t="s">
        <v>1134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x14ac:dyDescent="0.25">
      <c r="A203" s="231" t="s">
        <v>291</v>
      </c>
      <c r="B203" s="232" t="s">
        <v>146</v>
      </c>
      <c r="C203" s="256" t="s">
        <v>147</v>
      </c>
      <c r="D203" s="233"/>
      <c r="E203" s="234"/>
      <c r="F203" s="235"/>
      <c r="G203" s="235">
        <f>SUMIF(AG204:AG231,"&lt;&gt;NOR",G204:G231)</f>
        <v>0</v>
      </c>
      <c r="H203" s="235"/>
      <c r="I203" s="235">
        <f>SUM(I204:I231)</f>
        <v>0</v>
      </c>
      <c r="J203" s="235"/>
      <c r="K203" s="235">
        <f>SUM(K204:K231)</f>
        <v>0</v>
      </c>
      <c r="L203" s="235"/>
      <c r="M203" s="235">
        <f>SUM(M204:M231)</f>
        <v>0</v>
      </c>
      <c r="N203" s="234"/>
      <c r="O203" s="234">
        <f>SUM(O204:O231)</f>
        <v>0</v>
      </c>
      <c r="P203" s="234"/>
      <c r="Q203" s="234">
        <f>SUM(Q204:Q231)</f>
        <v>0</v>
      </c>
      <c r="R203" s="235"/>
      <c r="S203" s="235"/>
      <c r="T203" s="236"/>
      <c r="U203" s="230"/>
      <c r="V203" s="230">
        <f>SUM(V204:V231)</f>
        <v>0</v>
      </c>
      <c r="W203" s="230"/>
      <c r="X203" s="230"/>
      <c r="Y203" s="230"/>
      <c r="AG203" t="s">
        <v>292</v>
      </c>
    </row>
    <row r="204" spans="1:60" outlineLevel="1" x14ac:dyDescent="0.25">
      <c r="A204" s="245">
        <v>55</v>
      </c>
      <c r="B204" s="246" t="s">
        <v>1311</v>
      </c>
      <c r="C204" s="259" t="s">
        <v>1732</v>
      </c>
      <c r="D204" s="247" t="s">
        <v>310</v>
      </c>
      <c r="E204" s="248">
        <v>0.65</v>
      </c>
      <c r="F204" s="249"/>
      <c r="G204" s="250">
        <f>ROUND(E204*F204,2)</f>
        <v>0</v>
      </c>
      <c r="H204" s="249"/>
      <c r="I204" s="250">
        <f>ROUND(E204*H204,2)</f>
        <v>0</v>
      </c>
      <c r="J204" s="249"/>
      <c r="K204" s="250">
        <f>ROUND(E204*J204,2)</f>
        <v>0</v>
      </c>
      <c r="L204" s="250">
        <v>21</v>
      </c>
      <c r="M204" s="250">
        <f>G204*(1+L204/100)</f>
        <v>0</v>
      </c>
      <c r="N204" s="248">
        <v>0</v>
      </c>
      <c r="O204" s="248">
        <f>ROUND(E204*N204,2)</f>
        <v>0</v>
      </c>
      <c r="P204" s="248">
        <v>0</v>
      </c>
      <c r="Q204" s="248">
        <f>ROUND(E204*P204,2)</f>
        <v>0</v>
      </c>
      <c r="R204" s="250"/>
      <c r="S204" s="250" t="s">
        <v>354</v>
      </c>
      <c r="T204" s="251" t="s">
        <v>355</v>
      </c>
      <c r="U204" s="224">
        <v>0</v>
      </c>
      <c r="V204" s="224">
        <f>ROUND(E204*U204,2)</f>
        <v>0</v>
      </c>
      <c r="W204" s="224"/>
      <c r="X204" s="224" t="s">
        <v>299</v>
      </c>
      <c r="Y204" s="224" t="s">
        <v>300</v>
      </c>
      <c r="Z204" s="213"/>
      <c r="AA204" s="213"/>
      <c r="AB204" s="213"/>
      <c r="AC204" s="213"/>
      <c r="AD204" s="213"/>
      <c r="AE204" s="213"/>
      <c r="AF204" s="213"/>
      <c r="AG204" s="213" t="s">
        <v>950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5">
      <c r="A205" s="238">
        <v>56</v>
      </c>
      <c r="B205" s="239" t="s">
        <v>1733</v>
      </c>
      <c r="C205" s="257" t="s">
        <v>1734</v>
      </c>
      <c r="D205" s="240" t="s">
        <v>310</v>
      </c>
      <c r="E205" s="241">
        <v>0.65</v>
      </c>
      <c r="F205" s="242"/>
      <c r="G205" s="243">
        <f>ROUND(E205*F205,2)</f>
        <v>0</v>
      </c>
      <c r="H205" s="242"/>
      <c r="I205" s="243">
        <f>ROUND(E205*H205,2)</f>
        <v>0</v>
      </c>
      <c r="J205" s="242"/>
      <c r="K205" s="243">
        <f>ROUND(E205*J205,2)</f>
        <v>0</v>
      </c>
      <c r="L205" s="243">
        <v>21</v>
      </c>
      <c r="M205" s="243">
        <f>G205*(1+L205/100)</f>
        <v>0</v>
      </c>
      <c r="N205" s="241">
        <v>0</v>
      </c>
      <c r="O205" s="241">
        <f>ROUND(E205*N205,2)</f>
        <v>0</v>
      </c>
      <c r="P205" s="241">
        <v>0</v>
      </c>
      <c r="Q205" s="241">
        <f>ROUND(E205*P205,2)</f>
        <v>0</v>
      </c>
      <c r="R205" s="243"/>
      <c r="S205" s="243" t="s">
        <v>354</v>
      </c>
      <c r="T205" s="244" t="s">
        <v>355</v>
      </c>
      <c r="U205" s="224">
        <v>0</v>
      </c>
      <c r="V205" s="224">
        <f>ROUND(E205*U205,2)</f>
        <v>0</v>
      </c>
      <c r="W205" s="224"/>
      <c r="X205" s="224" t="s">
        <v>398</v>
      </c>
      <c r="Y205" s="224" t="s">
        <v>300</v>
      </c>
      <c r="Z205" s="213"/>
      <c r="AA205" s="213"/>
      <c r="AB205" s="213"/>
      <c r="AC205" s="213"/>
      <c r="AD205" s="213"/>
      <c r="AE205" s="213"/>
      <c r="AF205" s="213"/>
      <c r="AG205" s="213" t="s">
        <v>973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2" x14ac:dyDescent="0.25">
      <c r="A206" s="220"/>
      <c r="B206" s="221"/>
      <c r="C206" s="268" t="s">
        <v>1735</v>
      </c>
      <c r="D206" s="267"/>
      <c r="E206" s="267"/>
      <c r="F206" s="267"/>
      <c r="G206" s="267"/>
      <c r="H206" s="224"/>
      <c r="I206" s="224"/>
      <c r="J206" s="224"/>
      <c r="K206" s="224"/>
      <c r="L206" s="224"/>
      <c r="M206" s="224"/>
      <c r="N206" s="223"/>
      <c r="O206" s="223"/>
      <c r="P206" s="223"/>
      <c r="Q206" s="223"/>
      <c r="R206" s="224"/>
      <c r="S206" s="224"/>
      <c r="T206" s="224"/>
      <c r="U206" s="224"/>
      <c r="V206" s="224"/>
      <c r="W206" s="224"/>
      <c r="X206" s="224"/>
      <c r="Y206" s="224"/>
      <c r="Z206" s="213"/>
      <c r="AA206" s="213"/>
      <c r="AB206" s="213"/>
      <c r="AC206" s="213"/>
      <c r="AD206" s="213"/>
      <c r="AE206" s="213"/>
      <c r="AF206" s="213"/>
      <c r="AG206" s="213" t="s">
        <v>1134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3" x14ac:dyDescent="0.25">
      <c r="A207" s="220"/>
      <c r="B207" s="221"/>
      <c r="C207" s="270" t="s">
        <v>1736</v>
      </c>
      <c r="D207" s="269"/>
      <c r="E207" s="269"/>
      <c r="F207" s="269"/>
      <c r="G207" s="269"/>
      <c r="H207" s="224"/>
      <c r="I207" s="224"/>
      <c r="J207" s="224"/>
      <c r="K207" s="224"/>
      <c r="L207" s="224"/>
      <c r="M207" s="224"/>
      <c r="N207" s="223"/>
      <c r="O207" s="223"/>
      <c r="P207" s="223"/>
      <c r="Q207" s="223"/>
      <c r="R207" s="224"/>
      <c r="S207" s="224"/>
      <c r="T207" s="224"/>
      <c r="U207" s="224"/>
      <c r="V207" s="224"/>
      <c r="W207" s="224"/>
      <c r="X207" s="224"/>
      <c r="Y207" s="224"/>
      <c r="Z207" s="213"/>
      <c r="AA207" s="213"/>
      <c r="AB207" s="213"/>
      <c r="AC207" s="213"/>
      <c r="AD207" s="213"/>
      <c r="AE207" s="213"/>
      <c r="AF207" s="213"/>
      <c r="AG207" s="213" t="s">
        <v>1134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3" x14ac:dyDescent="0.25">
      <c r="A208" s="220"/>
      <c r="B208" s="221"/>
      <c r="C208" s="270" t="s">
        <v>1737</v>
      </c>
      <c r="D208" s="269"/>
      <c r="E208" s="269"/>
      <c r="F208" s="269"/>
      <c r="G208" s="269"/>
      <c r="H208" s="224"/>
      <c r="I208" s="224"/>
      <c r="J208" s="224"/>
      <c r="K208" s="224"/>
      <c r="L208" s="224"/>
      <c r="M208" s="224"/>
      <c r="N208" s="223"/>
      <c r="O208" s="223"/>
      <c r="P208" s="223"/>
      <c r="Q208" s="223"/>
      <c r="R208" s="224"/>
      <c r="S208" s="224"/>
      <c r="T208" s="224"/>
      <c r="U208" s="224"/>
      <c r="V208" s="224"/>
      <c r="W208" s="224"/>
      <c r="X208" s="224"/>
      <c r="Y208" s="224"/>
      <c r="Z208" s="213"/>
      <c r="AA208" s="213"/>
      <c r="AB208" s="213"/>
      <c r="AC208" s="213"/>
      <c r="AD208" s="213"/>
      <c r="AE208" s="213"/>
      <c r="AF208" s="213"/>
      <c r="AG208" s="213" t="s">
        <v>1134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3" x14ac:dyDescent="0.25">
      <c r="A209" s="220"/>
      <c r="B209" s="221"/>
      <c r="C209" s="270" t="s">
        <v>1738</v>
      </c>
      <c r="D209" s="269"/>
      <c r="E209" s="269"/>
      <c r="F209" s="269"/>
      <c r="G209" s="269"/>
      <c r="H209" s="224"/>
      <c r="I209" s="224"/>
      <c r="J209" s="224"/>
      <c r="K209" s="224"/>
      <c r="L209" s="224"/>
      <c r="M209" s="224"/>
      <c r="N209" s="223"/>
      <c r="O209" s="223"/>
      <c r="P209" s="223"/>
      <c r="Q209" s="223"/>
      <c r="R209" s="224"/>
      <c r="S209" s="224"/>
      <c r="T209" s="224"/>
      <c r="U209" s="224"/>
      <c r="V209" s="224"/>
      <c r="W209" s="224"/>
      <c r="X209" s="224"/>
      <c r="Y209" s="224"/>
      <c r="Z209" s="213"/>
      <c r="AA209" s="213"/>
      <c r="AB209" s="213"/>
      <c r="AC209" s="213"/>
      <c r="AD209" s="213"/>
      <c r="AE209" s="213"/>
      <c r="AF209" s="213"/>
      <c r="AG209" s="213" t="s">
        <v>1134</v>
      </c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3" x14ac:dyDescent="0.25">
      <c r="A210" s="220"/>
      <c r="B210" s="221"/>
      <c r="C210" s="270" t="s">
        <v>1739</v>
      </c>
      <c r="D210" s="269"/>
      <c r="E210" s="269"/>
      <c r="F210" s="269"/>
      <c r="G210" s="269"/>
      <c r="H210" s="224"/>
      <c r="I210" s="224"/>
      <c r="J210" s="224"/>
      <c r="K210" s="224"/>
      <c r="L210" s="224"/>
      <c r="M210" s="224"/>
      <c r="N210" s="223"/>
      <c r="O210" s="223"/>
      <c r="P210" s="223"/>
      <c r="Q210" s="223"/>
      <c r="R210" s="224"/>
      <c r="S210" s="224"/>
      <c r="T210" s="224"/>
      <c r="U210" s="224"/>
      <c r="V210" s="224"/>
      <c r="W210" s="224"/>
      <c r="X210" s="224"/>
      <c r="Y210" s="224"/>
      <c r="Z210" s="213"/>
      <c r="AA210" s="213"/>
      <c r="AB210" s="213"/>
      <c r="AC210" s="213"/>
      <c r="AD210" s="213"/>
      <c r="AE210" s="213"/>
      <c r="AF210" s="213"/>
      <c r="AG210" s="213" t="s">
        <v>1134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3" x14ac:dyDescent="0.25">
      <c r="A211" s="220"/>
      <c r="B211" s="221"/>
      <c r="C211" s="270" t="s">
        <v>1740</v>
      </c>
      <c r="D211" s="269"/>
      <c r="E211" s="269"/>
      <c r="F211" s="269"/>
      <c r="G211" s="269"/>
      <c r="H211" s="224"/>
      <c r="I211" s="224"/>
      <c r="J211" s="224"/>
      <c r="K211" s="224"/>
      <c r="L211" s="224"/>
      <c r="M211" s="224"/>
      <c r="N211" s="223"/>
      <c r="O211" s="223"/>
      <c r="P211" s="223"/>
      <c r="Q211" s="223"/>
      <c r="R211" s="224"/>
      <c r="S211" s="224"/>
      <c r="T211" s="224"/>
      <c r="U211" s="224"/>
      <c r="V211" s="224"/>
      <c r="W211" s="224"/>
      <c r="X211" s="224"/>
      <c r="Y211" s="224"/>
      <c r="Z211" s="213"/>
      <c r="AA211" s="213"/>
      <c r="AB211" s="213"/>
      <c r="AC211" s="213"/>
      <c r="AD211" s="213"/>
      <c r="AE211" s="213"/>
      <c r="AF211" s="213"/>
      <c r="AG211" s="213" t="s">
        <v>1134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1" x14ac:dyDescent="0.25">
      <c r="A212" s="238">
        <v>57</v>
      </c>
      <c r="B212" s="239" t="s">
        <v>1741</v>
      </c>
      <c r="C212" s="257" t="s">
        <v>1734</v>
      </c>
      <c r="D212" s="240" t="s">
        <v>310</v>
      </c>
      <c r="E212" s="241">
        <v>0.65</v>
      </c>
      <c r="F212" s="242"/>
      <c r="G212" s="243">
        <f>ROUND(E212*F212,2)</f>
        <v>0</v>
      </c>
      <c r="H212" s="242"/>
      <c r="I212" s="243">
        <f>ROUND(E212*H212,2)</f>
        <v>0</v>
      </c>
      <c r="J212" s="242"/>
      <c r="K212" s="243">
        <f>ROUND(E212*J212,2)</f>
        <v>0</v>
      </c>
      <c r="L212" s="243">
        <v>21</v>
      </c>
      <c r="M212" s="243">
        <f>G212*(1+L212/100)</f>
        <v>0</v>
      </c>
      <c r="N212" s="241">
        <v>0</v>
      </c>
      <c r="O212" s="241">
        <f>ROUND(E212*N212,2)</f>
        <v>0</v>
      </c>
      <c r="P212" s="241">
        <v>0</v>
      </c>
      <c r="Q212" s="241">
        <f>ROUND(E212*P212,2)</f>
        <v>0</v>
      </c>
      <c r="R212" s="243"/>
      <c r="S212" s="243" t="s">
        <v>354</v>
      </c>
      <c r="T212" s="244" t="s">
        <v>355</v>
      </c>
      <c r="U212" s="224">
        <v>0</v>
      </c>
      <c r="V212" s="224">
        <f>ROUND(E212*U212,2)</f>
        <v>0</v>
      </c>
      <c r="W212" s="224"/>
      <c r="X212" s="224" t="s">
        <v>398</v>
      </c>
      <c r="Y212" s="224" t="s">
        <v>300</v>
      </c>
      <c r="Z212" s="213"/>
      <c r="AA212" s="213"/>
      <c r="AB212" s="213"/>
      <c r="AC212" s="213"/>
      <c r="AD212" s="213"/>
      <c r="AE212" s="213"/>
      <c r="AF212" s="213"/>
      <c r="AG212" s="213" t="s">
        <v>973</v>
      </c>
      <c r="AH212" s="213"/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2" x14ac:dyDescent="0.25">
      <c r="A213" s="220"/>
      <c r="B213" s="221"/>
      <c r="C213" s="268" t="s">
        <v>1742</v>
      </c>
      <c r="D213" s="267"/>
      <c r="E213" s="267"/>
      <c r="F213" s="267"/>
      <c r="G213" s="267"/>
      <c r="H213" s="224"/>
      <c r="I213" s="224"/>
      <c r="J213" s="224"/>
      <c r="K213" s="224"/>
      <c r="L213" s="224"/>
      <c r="M213" s="224"/>
      <c r="N213" s="223"/>
      <c r="O213" s="223"/>
      <c r="P213" s="223"/>
      <c r="Q213" s="223"/>
      <c r="R213" s="224"/>
      <c r="S213" s="224"/>
      <c r="T213" s="224"/>
      <c r="U213" s="224"/>
      <c r="V213" s="224"/>
      <c r="W213" s="224"/>
      <c r="X213" s="224"/>
      <c r="Y213" s="224"/>
      <c r="Z213" s="213"/>
      <c r="AA213" s="213"/>
      <c r="AB213" s="213"/>
      <c r="AC213" s="213"/>
      <c r="AD213" s="213"/>
      <c r="AE213" s="213"/>
      <c r="AF213" s="213"/>
      <c r="AG213" s="213" t="s">
        <v>1134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3" x14ac:dyDescent="0.25">
      <c r="A214" s="220"/>
      <c r="B214" s="221"/>
      <c r="C214" s="270" t="s">
        <v>1736</v>
      </c>
      <c r="D214" s="269"/>
      <c r="E214" s="269"/>
      <c r="F214" s="269"/>
      <c r="G214" s="269"/>
      <c r="H214" s="224"/>
      <c r="I214" s="224"/>
      <c r="J214" s="224"/>
      <c r="K214" s="224"/>
      <c r="L214" s="224"/>
      <c r="M214" s="224"/>
      <c r="N214" s="223"/>
      <c r="O214" s="223"/>
      <c r="P214" s="223"/>
      <c r="Q214" s="223"/>
      <c r="R214" s="224"/>
      <c r="S214" s="224"/>
      <c r="T214" s="224"/>
      <c r="U214" s="224"/>
      <c r="V214" s="224"/>
      <c r="W214" s="224"/>
      <c r="X214" s="224"/>
      <c r="Y214" s="224"/>
      <c r="Z214" s="213"/>
      <c r="AA214" s="213"/>
      <c r="AB214" s="213"/>
      <c r="AC214" s="213"/>
      <c r="AD214" s="213"/>
      <c r="AE214" s="213"/>
      <c r="AF214" s="213"/>
      <c r="AG214" s="213" t="s">
        <v>1134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3" x14ac:dyDescent="0.25">
      <c r="A215" s="220"/>
      <c r="B215" s="221"/>
      <c r="C215" s="270" t="s">
        <v>1737</v>
      </c>
      <c r="D215" s="269"/>
      <c r="E215" s="269"/>
      <c r="F215" s="269"/>
      <c r="G215" s="269"/>
      <c r="H215" s="224"/>
      <c r="I215" s="224"/>
      <c r="J215" s="224"/>
      <c r="K215" s="224"/>
      <c r="L215" s="224"/>
      <c r="M215" s="224"/>
      <c r="N215" s="223"/>
      <c r="O215" s="223"/>
      <c r="P215" s="223"/>
      <c r="Q215" s="223"/>
      <c r="R215" s="224"/>
      <c r="S215" s="224"/>
      <c r="T215" s="224"/>
      <c r="U215" s="224"/>
      <c r="V215" s="224"/>
      <c r="W215" s="224"/>
      <c r="X215" s="224"/>
      <c r="Y215" s="224"/>
      <c r="Z215" s="213"/>
      <c r="AA215" s="213"/>
      <c r="AB215" s="213"/>
      <c r="AC215" s="213"/>
      <c r="AD215" s="213"/>
      <c r="AE215" s="213"/>
      <c r="AF215" s="213"/>
      <c r="AG215" s="213" t="s">
        <v>1134</v>
      </c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3" x14ac:dyDescent="0.25">
      <c r="A216" s="220"/>
      <c r="B216" s="221"/>
      <c r="C216" s="270" t="s">
        <v>1738</v>
      </c>
      <c r="D216" s="269"/>
      <c r="E216" s="269"/>
      <c r="F216" s="269"/>
      <c r="G216" s="269"/>
      <c r="H216" s="224"/>
      <c r="I216" s="224"/>
      <c r="J216" s="224"/>
      <c r="K216" s="224"/>
      <c r="L216" s="224"/>
      <c r="M216" s="224"/>
      <c r="N216" s="223"/>
      <c r="O216" s="223"/>
      <c r="P216" s="223"/>
      <c r="Q216" s="223"/>
      <c r="R216" s="224"/>
      <c r="S216" s="224"/>
      <c r="T216" s="224"/>
      <c r="U216" s="224"/>
      <c r="V216" s="224"/>
      <c r="W216" s="224"/>
      <c r="X216" s="224"/>
      <c r="Y216" s="224"/>
      <c r="Z216" s="213"/>
      <c r="AA216" s="213"/>
      <c r="AB216" s="213"/>
      <c r="AC216" s="213"/>
      <c r="AD216" s="213"/>
      <c r="AE216" s="213"/>
      <c r="AF216" s="213"/>
      <c r="AG216" s="213" t="s">
        <v>1134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3" x14ac:dyDescent="0.25">
      <c r="A217" s="220"/>
      <c r="B217" s="221"/>
      <c r="C217" s="270" t="s">
        <v>1743</v>
      </c>
      <c r="D217" s="269"/>
      <c r="E217" s="269"/>
      <c r="F217" s="269"/>
      <c r="G217" s="269"/>
      <c r="H217" s="224"/>
      <c r="I217" s="224"/>
      <c r="J217" s="224"/>
      <c r="K217" s="224"/>
      <c r="L217" s="224"/>
      <c r="M217" s="224"/>
      <c r="N217" s="223"/>
      <c r="O217" s="223"/>
      <c r="P217" s="223"/>
      <c r="Q217" s="223"/>
      <c r="R217" s="224"/>
      <c r="S217" s="224"/>
      <c r="T217" s="224"/>
      <c r="U217" s="224"/>
      <c r="V217" s="224"/>
      <c r="W217" s="224"/>
      <c r="X217" s="224"/>
      <c r="Y217" s="224"/>
      <c r="Z217" s="213"/>
      <c r="AA217" s="213"/>
      <c r="AB217" s="213"/>
      <c r="AC217" s="213"/>
      <c r="AD217" s="213"/>
      <c r="AE217" s="213"/>
      <c r="AF217" s="213"/>
      <c r="AG217" s="213" t="s">
        <v>1134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3" x14ac:dyDescent="0.25">
      <c r="A218" s="220"/>
      <c r="B218" s="221"/>
      <c r="C218" s="270" t="s">
        <v>1744</v>
      </c>
      <c r="D218" s="269"/>
      <c r="E218" s="269"/>
      <c r="F218" s="269"/>
      <c r="G218" s="269"/>
      <c r="H218" s="224"/>
      <c r="I218" s="224"/>
      <c r="J218" s="224"/>
      <c r="K218" s="224"/>
      <c r="L218" s="224"/>
      <c r="M218" s="224"/>
      <c r="N218" s="223"/>
      <c r="O218" s="223"/>
      <c r="P218" s="223"/>
      <c r="Q218" s="223"/>
      <c r="R218" s="224"/>
      <c r="S218" s="224"/>
      <c r="T218" s="224"/>
      <c r="U218" s="224"/>
      <c r="V218" s="224"/>
      <c r="W218" s="224"/>
      <c r="X218" s="224"/>
      <c r="Y218" s="224"/>
      <c r="Z218" s="213"/>
      <c r="AA218" s="213"/>
      <c r="AB218" s="213"/>
      <c r="AC218" s="213"/>
      <c r="AD218" s="213"/>
      <c r="AE218" s="213"/>
      <c r="AF218" s="213"/>
      <c r="AG218" s="213" t="s">
        <v>1134</v>
      </c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1" x14ac:dyDescent="0.25">
      <c r="A219" s="238">
        <v>58</v>
      </c>
      <c r="B219" s="239" t="s">
        <v>1745</v>
      </c>
      <c r="C219" s="257" t="s">
        <v>1734</v>
      </c>
      <c r="D219" s="240" t="s">
        <v>310</v>
      </c>
      <c r="E219" s="241">
        <v>0.65</v>
      </c>
      <c r="F219" s="242"/>
      <c r="G219" s="243">
        <f>ROUND(E219*F219,2)</f>
        <v>0</v>
      </c>
      <c r="H219" s="242"/>
      <c r="I219" s="243">
        <f>ROUND(E219*H219,2)</f>
        <v>0</v>
      </c>
      <c r="J219" s="242"/>
      <c r="K219" s="243">
        <f>ROUND(E219*J219,2)</f>
        <v>0</v>
      </c>
      <c r="L219" s="243">
        <v>21</v>
      </c>
      <c r="M219" s="243">
        <f>G219*(1+L219/100)</f>
        <v>0</v>
      </c>
      <c r="N219" s="241">
        <v>0</v>
      </c>
      <c r="O219" s="241">
        <f>ROUND(E219*N219,2)</f>
        <v>0</v>
      </c>
      <c r="P219" s="241">
        <v>0</v>
      </c>
      <c r="Q219" s="241">
        <f>ROUND(E219*P219,2)</f>
        <v>0</v>
      </c>
      <c r="R219" s="243"/>
      <c r="S219" s="243" t="s">
        <v>354</v>
      </c>
      <c r="T219" s="244" t="s">
        <v>355</v>
      </c>
      <c r="U219" s="224">
        <v>0</v>
      </c>
      <c r="V219" s="224">
        <f>ROUND(E219*U219,2)</f>
        <v>0</v>
      </c>
      <c r="W219" s="224"/>
      <c r="X219" s="224" t="s">
        <v>398</v>
      </c>
      <c r="Y219" s="224" t="s">
        <v>300</v>
      </c>
      <c r="Z219" s="213"/>
      <c r="AA219" s="213"/>
      <c r="AB219" s="213"/>
      <c r="AC219" s="213"/>
      <c r="AD219" s="213"/>
      <c r="AE219" s="213"/>
      <c r="AF219" s="213"/>
      <c r="AG219" s="213" t="s">
        <v>973</v>
      </c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2" x14ac:dyDescent="0.25">
      <c r="A220" s="220"/>
      <c r="B220" s="221"/>
      <c r="C220" s="268" t="s">
        <v>1742</v>
      </c>
      <c r="D220" s="267"/>
      <c r="E220" s="267"/>
      <c r="F220" s="267"/>
      <c r="G220" s="267"/>
      <c r="H220" s="224"/>
      <c r="I220" s="224"/>
      <c r="J220" s="224"/>
      <c r="K220" s="224"/>
      <c r="L220" s="224"/>
      <c r="M220" s="224"/>
      <c r="N220" s="223"/>
      <c r="O220" s="223"/>
      <c r="P220" s="223"/>
      <c r="Q220" s="223"/>
      <c r="R220" s="224"/>
      <c r="S220" s="224"/>
      <c r="T220" s="224"/>
      <c r="U220" s="224"/>
      <c r="V220" s="224"/>
      <c r="W220" s="224"/>
      <c r="X220" s="224"/>
      <c r="Y220" s="224"/>
      <c r="Z220" s="213"/>
      <c r="AA220" s="213"/>
      <c r="AB220" s="213"/>
      <c r="AC220" s="213"/>
      <c r="AD220" s="213"/>
      <c r="AE220" s="213"/>
      <c r="AF220" s="213"/>
      <c r="AG220" s="213" t="s">
        <v>1134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3" x14ac:dyDescent="0.25">
      <c r="A221" s="220"/>
      <c r="B221" s="221"/>
      <c r="C221" s="270" t="s">
        <v>1746</v>
      </c>
      <c r="D221" s="269"/>
      <c r="E221" s="269"/>
      <c r="F221" s="269"/>
      <c r="G221" s="269"/>
      <c r="H221" s="224"/>
      <c r="I221" s="224"/>
      <c r="J221" s="224"/>
      <c r="K221" s="224"/>
      <c r="L221" s="224"/>
      <c r="M221" s="224"/>
      <c r="N221" s="223"/>
      <c r="O221" s="223"/>
      <c r="P221" s="223"/>
      <c r="Q221" s="223"/>
      <c r="R221" s="224"/>
      <c r="S221" s="224"/>
      <c r="T221" s="224"/>
      <c r="U221" s="224"/>
      <c r="V221" s="224"/>
      <c r="W221" s="224"/>
      <c r="X221" s="224"/>
      <c r="Y221" s="224"/>
      <c r="Z221" s="213"/>
      <c r="AA221" s="213"/>
      <c r="AB221" s="213"/>
      <c r="AC221" s="213"/>
      <c r="AD221" s="213"/>
      <c r="AE221" s="213"/>
      <c r="AF221" s="213"/>
      <c r="AG221" s="213" t="s">
        <v>1134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3" x14ac:dyDescent="0.25">
      <c r="A222" s="220"/>
      <c r="B222" s="221"/>
      <c r="C222" s="270" t="s">
        <v>1737</v>
      </c>
      <c r="D222" s="269"/>
      <c r="E222" s="269"/>
      <c r="F222" s="269"/>
      <c r="G222" s="269"/>
      <c r="H222" s="224"/>
      <c r="I222" s="224"/>
      <c r="J222" s="224"/>
      <c r="K222" s="224"/>
      <c r="L222" s="224"/>
      <c r="M222" s="224"/>
      <c r="N222" s="223"/>
      <c r="O222" s="223"/>
      <c r="P222" s="223"/>
      <c r="Q222" s="223"/>
      <c r="R222" s="224"/>
      <c r="S222" s="224"/>
      <c r="T222" s="224"/>
      <c r="U222" s="224"/>
      <c r="V222" s="224"/>
      <c r="W222" s="224"/>
      <c r="X222" s="224"/>
      <c r="Y222" s="224"/>
      <c r="Z222" s="213"/>
      <c r="AA222" s="213"/>
      <c r="AB222" s="213"/>
      <c r="AC222" s="213"/>
      <c r="AD222" s="213"/>
      <c r="AE222" s="213"/>
      <c r="AF222" s="213"/>
      <c r="AG222" s="213" t="s">
        <v>1134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3" x14ac:dyDescent="0.25">
      <c r="A223" s="220"/>
      <c r="B223" s="221"/>
      <c r="C223" s="270" t="s">
        <v>1738</v>
      </c>
      <c r="D223" s="269"/>
      <c r="E223" s="269"/>
      <c r="F223" s="269"/>
      <c r="G223" s="269"/>
      <c r="H223" s="224"/>
      <c r="I223" s="224"/>
      <c r="J223" s="224"/>
      <c r="K223" s="224"/>
      <c r="L223" s="224"/>
      <c r="M223" s="224"/>
      <c r="N223" s="223"/>
      <c r="O223" s="223"/>
      <c r="P223" s="223"/>
      <c r="Q223" s="223"/>
      <c r="R223" s="224"/>
      <c r="S223" s="224"/>
      <c r="T223" s="224"/>
      <c r="U223" s="224"/>
      <c r="V223" s="224"/>
      <c r="W223" s="224"/>
      <c r="X223" s="224"/>
      <c r="Y223" s="224"/>
      <c r="Z223" s="213"/>
      <c r="AA223" s="213"/>
      <c r="AB223" s="213"/>
      <c r="AC223" s="213"/>
      <c r="AD223" s="213"/>
      <c r="AE223" s="213"/>
      <c r="AF223" s="213"/>
      <c r="AG223" s="213" t="s">
        <v>1134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3" x14ac:dyDescent="0.25">
      <c r="A224" s="220"/>
      <c r="B224" s="221"/>
      <c r="C224" s="270" t="s">
        <v>1747</v>
      </c>
      <c r="D224" s="269"/>
      <c r="E224" s="269"/>
      <c r="F224" s="269"/>
      <c r="G224" s="269"/>
      <c r="H224" s="224"/>
      <c r="I224" s="224"/>
      <c r="J224" s="224"/>
      <c r="K224" s="224"/>
      <c r="L224" s="224"/>
      <c r="M224" s="224"/>
      <c r="N224" s="223"/>
      <c r="O224" s="223"/>
      <c r="P224" s="223"/>
      <c r="Q224" s="223"/>
      <c r="R224" s="224"/>
      <c r="S224" s="224"/>
      <c r="T224" s="224"/>
      <c r="U224" s="224"/>
      <c r="V224" s="224"/>
      <c r="W224" s="224"/>
      <c r="X224" s="224"/>
      <c r="Y224" s="224"/>
      <c r="Z224" s="213"/>
      <c r="AA224" s="213"/>
      <c r="AB224" s="213"/>
      <c r="AC224" s="213"/>
      <c r="AD224" s="213"/>
      <c r="AE224" s="213"/>
      <c r="AF224" s="213"/>
      <c r="AG224" s="213" t="s">
        <v>1134</v>
      </c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3" x14ac:dyDescent="0.25">
      <c r="A225" s="220"/>
      <c r="B225" s="221"/>
      <c r="C225" s="270" t="s">
        <v>1748</v>
      </c>
      <c r="D225" s="269"/>
      <c r="E225" s="269"/>
      <c r="F225" s="269"/>
      <c r="G225" s="269"/>
      <c r="H225" s="224"/>
      <c r="I225" s="224"/>
      <c r="J225" s="224"/>
      <c r="K225" s="224"/>
      <c r="L225" s="224"/>
      <c r="M225" s="224"/>
      <c r="N225" s="223"/>
      <c r="O225" s="223"/>
      <c r="P225" s="223"/>
      <c r="Q225" s="223"/>
      <c r="R225" s="224"/>
      <c r="S225" s="224"/>
      <c r="T225" s="224"/>
      <c r="U225" s="224"/>
      <c r="V225" s="224"/>
      <c r="W225" s="224"/>
      <c r="X225" s="224"/>
      <c r="Y225" s="224"/>
      <c r="Z225" s="213"/>
      <c r="AA225" s="213"/>
      <c r="AB225" s="213"/>
      <c r="AC225" s="213"/>
      <c r="AD225" s="213"/>
      <c r="AE225" s="213"/>
      <c r="AF225" s="213"/>
      <c r="AG225" s="213" t="s">
        <v>1134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1" x14ac:dyDescent="0.25">
      <c r="A226" s="238">
        <v>59</v>
      </c>
      <c r="B226" s="239" t="s">
        <v>1749</v>
      </c>
      <c r="C226" s="257" t="s">
        <v>1750</v>
      </c>
      <c r="D226" s="240" t="s">
        <v>419</v>
      </c>
      <c r="E226" s="241">
        <v>0.65</v>
      </c>
      <c r="F226" s="242"/>
      <c r="G226" s="243">
        <f>ROUND(E226*F226,2)</f>
        <v>0</v>
      </c>
      <c r="H226" s="242"/>
      <c r="I226" s="243">
        <f>ROUND(E226*H226,2)</f>
        <v>0</v>
      </c>
      <c r="J226" s="242"/>
      <c r="K226" s="243">
        <f>ROUND(E226*J226,2)</f>
        <v>0</v>
      </c>
      <c r="L226" s="243">
        <v>21</v>
      </c>
      <c r="M226" s="243">
        <f>G226*(1+L226/100)</f>
        <v>0</v>
      </c>
      <c r="N226" s="241">
        <v>0</v>
      </c>
      <c r="O226" s="241">
        <f>ROUND(E226*N226,2)</f>
        <v>0</v>
      </c>
      <c r="P226" s="241">
        <v>0</v>
      </c>
      <c r="Q226" s="241">
        <f>ROUND(E226*P226,2)</f>
        <v>0</v>
      </c>
      <c r="R226" s="243"/>
      <c r="S226" s="243" t="s">
        <v>354</v>
      </c>
      <c r="T226" s="244" t="s">
        <v>355</v>
      </c>
      <c r="U226" s="224">
        <v>0</v>
      </c>
      <c r="V226" s="224">
        <f>ROUND(E226*U226,2)</f>
        <v>0</v>
      </c>
      <c r="W226" s="224"/>
      <c r="X226" s="224" t="s">
        <v>398</v>
      </c>
      <c r="Y226" s="224" t="s">
        <v>300</v>
      </c>
      <c r="Z226" s="213"/>
      <c r="AA226" s="213"/>
      <c r="AB226" s="213"/>
      <c r="AC226" s="213"/>
      <c r="AD226" s="213"/>
      <c r="AE226" s="213"/>
      <c r="AF226" s="213"/>
      <c r="AG226" s="213" t="s">
        <v>973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2" x14ac:dyDescent="0.25">
      <c r="A227" s="220"/>
      <c r="B227" s="221"/>
      <c r="C227" s="268" t="s">
        <v>1751</v>
      </c>
      <c r="D227" s="267"/>
      <c r="E227" s="267"/>
      <c r="F227" s="267"/>
      <c r="G227" s="267"/>
      <c r="H227" s="224"/>
      <c r="I227" s="224"/>
      <c r="J227" s="224"/>
      <c r="K227" s="224"/>
      <c r="L227" s="224"/>
      <c r="M227" s="224"/>
      <c r="N227" s="223"/>
      <c r="O227" s="223"/>
      <c r="P227" s="223"/>
      <c r="Q227" s="223"/>
      <c r="R227" s="224"/>
      <c r="S227" s="224"/>
      <c r="T227" s="224"/>
      <c r="U227" s="224"/>
      <c r="V227" s="224"/>
      <c r="W227" s="224"/>
      <c r="X227" s="224"/>
      <c r="Y227" s="224"/>
      <c r="Z227" s="213"/>
      <c r="AA227" s="213"/>
      <c r="AB227" s="213"/>
      <c r="AC227" s="213"/>
      <c r="AD227" s="213"/>
      <c r="AE227" s="213"/>
      <c r="AF227" s="213"/>
      <c r="AG227" s="213" t="s">
        <v>1134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3" x14ac:dyDescent="0.25">
      <c r="A228" s="220"/>
      <c r="B228" s="221"/>
      <c r="C228" s="270" t="s">
        <v>1752</v>
      </c>
      <c r="D228" s="269"/>
      <c r="E228" s="269"/>
      <c r="F228" s="269"/>
      <c r="G228" s="269"/>
      <c r="H228" s="224"/>
      <c r="I228" s="224"/>
      <c r="J228" s="224"/>
      <c r="K228" s="224"/>
      <c r="L228" s="224"/>
      <c r="M228" s="224"/>
      <c r="N228" s="223"/>
      <c r="O228" s="223"/>
      <c r="P228" s="223"/>
      <c r="Q228" s="223"/>
      <c r="R228" s="224"/>
      <c r="S228" s="224"/>
      <c r="T228" s="224"/>
      <c r="U228" s="224"/>
      <c r="V228" s="224"/>
      <c r="W228" s="224"/>
      <c r="X228" s="224"/>
      <c r="Y228" s="224"/>
      <c r="Z228" s="213"/>
      <c r="AA228" s="213"/>
      <c r="AB228" s="213"/>
      <c r="AC228" s="213"/>
      <c r="AD228" s="213"/>
      <c r="AE228" s="213"/>
      <c r="AF228" s="213"/>
      <c r="AG228" s="213" t="s">
        <v>1134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3" x14ac:dyDescent="0.25">
      <c r="A229" s="220"/>
      <c r="B229" s="221"/>
      <c r="C229" s="270" t="s">
        <v>1753</v>
      </c>
      <c r="D229" s="269"/>
      <c r="E229" s="269"/>
      <c r="F229" s="269"/>
      <c r="G229" s="269"/>
      <c r="H229" s="224"/>
      <c r="I229" s="224"/>
      <c r="J229" s="224"/>
      <c r="K229" s="224"/>
      <c r="L229" s="224"/>
      <c r="M229" s="224"/>
      <c r="N229" s="223"/>
      <c r="O229" s="223"/>
      <c r="P229" s="223"/>
      <c r="Q229" s="223"/>
      <c r="R229" s="224"/>
      <c r="S229" s="224"/>
      <c r="T229" s="224"/>
      <c r="U229" s="224"/>
      <c r="V229" s="224"/>
      <c r="W229" s="224"/>
      <c r="X229" s="224"/>
      <c r="Y229" s="224"/>
      <c r="Z229" s="213"/>
      <c r="AA229" s="213"/>
      <c r="AB229" s="213"/>
      <c r="AC229" s="213"/>
      <c r="AD229" s="213"/>
      <c r="AE229" s="213"/>
      <c r="AF229" s="213"/>
      <c r="AG229" s="213" t="s">
        <v>1134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5">
      <c r="A230" s="238">
        <v>60</v>
      </c>
      <c r="B230" s="239" t="s">
        <v>1754</v>
      </c>
      <c r="C230" s="257" t="s">
        <v>1755</v>
      </c>
      <c r="D230" s="240" t="s">
        <v>310</v>
      </c>
      <c r="E230" s="241">
        <v>0.65</v>
      </c>
      <c r="F230" s="242"/>
      <c r="G230" s="243">
        <f>ROUND(E230*F230,2)</f>
        <v>0</v>
      </c>
      <c r="H230" s="242"/>
      <c r="I230" s="243">
        <f>ROUND(E230*H230,2)</f>
        <v>0</v>
      </c>
      <c r="J230" s="242"/>
      <c r="K230" s="243">
        <f>ROUND(E230*J230,2)</f>
        <v>0</v>
      </c>
      <c r="L230" s="243">
        <v>21</v>
      </c>
      <c r="M230" s="243">
        <f>G230*(1+L230/100)</f>
        <v>0</v>
      </c>
      <c r="N230" s="241">
        <v>0</v>
      </c>
      <c r="O230" s="241">
        <f>ROUND(E230*N230,2)</f>
        <v>0</v>
      </c>
      <c r="P230" s="241">
        <v>0</v>
      </c>
      <c r="Q230" s="241">
        <f>ROUND(E230*P230,2)</f>
        <v>0</v>
      </c>
      <c r="R230" s="243"/>
      <c r="S230" s="243" t="s">
        <v>354</v>
      </c>
      <c r="T230" s="244" t="s">
        <v>355</v>
      </c>
      <c r="U230" s="224">
        <v>0</v>
      </c>
      <c r="V230" s="224">
        <f>ROUND(E230*U230,2)</f>
        <v>0</v>
      </c>
      <c r="W230" s="224"/>
      <c r="X230" s="224" t="s">
        <v>398</v>
      </c>
      <c r="Y230" s="224" t="s">
        <v>300</v>
      </c>
      <c r="Z230" s="213"/>
      <c r="AA230" s="213"/>
      <c r="AB230" s="213"/>
      <c r="AC230" s="213"/>
      <c r="AD230" s="213"/>
      <c r="AE230" s="213"/>
      <c r="AF230" s="213"/>
      <c r="AG230" s="213" t="s">
        <v>973</v>
      </c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2" x14ac:dyDescent="0.25">
      <c r="A231" s="220"/>
      <c r="B231" s="221"/>
      <c r="C231" s="268" t="s">
        <v>1756</v>
      </c>
      <c r="D231" s="267"/>
      <c r="E231" s="267"/>
      <c r="F231" s="267"/>
      <c r="G231" s="267"/>
      <c r="H231" s="224"/>
      <c r="I231" s="224"/>
      <c r="J231" s="224"/>
      <c r="K231" s="224"/>
      <c r="L231" s="224"/>
      <c r="M231" s="224"/>
      <c r="N231" s="223"/>
      <c r="O231" s="223"/>
      <c r="P231" s="223"/>
      <c r="Q231" s="223"/>
      <c r="R231" s="224"/>
      <c r="S231" s="224"/>
      <c r="T231" s="224"/>
      <c r="U231" s="224"/>
      <c r="V231" s="224"/>
      <c r="W231" s="224"/>
      <c r="X231" s="224"/>
      <c r="Y231" s="224"/>
      <c r="Z231" s="213"/>
      <c r="AA231" s="213"/>
      <c r="AB231" s="213"/>
      <c r="AC231" s="213"/>
      <c r="AD231" s="213"/>
      <c r="AE231" s="213"/>
      <c r="AF231" s="213"/>
      <c r="AG231" s="213" t="s">
        <v>1134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x14ac:dyDescent="0.25">
      <c r="A232" s="231" t="s">
        <v>291</v>
      </c>
      <c r="B232" s="232" t="s">
        <v>148</v>
      </c>
      <c r="C232" s="256" t="s">
        <v>149</v>
      </c>
      <c r="D232" s="233"/>
      <c r="E232" s="234"/>
      <c r="F232" s="235"/>
      <c r="G232" s="235">
        <f>SUMIF(AG233:AG237,"&lt;&gt;NOR",G233:G237)</f>
        <v>0</v>
      </c>
      <c r="H232" s="235"/>
      <c r="I232" s="235">
        <f>SUM(I233:I237)</f>
        <v>0</v>
      </c>
      <c r="J232" s="235"/>
      <c r="K232" s="235">
        <f>SUM(K233:K237)</f>
        <v>0</v>
      </c>
      <c r="L232" s="235"/>
      <c r="M232" s="235">
        <f>SUM(M233:M237)</f>
        <v>0</v>
      </c>
      <c r="N232" s="234"/>
      <c r="O232" s="234">
        <f>SUM(O233:O237)</f>
        <v>0</v>
      </c>
      <c r="P232" s="234"/>
      <c r="Q232" s="234">
        <f>SUM(Q233:Q237)</f>
        <v>0</v>
      </c>
      <c r="R232" s="235"/>
      <c r="S232" s="235"/>
      <c r="T232" s="236"/>
      <c r="U232" s="230"/>
      <c r="V232" s="230">
        <f>SUM(V233:V237)</f>
        <v>0</v>
      </c>
      <c r="W232" s="230"/>
      <c r="X232" s="230"/>
      <c r="Y232" s="230"/>
      <c r="AG232" t="s">
        <v>292</v>
      </c>
    </row>
    <row r="233" spans="1:60" outlineLevel="1" x14ac:dyDescent="0.25">
      <c r="A233" s="238">
        <v>61</v>
      </c>
      <c r="B233" s="239" t="s">
        <v>1757</v>
      </c>
      <c r="C233" s="257" t="s">
        <v>1758</v>
      </c>
      <c r="D233" s="240" t="s">
        <v>310</v>
      </c>
      <c r="E233" s="241">
        <v>1.3</v>
      </c>
      <c r="F233" s="242"/>
      <c r="G233" s="243">
        <f>ROUND(E233*F233,2)</f>
        <v>0</v>
      </c>
      <c r="H233" s="242"/>
      <c r="I233" s="243">
        <f>ROUND(E233*H233,2)</f>
        <v>0</v>
      </c>
      <c r="J233" s="242"/>
      <c r="K233" s="243">
        <f>ROUND(E233*J233,2)</f>
        <v>0</v>
      </c>
      <c r="L233" s="243">
        <v>21</v>
      </c>
      <c r="M233" s="243">
        <f>G233*(1+L233/100)</f>
        <v>0</v>
      </c>
      <c r="N233" s="241">
        <v>0</v>
      </c>
      <c r="O233" s="241">
        <f>ROUND(E233*N233,2)</f>
        <v>0</v>
      </c>
      <c r="P233" s="241">
        <v>0</v>
      </c>
      <c r="Q233" s="241">
        <f>ROUND(E233*P233,2)</f>
        <v>0</v>
      </c>
      <c r="R233" s="243"/>
      <c r="S233" s="243" t="s">
        <v>354</v>
      </c>
      <c r="T233" s="244" t="s">
        <v>355</v>
      </c>
      <c r="U233" s="224">
        <v>0</v>
      </c>
      <c r="V233" s="224">
        <f>ROUND(E233*U233,2)</f>
        <v>0</v>
      </c>
      <c r="W233" s="224"/>
      <c r="X233" s="224" t="s">
        <v>398</v>
      </c>
      <c r="Y233" s="224" t="s">
        <v>300</v>
      </c>
      <c r="Z233" s="213"/>
      <c r="AA233" s="213"/>
      <c r="AB233" s="213"/>
      <c r="AC233" s="213"/>
      <c r="AD233" s="213"/>
      <c r="AE233" s="213"/>
      <c r="AF233" s="213"/>
      <c r="AG233" s="213" t="s">
        <v>973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2" x14ac:dyDescent="0.25">
      <c r="A234" s="220"/>
      <c r="B234" s="221"/>
      <c r="C234" s="268" t="s">
        <v>1759</v>
      </c>
      <c r="D234" s="267"/>
      <c r="E234" s="267"/>
      <c r="F234" s="267"/>
      <c r="G234" s="267"/>
      <c r="H234" s="224"/>
      <c r="I234" s="224"/>
      <c r="J234" s="224"/>
      <c r="K234" s="224"/>
      <c r="L234" s="224"/>
      <c r="M234" s="224"/>
      <c r="N234" s="223"/>
      <c r="O234" s="223"/>
      <c r="P234" s="223"/>
      <c r="Q234" s="223"/>
      <c r="R234" s="224"/>
      <c r="S234" s="224"/>
      <c r="T234" s="224"/>
      <c r="U234" s="224"/>
      <c r="V234" s="224"/>
      <c r="W234" s="224"/>
      <c r="X234" s="224"/>
      <c r="Y234" s="224"/>
      <c r="Z234" s="213"/>
      <c r="AA234" s="213"/>
      <c r="AB234" s="213"/>
      <c r="AC234" s="213"/>
      <c r="AD234" s="213"/>
      <c r="AE234" s="213"/>
      <c r="AF234" s="213"/>
      <c r="AG234" s="213" t="s">
        <v>1134</v>
      </c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1" x14ac:dyDescent="0.25">
      <c r="A235" s="238">
        <v>62</v>
      </c>
      <c r="B235" s="239" t="s">
        <v>1760</v>
      </c>
      <c r="C235" s="257" t="s">
        <v>1761</v>
      </c>
      <c r="D235" s="240" t="s">
        <v>310</v>
      </c>
      <c r="E235" s="241">
        <v>0.65</v>
      </c>
      <c r="F235" s="242"/>
      <c r="G235" s="243">
        <f>ROUND(E235*F235,2)</f>
        <v>0</v>
      </c>
      <c r="H235" s="242"/>
      <c r="I235" s="243">
        <f>ROUND(E235*H235,2)</f>
        <v>0</v>
      </c>
      <c r="J235" s="242"/>
      <c r="K235" s="243">
        <f>ROUND(E235*J235,2)</f>
        <v>0</v>
      </c>
      <c r="L235" s="243">
        <v>21</v>
      </c>
      <c r="M235" s="243">
        <f>G235*(1+L235/100)</f>
        <v>0</v>
      </c>
      <c r="N235" s="241">
        <v>0</v>
      </c>
      <c r="O235" s="241">
        <f>ROUND(E235*N235,2)</f>
        <v>0</v>
      </c>
      <c r="P235" s="241">
        <v>0</v>
      </c>
      <c r="Q235" s="241">
        <f>ROUND(E235*P235,2)</f>
        <v>0</v>
      </c>
      <c r="R235" s="243"/>
      <c r="S235" s="243" t="s">
        <v>354</v>
      </c>
      <c r="T235" s="244" t="s">
        <v>355</v>
      </c>
      <c r="U235" s="224">
        <v>0</v>
      </c>
      <c r="V235" s="224">
        <f>ROUND(E235*U235,2)</f>
        <v>0</v>
      </c>
      <c r="W235" s="224"/>
      <c r="X235" s="224" t="s">
        <v>398</v>
      </c>
      <c r="Y235" s="224" t="s">
        <v>300</v>
      </c>
      <c r="Z235" s="213"/>
      <c r="AA235" s="213"/>
      <c r="AB235" s="213"/>
      <c r="AC235" s="213"/>
      <c r="AD235" s="213"/>
      <c r="AE235" s="213"/>
      <c r="AF235" s="213"/>
      <c r="AG235" s="213" t="s">
        <v>973</v>
      </c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2" x14ac:dyDescent="0.25">
      <c r="A236" s="220"/>
      <c r="B236" s="221"/>
      <c r="C236" s="268" t="s">
        <v>1762</v>
      </c>
      <c r="D236" s="267"/>
      <c r="E236" s="267"/>
      <c r="F236" s="267"/>
      <c r="G236" s="267"/>
      <c r="H236" s="224"/>
      <c r="I236" s="224"/>
      <c r="J236" s="224"/>
      <c r="K236" s="224"/>
      <c r="L236" s="224"/>
      <c r="M236" s="224"/>
      <c r="N236" s="223"/>
      <c r="O236" s="223"/>
      <c r="P236" s="223"/>
      <c r="Q236" s="223"/>
      <c r="R236" s="224"/>
      <c r="S236" s="224"/>
      <c r="T236" s="224"/>
      <c r="U236" s="224"/>
      <c r="V236" s="224"/>
      <c r="W236" s="224"/>
      <c r="X236" s="224"/>
      <c r="Y236" s="224"/>
      <c r="Z236" s="213"/>
      <c r="AA236" s="213"/>
      <c r="AB236" s="213"/>
      <c r="AC236" s="213"/>
      <c r="AD236" s="213"/>
      <c r="AE236" s="213"/>
      <c r="AF236" s="213"/>
      <c r="AG236" s="213" t="s">
        <v>1134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3" x14ac:dyDescent="0.25">
      <c r="A237" s="220"/>
      <c r="B237" s="221"/>
      <c r="C237" s="270" t="s">
        <v>1763</v>
      </c>
      <c r="D237" s="269"/>
      <c r="E237" s="269"/>
      <c r="F237" s="269"/>
      <c r="G237" s="269"/>
      <c r="H237" s="224"/>
      <c r="I237" s="224"/>
      <c r="J237" s="224"/>
      <c r="K237" s="224"/>
      <c r="L237" s="224"/>
      <c r="M237" s="224"/>
      <c r="N237" s="223"/>
      <c r="O237" s="223"/>
      <c r="P237" s="223"/>
      <c r="Q237" s="223"/>
      <c r="R237" s="224"/>
      <c r="S237" s="224"/>
      <c r="T237" s="224"/>
      <c r="U237" s="224"/>
      <c r="V237" s="224"/>
      <c r="W237" s="224"/>
      <c r="X237" s="224"/>
      <c r="Y237" s="224"/>
      <c r="Z237" s="213"/>
      <c r="AA237" s="213"/>
      <c r="AB237" s="213"/>
      <c r="AC237" s="213"/>
      <c r="AD237" s="213"/>
      <c r="AE237" s="213"/>
      <c r="AF237" s="213"/>
      <c r="AG237" s="213" t="s">
        <v>1134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x14ac:dyDescent="0.25">
      <c r="A238" s="231" t="s">
        <v>291</v>
      </c>
      <c r="B238" s="232" t="s">
        <v>150</v>
      </c>
      <c r="C238" s="256" t="s">
        <v>151</v>
      </c>
      <c r="D238" s="233"/>
      <c r="E238" s="234"/>
      <c r="F238" s="235"/>
      <c r="G238" s="235">
        <f>SUMIF(AG239:AG241,"&lt;&gt;NOR",G239:G241)</f>
        <v>0</v>
      </c>
      <c r="H238" s="235"/>
      <c r="I238" s="235">
        <f>SUM(I239:I241)</f>
        <v>0</v>
      </c>
      <c r="J238" s="235"/>
      <c r="K238" s="235">
        <f>SUM(K239:K241)</f>
        <v>0</v>
      </c>
      <c r="L238" s="235"/>
      <c r="M238" s="235">
        <f>SUM(M239:M241)</f>
        <v>0</v>
      </c>
      <c r="N238" s="234"/>
      <c r="O238" s="234">
        <f>SUM(O239:O241)</f>
        <v>0</v>
      </c>
      <c r="P238" s="234"/>
      <c r="Q238" s="234">
        <f>SUM(Q239:Q241)</f>
        <v>0</v>
      </c>
      <c r="R238" s="235"/>
      <c r="S238" s="235"/>
      <c r="T238" s="236"/>
      <c r="U238" s="230"/>
      <c r="V238" s="230">
        <f>SUM(V239:V241)</f>
        <v>0</v>
      </c>
      <c r="W238" s="230"/>
      <c r="X238" s="230"/>
      <c r="Y238" s="230"/>
      <c r="AG238" t="s">
        <v>292</v>
      </c>
    </row>
    <row r="239" spans="1:60" outlineLevel="1" x14ac:dyDescent="0.25">
      <c r="A239" s="245">
        <v>63</v>
      </c>
      <c r="B239" s="246" t="s">
        <v>1317</v>
      </c>
      <c r="C239" s="259" t="s">
        <v>1764</v>
      </c>
      <c r="D239" s="247" t="s">
        <v>419</v>
      </c>
      <c r="E239" s="248">
        <v>0.65</v>
      </c>
      <c r="F239" s="249"/>
      <c r="G239" s="250">
        <f>ROUND(E239*F239,2)</f>
        <v>0</v>
      </c>
      <c r="H239" s="249"/>
      <c r="I239" s="250">
        <f>ROUND(E239*H239,2)</f>
        <v>0</v>
      </c>
      <c r="J239" s="249"/>
      <c r="K239" s="250">
        <f>ROUND(E239*J239,2)</f>
        <v>0</v>
      </c>
      <c r="L239" s="250">
        <v>21</v>
      </c>
      <c r="M239" s="250">
        <f>G239*(1+L239/100)</f>
        <v>0</v>
      </c>
      <c r="N239" s="248">
        <v>0</v>
      </c>
      <c r="O239" s="248">
        <f>ROUND(E239*N239,2)</f>
        <v>0</v>
      </c>
      <c r="P239" s="248">
        <v>0</v>
      </c>
      <c r="Q239" s="248">
        <f>ROUND(E239*P239,2)</f>
        <v>0</v>
      </c>
      <c r="R239" s="250"/>
      <c r="S239" s="250" t="s">
        <v>354</v>
      </c>
      <c r="T239" s="251" t="s">
        <v>355</v>
      </c>
      <c r="U239" s="224">
        <v>0</v>
      </c>
      <c r="V239" s="224">
        <f>ROUND(E239*U239,2)</f>
        <v>0</v>
      </c>
      <c r="W239" s="224"/>
      <c r="X239" s="224" t="s">
        <v>299</v>
      </c>
      <c r="Y239" s="224" t="s">
        <v>300</v>
      </c>
      <c r="Z239" s="213"/>
      <c r="AA239" s="213"/>
      <c r="AB239" s="213"/>
      <c r="AC239" s="213"/>
      <c r="AD239" s="213"/>
      <c r="AE239" s="213"/>
      <c r="AF239" s="213"/>
      <c r="AG239" s="213" t="s">
        <v>950</v>
      </c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1" x14ac:dyDescent="0.25">
      <c r="A240" s="245">
        <v>64</v>
      </c>
      <c r="B240" s="246" t="s">
        <v>1319</v>
      </c>
      <c r="C240" s="259" t="s">
        <v>1765</v>
      </c>
      <c r="D240" s="247" t="s">
        <v>419</v>
      </c>
      <c r="E240" s="248">
        <v>0.65</v>
      </c>
      <c r="F240" s="249"/>
      <c r="G240" s="250">
        <f>ROUND(E240*F240,2)</f>
        <v>0</v>
      </c>
      <c r="H240" s="249"/>
      <c r="I240" s="250">
        <f>ROUND(E240*H240,2)</f>
        <v>0</v>
      </c>
      <c r="J240" s="249"/>
      <c r="K240" s="250">
        <f>ROUND(E240*J240,2)</f>
        <v>0</v>
      </c>
      <c r="L240" s="250">
        <v>21</v>
      </c>
      <c r="M240" s="250">
        <f>G240*(1+L240/100)</f>
        <v>0</v>
      </c>
      <c r="N240" s="248">
        <v>0</v>
      </c>
      <c r="O240" s="248">
        <f>ROUND(E240*N240,2)</f>
        <v>0</v>
      </c>
      <c r="P240" s="248">
        <v>0</v>
      </c>
      <c r="Q240" s="248">
        <f>ROUND(E240*P240,2)</f>
        <v>0</v>
      </c>
      <c r="R240" s="250"/>
      <c r="S240" s="250" t="s">
        <v>354</v>
      </c>
      <c r="T240" s="251" t="s">
        <v>355</v>
      </c>
      <c r="U240" s="224">
        <v>0</v>
      </c>
      <c r="V240" s="224">
        <f>ROUND(E240*U240,2)</f>
        <v>0</v>
      </c>
      <c r="W240" s="224"/>
      <c r="X240" s="224" t="s">
        <v>299</v>
      </c>
      <c r="Y240" s="224" t="s">
        <v>300</v>
      </c>
      <c r="Z240" s="213"/>
      <c r="AA240" s="213"/>
      <c r="AB240" s="213"/>
      <c r="AC240" s="213"/>
      <c r="AD240" s="213"/>
      <c r="AE240" s="213"/>
      <c r="AF240" s="213"/>
      <c r="AG240" s="213" t="s">
        <v>950</v>
      </c>
      <c r="AH240" s="213"/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1" x14ac:dyDescent="0.25">
      <c r="A241" s="245">
        <v>65</v>
      </c>
      <c r="B241" s="246" t="s">
        <v>1321</v>
      </c>
      <c r="C241" s="259" t="s">
        <v>1766</v>
      </c>
      <c r="D241" s="247" t="s">
        <v>419</v>
      </c>
      <c r="E241" s="248">
        <v>0.65</v>
      </c>
      <c r="F241" s="249"/>
      <c r="G241" s="250">
        <f>ROUND(E241*F241,2)</f>
        <v>0</v>
      </c>
      <c r="H241" s="249"/>
      <c r="I241" s="250">
        <f>ROUND(E241*H241,2)</f>
        <v>0</v>
      </c>
      <c r="J241" s="249"/>
      <c r="K241" s="250">
        <f>ROUND(E241*J241,2)</f>
        <v>0</v>
      </c>
      <c r="L241" s="250">
        <v>21</v>
      </c>
      <c r="M241" s="250">
        <f>G241*(1+L241/100)</f>
        <v>0</v>
      </c>
      <c r="N241" s="248">
        <v>0</v>
      </c>
      <c r="O241" s="248">
        <f>ROUND(E241*N241,2)</f>
        <v>0</v>
      </c>
      <c r="P241" s="248">
        <v>0</v>
      </c>
      <c r="Q241" s="248">
        <f>ROUND(E241*P241,2)</f>
        <v>0</v>
      </c>
      <c r="R241" s="250"/>
      <c r="S241" s="250" t="s">
        <v>354</v>
      </c>
      <c r="T241" s="251" t="s">
        <v>355</v>
      </c>
      <c r="U241" s="224">
        <v>0</v>
      </c>
      <c r="V241" s="224">
        <f>ROUND(E241*U241,2)</f>
        <v>0</v>
      </c>
      <c r="W241" s="224"/>
      <c r="X241" s="224" t="s">
        <v>299</v>
      </c>
      <c r="Y241" s="224" t="s">
        <v>300</v>
      </c>
      <c r="Z241" s="213"/>
      <c r="AA241" s="213"/>
      <c r="AB241" s="213"/>
      <c r="AC241" s="213"/>
      <c r="AD241" s="213"/>
      <c r="AE241" s="213"/>
      <c r="AF241" s="213"/>
      <c r="AG241" s="213" t="s">
        <v>950</v>
      </c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x14ac:dyDescent="0.25">
      <c r="A242" s="231" t="s">
        <v>291</v>
      </c>
      <c r="B242" s="232" t="s">
        <v>152</v>
      </c>
      <c r="C242" s="256" t="s">
        <v>154</v>
      </c>
      <c r="D242" s="233"/>
      <c r="E242" s="234"/>
      <c r="F242" s="235"/>
      <c r="G242" s="235">
        <f>SUMIF(AG243:AG244,"&lt;&gt;NOR",G243:G244)</f>
        <v>0</v>
      </c>
      <c r="H242" s="235"/>
      <c r="I242" s="235">
        <f>SUM(I243:I244)</f>
        <v>0</v>
      </c>
      <c r="J242" s="235"/>
      <c r="K242" s="235">
        <f>SUM(K243:K244)</f>
        <v>0</v>
      </c>
      <c r="L242" s="235"/>
      <c r="M242" s="235">
        <f>SUM(M243:M244)</f>
        <v>0</v>
      </c>
      <c r="N242" s="234"/>
      <c r="O242" s="234">
        <f>SUM(O243:O244)</f>
        <v>0</v>
      </c>
      <c r="P242" s="234"/>
      <c r="Q242" s="234">
        <f>SUM(Q243:Q244)</f>
        <v>0</v>
      </c>
      <c r="R242" s="235"/>
      <c r="S242" s="235"/>
      <c r="T242" s="236"/>
      <c r="U242" s="230"/>
      <c r="V242" s="230">
        <f>SUM(V243:V244)</f>
        <v>0</v>
      </c>
      <c r="W242" s="230"/>
      <c r="X242" s="230"/>
      <c r="Y242" s="230"/>
      <c r="AG242" t="s">
        <v>292</v>
      </c>
    </row>
    <row r="243" spans="1:60" outlineLevel="1" x14ac:dyDescent="0.25">
      <c r="A243" s="238">
        <v>66</v>
      </c>
      <c r="B243" s="239" t="s">
        <v>1767</v>
      </c>
      <c r="C243" s="257" t="s">
        <v>1768</v>
      </c>
      <c r="D243" s="240" t="s">
        <v>310</v>
      </c>
      <c r="E243" s="241">
        <v>0.65</v>
      </c>
      <c r="F243" s="242"/>
      <c r="G243" s="243">
        <f>ROUND(E243*F243,2)</f>
        <v>0</v>
      </c>
      <c r="H243" s="242"/>
      <c r="I243" s="243">
        <f>ROUND(E243*H243,2)</f>
        <v>0</v>
      </c>
      <c r="J243" s="242"/>
      <c r="K243" s="243">
        <f>ROUND(E243*J243,2)</f>
        <v>0</v>
      </c>
      <c r="L243" s="243">
        <v>21</v>
      </c>
      <c r="M243" s="243">
        <f>G243*(1+L243/100)</f>
        <v>0</v>
      </c>
      <c r="N243" s="241">
        <v>0</v>
      </c>
      <c r="O243" s="241">
        <f>ROUND(E243*N243,2)</f>
        <v>0</v>
      </c>
      <c r="P243" s="241">
        <v>0</v>
      </c>
      <c r="Q243" s="241">
        <f>ROUND(E243*P243,2)</f>
        <v>0</v>
      </c>
      <c r="R243" s="243"/>
      <c r="S243" s="243" t="s">
        <v>354</v>
      </c>
      <c r="T243" s="244" t="s">
        <v>355</v>
      </c>
      <c r="U243" s="224">
        <v>0</v>
      </c>
      <c r="V243" s="224">
        <f>ROUND(E243*U243,2)</f>
        <v>0</v>
      </c>
      <c r="W243" s="224"/>
      <c r="X243" s="224" t="s">
        <v>398</v>
      </c>
      <c r="Y243" s="224" t="s">
        <v>300</v>
      </c>
      <c r="Z243" s="213"/>
      <c r="AA243" s="213"/>
      <c r="AB243" s="213"/>
      <c r="AC243" s="213"/>
      <c r="AD243" s="213"/>
      <c r="AE243" s="213"/>
      <c r="AF243" s="213"/>
      <c r="AG243" s="213" t="s">
        <v>973</v>
      </c>
      <c r="AH243" s="213"/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2" x14ac:dyDescent="0.25">
      <c r="A244" s="220"/>
      <c r="B244" s="221"/>
      <c r="C244" s="268" t="s">
        <v>1769</v>
      </c>
      <c r="D244" s="267"/>
      <c r="E244" s="267"/>
      <c r="F244" s="267"/>
      <c r="G244" s="267"/>
      <c r="H244" s="224"/>
      <c r="I244" s="224"/>
      <c r="J244" s="224"/>
      <c r="K244" s="224"/>
      <c r="L244" s="224"/>
      <c r="M244" s="224"/>
      <c r="N244" s="223"/>
      <c r="O244" s="223"/>
      <c r="P244" s="223"/>
      <c r="Q244" s="223"/>
      <c r="R244" s="224"/>
      <c r="S244" s="224"/>
      <c r="T244" s="224"/>
      <c r="U244" s="224"/>
      <c r="V244" s="224"/>
      <c r="W244" s="224"/>
      <c r="X244" s="224"/>
      <c r="Y244" s="224"/>
      <c r="Z244" s="213"/>
      <c r="AA244" s="213"/>
      <c r="AB244" s="213"/>
      <c r="AC244" s="213"/>
      <c r="AD244" s="213"/>
      <c r="AE244" s="213"/>
      <c r="AF244" s="213"/>
      <c r="AG244" s="213" t="s">
        <v>1134</v>
      </c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x14ac:dyDescent="0.25">
      <c r="A245" s="231" t="s">
        <v>291</v>
      </c>
      <c r="B245" s="232" t="s">
        <v>155</v>
      </c>
      <c r="C245" s="256" t="s">
        <v>156</v>
      </c>
      <c r="D245" s="233"/>
      <c r="E245" s="234"/>
      <c r="F245" s="235"/>
      <c r="G245" s="235">
        <f>SUMIF(AG246:AG260,"&lt;&gt;NOR",G246:G260)</f>
        <v>0</v>
      </c>
      <c r="H245" s="235"/>
      <c r="I245" s="235">
        <f>SUM(I246:I260)</f>
        <v>0</v>
      </c>
      <c r="J245" s="235"/>
      <c r="K245" s="235">
        <f>SUM(K246:K260)</f>
        <v>0</v>
      </c>
      <c r="L245" s="235"/>
      <c r="M245" s="235">
        <f>SUM(M246:M260)</f>
        <v>0</v>
      </c>
      <c r="N245" s="234"/>
      <c r="O245" s="234">
        <f>SUM(O246:O260)</f>
        <v>0</v>
      </c>
      <c r="P245" s="234"/>
      <c r="Q245" s="234">
        <f>SUM(Q246:Q260)</f>
        <v>0</v>
      </c>
      <c r="R245" s="235"/>
      <c r="S245" s="235"/>
      <c r="T245" s="236"/>
      <c r="U245" s="230"/>
      <c r="V245" s="230">
        <f>SUM(V246:V260)</f>
        <v>0</v>
      </c>
      <c r="W245" s="230"/>
      <c r="X245" s="230"/>
      <c r="Y245" s="230"/>
      <c r="AG245" t="s">
        <v>292</v>
      </c>
    </row>
    <row r="246" spans="1:60" outlineLevel="1" x14ac:dyDescent="0.25">
      <c r="A246" s="245">
        <v>67</v>
      </c>
      <c r="B246" s="246" t="s">
        <v>1770</v>
      </c>
      <c r="C246" s="259" t="s">
        <v>1590</v>
      </c>
      <c r="D246" s="247" t="s">
        <v>419</v>
      </c>
      <c r="E246" s="248">
        <v>0.65</v>
      </c>
      <c r="F246" s="249"/>
      <c r="G246" s="250">
        <f>ROUND(E246*F246,2)</f>
        <v>0</v>
      </c>
      <c r="H246" s="249"/>
      <c r="I246" s="250">
        <f>ROUND(E246*H246,2)</f>
        <v>0</v>
      </c>
      <c r="J246" s="249"/>
      <c r="K246" s="250">
        <f>ROUND(E246*J246,2)</f>
        <v>0</v>
      </c>
      <c r="L246" s="250">
        <v>21</v>
      </c>
      <c r="M246" s="250">
        <f>G246*(1+L246/100)</f>
        <v>0</v>
      </c>
      <c r="N246" s="248">
        <v>0</v>
      </c>
      <c r="O246" s="248">
        <f>ROUND(E246*N246,2)</f>
        <v>0</v>
      </c>
      <c r="P246" s="248">
        <v>0</v>
      </c>
      <c r="Q246" s="248">
        <f>ROUND(E246*P246,2)</f>
        <v>0</v>
      </c>
      <c r="R246" s="250"/>
      <c r="S246" s="250" t="s">
        <v>354</v>
      </c>
      <c r="T246" s="251" t="s">
        <v>355</v>
      </c>
      <c r="U246" s="224">
        <v>0</v>
      </c>
      <c r="V246" s="224">
        <f>ROUND(E246*U246,2)</f>
        <v>0</v>
      </c>
      <c r="W246" s="224"/>
      <c r="X246" s="224" t="s">
        <v>299</v>
      </c>
      <c r="Y246" s="224" t="s">
        <v>300</v>
      </c>
      <c r="Z246" s="213"/>
      <c r="AA246" s="213"/>
      <c r="AB246" s="213"/>
      <c r="AC246" s="213"/>
      <c r="AD246" s="213"/>
      <c r="AE246" s="213"/>
      <c r="AF246" s="213"/>
      <c r="AG246" s="213" t="s">
        <v>950</v>
      </c>
      <c r="AH246" s="213"/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1" x14ac:dyDescent="0.25">
      <c r="A247" s="245">
        <v>68</v>
      </c>
      <c r="B247" s="246" t="s">
        <v>1771</v>
      </c>
      <c r="C247" s="259" t="s">
        <v>1772</v>
      </c>
      <c r="D247" s="247" t="s">
        <v>310</v>
      </c>
      <c r="E247" s="248">
        <v>0.65</v>
      </c>
      <c r="F247" s="249"/>
      <c r="G247" s="250">
        <f>ROUND(E247*F247,2)</f>
        <v>0</v>
      </c>
      <c r="H247" s="249"/>
      <c r="I247" s="250">
        <f>ROUND(E247*H247,2)</f>
        <v>0</v>
      </c>
      <c r="J247" s="249"/>
      <c r="K247" s="250">
        <f>ROUND(E247*J247,2)</f>
        <v>0</v>
      </c>
      <c r="L247" s="250">
        <v>21</v>
      </c>
      <c r="M247" s="250">
        <f>G247*(1+L247/100)</f>
        <v>0</v>
      </c>
      <c r="N247" s="248">
        <v>0</v>
      </c>
      <c r="O247" s="248">
        <f>ROUND(E247*N247,2)</f>
        <v>0</v>
      </c>
      <c r="P247" s="248">
        <v>0</v>
      </c>
      <c r="Q247" s="248">
        <f>ROUND(E247*P247,2)</f>
        <v>0</v>
      </c>
      <c r="R247" s="250"/>
      <c r="S247" s="250" t="s">
        <v>354</v>
      </c>
      <c r="T247" s="251" t="s">
        <v>355</v>
      </c>
      <c r="U247" s="224">
        <v>0</v>
      </c>
      <c r="V247" s="224">
        <f>ROUND(E247*U247,2)</f>
        <v>0</v>
      </c>
      <c r="W247" s="224"/>
      <c r="X247" s="224" t="s">
        <v>299</v>
      </c>
      <c r="Y247" s="224" t="s">
        <v>300</v>
      </c>
      <c r="Z247" s="213"/>
      <c r="AA247" s="213"/>
      <c r="AB247" s="213"/>
      <c r="AC247" s="213"/>
      <c r="AD247" s="213"/>
      <c r="AE247" s="213"/>
      <c r="AF247" s="213"/>
      <c r="AG247" s="213" t="s">
        <v>950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5">
      <c r="A248" s="238">
        <v>69</v>
      </c>
      <c r="B248" s="239" t="s">
        <v>1773</v>
      </c>
      <c r="C248" s="257" t="s">
        <v>1774</v>
      </c>
      <c r="D248" s="240" t="s">
        <v>310</v>
      </c>
      <c r="E248" s="241">
        <v>0.65</v>
      </c>
      <c r="F248" s="242"/>
      <c r="G248" s="243">
        <f>ROUND(E248*F248,2)</f>
        <v>0</v>
      </c>
      <c r="H248" s="242"/>
      <c r="I248" s="243">
        <f>ROUND(E248*H248,2)</f>
        <v>0</v>
      </c>
      <c r="J248" s="242"/>
      <c r="K248" s="243">
        <f>ROUND(E248*J248,2)</f>
        <v>0</v>
      </c>
      <c r="L248" s="243">
        <v>21</v>
      </c>
      <c r="M248" s="243">
        <f>G248*(1+L248/100)</f>
        <v>0</v>
      </c>
      <c r="N248" s="241">
        <v>0</v>
      </c>
      <c r="O248" s="241">
        <f>ROUND(E248*N248,2)</f>
        <v>0</v>
      </c>
      <c r="P248" s="241">
        <v>0</v>
      </c>
      <c r="Q248" s="241">
        <f>ROUND(E248*P248,2)</f>
        <v>0</v>
      </c>
      <c r="R248" s="243"/>
      <c r="S248" s="243" t="s">
        <v>354</v>
      </c>
      <c r="T248" s="244" t="s">
        <v>355</v>
      </c>
      <c r="U248" s="224">
        <v>0</v>
      </c>
      <c r="V248" s="224">
        <f>ROUND(E248*U248,2)</f>
        <v>0</v>
      </c>
      <c r="W248" s="224"/>
      <c r="X248" s="224" t="s">
        <v>398</v>
      </c>
      <c r="Y248" s="224" t="s">
        <v>300</v>
      </c>
      <c r="Z248" s="213"/>
      <c r="AA248" s="213"/>
      <c r="AB248" s="213"/>
      <c r="AC248" s="213"/>
      <c r="AD248" s="213"/>
      <c r="AE248" s="213"/>
      <c r="AF248" s="213"/>
      <c r="AG248" s="213" t="s">
        <v>973</v>
      </c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2" x14ac:dyDescent="0.25">
      <c r="A249" s="220"/>
      <c r="B249" s="221"/>
      <c r="C249" s="268" t="s">
        <v>1775</v>
      </c>
      <c r="D249" s="267"/>
      <c r="E249" s="267"/>
      <c r="F249" s="267"/>
      <c r="G249" s="267"/>
      <c r="H249" s="224"/>
      <c r="I249" s="224"/>
      <c r="J249" s="224"/>
      <c r="K249" s="224"/>
      <c r="L249" s="224"/>
      <c r="M249" s="224"/>
      <c r="N249" s="223"/>
      <c r="O249" s="223"/>
      <c r="P249" s="223"/>
      <c r="Q249" s="223"/>
      <c r="R249" s="224"/>
      <c r="S249" s="224"/>
      <c r="T249" s="224"/>
      <c r="U249" s="224"/>
      <c r="V249" s="224"/>
      <c r="W249" s="224"/>
      <c r="X249" s="224"/>
      <c r="Y249" s="224"/>
      <c r="Z249" s="213"/>
      <c r="AA249" s="213"/>
      <c r="AB249" s="213"/>
      <c r="AC249" s="213"/>
      <c r="AD249" s="213"/>
      <c r="AE249" s="213"/>
      <c r="AF249" s="213"/>
      <c r="AG249" s="213" t="s">
        <v>1134</v>
      </c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1" x14ac:dyDescent="0.25">
      <c r="A250" s="238">
        <v>70</v>
      </c>
      <c r="B250" s="239" t="s">
        <v>1776</v>
      </c>
      <c r="C250" s="257" t="s">
        <v>1659</v>
      </c>
      <c r="D250" s="240" t="s">
        <v>310</v>
      </c>
      <c r="E250" s="241">
        <v>0.65</v>
      </c>
      <c r="F250" s="242"/>
      <c r="G250" s="243">
        <f>ROUND(E250*F250,2)</f>
        <v>0</v>
      </c>
      <c r="H250" s="242"/>
      <c r="I250" s="243">
        <f>ROUND(E250*H250,2)</f>
        <v>0</v>
      </c>
      <c r="J250" s="242"/>
      <c r="K250" s="243">
        <f>ROUND(E250*J250,2)</f>
        <v>0</v>
      </c>
      <c r="L250" s="243">
        <v>21</v>
      </c>
      <c r="M250" s="243">
        <f>G250*(1+L250/100)</f>
        <v>0</v>
      </c>
      <c r="N250" s="241">
        <v>0</v>
      </c>
      <c r="O250" s="241">
        <f>ROUND(E250*N250,2)</f>
        <v>0</v>
      </c>
      <c r="P250" s="241">
        <v>0</v>
      </c>
      <c r="Q250" s="241">
        <f>ROUND(E250*P250,2)</f>
        <v>0</v>
      </c>
      <c r="R250" s="243"/>
      <c r="S250" s="243" t="s">
        <v>354</v>
      </c>
      <c r="T250" s="244" t="s">
        <v>355</v>
      </c>
      <c r="U250" s="224">
        <v>0</v>
      </c>
      <c r="V250" s="224">
        <f>ROUND(E250*U250,2)</f>
        <v>0</v>
      </c>
      <c r="W250" s="224"/>
      <c r="X250" s="224" t="s">
        <v>398</v>
      </c>
      <c r="Y250" s="224" t="s">
        <v>300</v>
      </c>
      <c r="Z250" s="213"/>
      <c r="AA250" s="213"/>
      <c r="AB250" s="213"/>
      <c r="AC250" s="213"/>
      <c r="AD250" s="213"/>
      <c r="AE250" s="213"/>
      <c r="AF250" s="213"/>
      <c r="AG250" s="213" t="s">
        <v>973</v>
      </c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2" x14ac:dyDescent="0.25">
      <c r="A251" s="220"/>
      <c r="B251" s="221"/>
      <c r="C251" s="268" t="s">
        <v>1777</v>
      </c>
      <c r="D251" s="267"/>
      <c r="E251" s="267"/>
      <c r="F251" s="267"/>
      <c r="G251" s="267"/>
      <c r="H251" s="224"/>
      <c r="I251" s="224"/>
      <c r="J251" s="224"/>
      <c r="K251" s="224"/>
      <c r="L251" s="224"/>
      <c r="M251" s="224"/>
      <c r="N251" s="223"/>
      <c r="O251" s="223"/>
      <c r="P251" s="223"/>
      <c r="Q251" s="223"/>
      <c r="R251" s="224"/>
      <c r="S251" s="224"/>
      <c r="T251" s="224"/>
      <c r="U251" s="224"/>
      <c r="V251" s="224"/>
      <c r="W251" s="224"/>
      <c r="X251" s="224"/>
      <c r="Y251" s="224"/>
      <c r="Z251" s="213"/>
      <c r="AA251" s="213"/>
      <c r="AB251" s="213"/>
      <c r="AC251" s="213"/>
      <c r="AD251" s="213"/>
      <c r="AE251" s="213"/>
      <c r="AF251" s="213"/>
      <c r="AG251" s="213" t="s">
        <v>1134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3" x14ac:dyDescent="0.25">
      <c r="A252" s="220"/>
      <c r="B252" s="221"/>
      <c r="C252" s="270" t="s">
        <v>1778</v>
      </c>
      <c r="D252" s="269"/>
      <c r="E252" s="269"/>
      <c r="F252" s="269"/>
      <c r="G252" s="269"/>
      <c r="H252" s="224"/>
      <c r="I252" s="224"/>
      <c r="J252" s="224"/>
      <c r="K252" s="224"/>
      <c r="L252" s="224"/>
      <c r="M252" s="224"/>
      <c r="N252" s="223"/>
      <c r="O252" s="223"/>
      <c r="P252" s="223"/>
      <c r="Q252" s="223"/>
      <c r="R252" s="224"/>
      <c r="S252" s="224"/>
      <c r="T252" s="224"/>
      <c r="U252" s="224"/>
      <c r="V252" s="224"/>
      <c r="W252" s="224"/>
      <c r="X252" s="224"/>
      <c r="Y252" s="224"/>
      <c r="Z252" s="213"/>
      <c r="AA252" s="213"/>
      <c r="AB252" s="213"/>
      <c r="AC252" s="213"/>
      <c r="AD252" s="213"/>
      <c r="AE252" s="213"/>
      <c r="AF252" s="213"/>
      <c r="AG252" s="213" t="s">
        <v>1134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1" x14ac:dyDescent="0.25">
      <c r="A253" s="238">
        <v>71</v>
      </c>
      <c r="B253" s="239" t="s">
        <v>1779</v>
      </c>
      <c r="C253" s="257" t="s">
        <v>1780</v>
      </c>
      <c r="D253" s="240" t="s">
        <v>310</v>
      </c>
      <c r="E253" s="241">
        <v>0.65</v>
      </c>
      <c r="F253" s="242"/>
      <c r="G253" s="243">
        <f>ROUND(E253*F253,2)</f>
        <v>0</v>
      </c>
      <c r="H253" s="242"/>
      <c r="I253" s="243">
        <f>ROUND(E253*H253,2)</f>
        <v>0</v>
      </c>
      <c r="J253" s="242"/>
      <c r="K253" s="243">
        <f>ROUND(E253*J253,2)</f>
        <v>0</v>
      </c>
      <c r="L253" s="243">
        <v>21</v>
      </c>
      <c r="M253" s="243">
        <f>G253*(1+L253/100)</f>
        <v>0</v>
      </c>
      <c r="N253" s="241">
        <v>0</v>
      </c>
      <c r="O253" s="241">
        <f>ROUND(E253*N253,2)</f>
        <v>0</v>
      </c>
      <c r="P253" s="241">
        <v>0</v>
      </c>
      <c r="Q253" s="241">
        <f>ROUND(E253*P253,2)</f>
        <v>0</v>
      </c>
      <c r="R253" s="243"/>
      <c r="S253" s="243" t="s">
        <v>354</v>
      </c>
      <c r="T253" s="244" t="s">
        <v>355</v>
      </c>
      <c r="U253" s="224">
        <v>0</v>
      </c>
      <c r="V253" s="224">
        <f>ROUND(E253*U253,2)</f>
        <v>0</v>
      </c>
      <c r="W253" s="224"/>
      <c r="X253" s="224" t="s">
        <v>398</v>
      </c>
      <c r="Y253" s="224" t="s">
        <v>300</v>
      </c>
      <c r="Z253" s="213"/>
      <c r="AA253" s="213"/>
      <c r="AB253" s="213"/>
      <c r="AC253" s="213"/>
      <c r="AD253" s="213"/>
      <c r="AE253" s="213"/>
      <c r="AF253" s="213"/>
      <c r="AG253" s="213" t="s">
        <v>973</v>
      </c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2" x14ac:dyDescent="0.25">
      <c r="A254" s="220"/>
      <c r="B254" s="221"/>
      <c r="C254" s="268" t="s">
        <v>1781</v>
      </c>
      <c r="D254" s="267"/>
      <c r="E254" s="267"/>
      <c r="F254" s="267"/>
      <c r="G254" s="267"/>
      <c r="H254" s="224"/>
      <c r="I254" s="224"/>
      <c r="J254" s="224"/>
      <c r="K254" s="224"/>
      <c r="L254" s="224"/>
      <c r="M254" s="224"/>
      <c r="N254" s="223"/>
      <c r="O254" s="223"/>
      <c r="P254" s="223"/>
      <c r="Q254" s="223"/>
      <c r="R254" s="224"/>
      <c r="S254" s="224"/>
      <c r="T254" s="224"/>
      <c r="U254" s="224"/>
      <c r="V254" s="224"/>
      <c r="W254" s="224"/>
      <c r="X254" s="224"/>
      <c r="Y254" s="224"/>
      <c r="Z254" s="213"/>
      <c r="AA254" s="213"/>
      <c r="AB254" s="213"/>
      <c r="AC254" s="213"/>
      <c r="AD254" s="213"/>
      <c r="AE254" s="213"/>
      <c r="AF254" s="213"/>
      <c r="AG254" s="213" t="s">
        <v>1134</v>
      </c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1" x14ac:dyDescent="0.25">
      <c r="A255" s="238">
        <v>72</v>
      </c>
      <c r="B255" s="239" t="s">
        <v>1782</v>
      </c>
      <c r="C255" s="257" t="s">
        <v>1706</v>
      </c>
      <c r="D255" s="240" t="s">
        <v>310</v>
      </c>
      <c r="E255" s="241">
        <v>1.3</v>
      </c>
      <c r="F255" s="242"/>
      <c r="G255" s="243">
        <f>ROUND(E255*F255,2)</f>
        <v>0</v>
      </c>
      <c r="H255" s="242"/>
      <c r="I255" s="243">
        <f>ROUND(E255*H255,2)</f>
        <v>0</v>
      </c>
      <c r="J255" s="242"/>
      <c r="K255" s="243">
        <f>ROUND(E255*J255,2)</f>
        <v>0</v>
      </c>
      <c r="L255" s="243">
        <v>21</v>
      </c>
      <c r="M255" s="243">
        <f>G255*(1+L255/100)</f>
        <v>0</v>
      </c>
      <c r="N255" s="241">
        <v>0</v>
      </c>
      <c r="O255" s="241">
        <f>ROUND(E255*N255,2)</f>
        <v>0</v>
      </c>
      <c r="P255" s="241">
        <v>0</v>
      </c>
      <c r="Q255" s="241">
        <f>ROUND(E255*P255,2)</f>
        <v>0</v>
      </c>
      <c r="R255" s="243"/>
      <c r="S255" s="243" t="s">
        <v>354</v>
      </c>
      <c r="T255" s="244" t="s">
        <v>355</v>
      </c>
      <c r="U255" s="224">
        <v>0</v>
      </c>
      <c r="V255" s="224">
        <f>ROUND(E255*U255,2)</f>
        <v>0</v>
      </c>
      <c r="W255" s="224"/>
      <c r="X255" s="224" t="s">
        <v>398</v>
      </c>
      <c r="Y255" s="224" t="s">
        <v>300</v>
      </c>
      <c r="Z255" s="213"/>
      <c r="AA255" s="213"/>
      <c r="AB255" s="213"/>
      <c r="AC255" s="213"/>
      <c r="AD255" s="213"/>
      <c r="AE255" s="213"/>
      <c r="AF255" s="213"/>
      <c r="AG255" s="213" t="s">
        <v>973</v>
      </c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2" x14ac:dyDescent="0.25">
      <c r="A256" s="220"/>
      <c r="B256" s="221"/>
      <c r="C256" s="268" t="s">
        <v>1599</v>
      </c>
      <c r="D256" s="267"/>
      <c r="E256" s="267"/>
      <c r="F256" s="267"/>
      <c r="G256" s="267"/>
      <c r="H256" s="224"/>
      <c r="I256" s="224"/>
      <c r="J256" s="224"/>
      <c r="K256" s="224"/>
      <c r="L256" s="224"/>
      <c r="M256" s="224"/>
      <c r="N256" s="223"/>
      <c r="O256" s="223"/>
      <c r="P256" s="223"/>
      <c r="Q256" s="223"/>
      <c r="R256" s="224"/>
      <c r="S256" s="224"/>
      <c r="T256" s="224"/>
      <c r="U256" s="224"/>
      <c r="V256" s="224"/>
      <c r="W256" s="224"/>
      <c r="X256" s="224"/>
      <c r="Y256" s="224"/>
      <c r="Z256" s="213"/>
      <c r="AA256" s="213"/>
      <c r="AB256" s="213"/>
      <c r="AC256" s="213"/>
      <c r="AD256" s="213"/>
      <c r="AE256" s="213"/>
      <c r="AF256" s="213"/>
      <c r="AG256" s="213" t="s">
        <v>1134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outlineLevel="3" x14ac:dyDescent="0.25">
      <c r="A257" s="220"/>
      <c r="B257" s="221"/>
      <c r="C257" s="270" t="s">
        <v>1707</v>
      </c>
      <c r="D257" s="269"/>
      <c r="E257" s="269"/>
      <c r="F257" s="269"/>
      <c r="G257" s="269"/>
      <c r="H257" s="224"/>
      <c r="I257" s="224"/>
      <c r="J257" s="224"/>
      <c r="K257" s="224"/>
      <c r="L257" s="224"/>
      <c r="M257" s="224"/>
      <c r="N257" s="223"/>
      <c r="O257" s="223"/>
      <c r="P257" s="223"/>
      <c r="Q257" s="223"/>
      <c r="R257" s="224"/>
      <c r="S257" s="224"/>
      <c r="T257" s="224"/>
      <c r="U257" s="224"/>
      <c r="V257" s="224"/>
      <c r="W257" s="224"/>
      <c r="X257" s="224"/>
      <c r="Y257" s="224"/>
      <c r="Z257" s="213"/>
      <c r="AA257" s="213"/>
      <c r="AB257" s="213"/>
      <c r="AC257" s="213"/>
      <c r="AD257" s="213"/>
      <c r="AE257" s="213"/>
      <c r="AF257" s="213"/>
      <c r="AG257" s="213" t="s">
        <v>1134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3" x14ac:dyDescent="0.25">
      <c r="A258" s="220"/>
      <c r="B258" s="221"/>
      <c r="C258" s="270" t="s">
        <v>1708</v>
      </c>
      <c r="D258" s="269"/>
      <c r="E258" s="269"/>
      <c r="F258" s="269"/>
      <c r="G258" s="269"/>
      <c r="H258" s="224"/>
      <c r="I258" s="224"/>
      <c r="J258" s="224"/>
      <c r="K258" s="224"/>
      <c r="L258" s="224"/>
      <c r="M258" s="224"/>
      <c r="N258" s="223"/>
      <c r="O258" s="223"/>
      <c r="P258" s="223"/>
      <c r="Q258" s="223"/>
      <c r="R258" s="224"/>
      <c r="S258" s="224"/>
      <c r="T258" s="224"/>
      <c r="U258" s="224"/>
      <c r="V258" s="224"/>
      <c r="W258" s="224"/>
      <c r="X258" s="224"/>
      <c r="Y258" s="224"/>
      <c r="Z258" s="213"/>
      <c r="AA258" s="213"/>
      <c r="AB258" s="213"/>
      <c r="AC258" s="213"/>
      <c r="AD258" s="213"/>
      <c r="AE258" s="213"/>
      <c r="AF258" s="213"/>
      <c r="AG258" s="213" t="s">
        <v>1134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3" x14ac:dyDescent="0.25">
      <c r="A259" s="220"/>
      <c r="B259" s="221"/>
      <c r="C259" s="270" t="s">
        <v>1709</v>
      </c>
      <c r="D259" s="269"/>
      <c r="E259" s="269"/>
      <c r="F259" s="269"/>
      <c r="G259" s="269"/>
      <c r="H259" s="224"/>
      <c r="I259" s="224"/>
      <c r="J259" s="224"/>
      <c r="K259" s="224"/>
      <c r="L259" s="224"/>
      <c r="M259" s="224"/>
      <c r="N259" s="223"/>
      <c r="O259" s="223"/>
      <c r="P259" s="223"/>
      <c r="Q259" s="223"/>
      <c r="R259" s="224"/>
      <c r="S259" s="224"/>
      <c r="T259" s="224"/>
      <c r="U259" s="224"/>
      <c r="V259" s="224"/>
      <c r="W259" s="224"/>
      <c r="X259" s="224"/>
      <c r="Y259" s="224"/>
      <c r="Z259" s="213"/>
      <c r="AA259" s="213"/>
      <c r="AB259" s="213"/>
      <c r="AC259" s="213"/>
      <c r="AD259" s="213"/>
      <c r="AE259" s="213"/>
      <c r="AF259" s="213"/>
      <c r="AG259" s="213" t="s">
        <v>1134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3" x14ac:dyDescent="0.25">
      <c r="A260" s="220"/>
      <c r="B260" s="221"/>
      <c r="C260" s="270" t="s">
        <v>1783</v>
      </c>
      <c r="D260" s="269"/>
      <c r="E260" s="269"/>
      <c r="F260" s="269"/>
      <c r="G260" s="269"/>
      <c r="H260" s="224"/>
      <c r="I260" s="224"/>
      <c r="J260" s="224"/>
      <c r="K260" s="224"/>
      <c r="L260" s="224"/>
      <c r="M260" s="224"/>
      <c r="N260" s="223"/>
      <c r="O260" s="223"/>
      <c r="P260" s="223"/>
      <c r="Q260" s="223"/>
      <c r="R260" s="224"/>
      <c r="S260" s="224"/>
      <c r="T260" s="224"/>
      <c r="U260" s="224"/>
      <c r="V260" s="224"/>
      <c r="W260" s="224"/>
      <c r="X260" s="224"/>
      <c r="Y260" s="224"/>
      <c r="Z260" s="213"/>
      <c r="AA260" s="213"/>
      <c r="AB260" s="213"/>
      <c r="AC260" s="213"/>
      <c r="AD260" s="213"/>
      <c r="AE260" s="213"/>
      <c r="AF260" s="213"/>
      <c r="AG260" s="213" t="s">
        <v>1134</v>
      </c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x14ac:dyDescent="0.25">
      <c r="A261" s="231" t="s">
        <v>291</v>
      </c>
      <c r="B261" s="232" t="s">
        <v>158</v>
      </c>
      <c r="C261" s="256" t="s">
        <v>159</v>
      </c>
      <c r="D261" s="233"/>
      <c r="E261" s="234"/>
      <c r="F261" s="235"/>
      <c r="G261" s="235">
        <f>SUMIF(AG262:AG275,"&lt;&gt;NOR",G262:G275)</f>
        <v>0</v>
      </c>
      <c r="H261" s="235"/>
      <c r="I261" s="235">
        <f>SUM(I262:I275)</f>
        <v>0</v>
      </c>
      <c r="J261" s="235"/>
      <c r="K261" s="235">
        <f>SUM(K262:K275)</f>
        <v>0</v>
      </c>
      <c r="L261" s="235"/>
      <c r="M261" s="235">
        <f>SUM(M262:M275)</f>
        <v>0</v>
      </c>
      <c r="N261" s="234"/>
      <c r="O261" s="234">
        <f>SUM(O262:O275)</f>
        <v>0</v>
      </c>
      <c r="P261" s="234"/>
      <c r="Q261" s="234">
        <f>SUM(Q262:Q275)</f>
        <v>0</v>
      </c>
      <c r="R261" s="235"/>
      <c r="S261" s="235"/>
      <c r="T261" s="236"/>
      <c r="U261" s="230"/>
      <c r="V261" s="230">
        <f>SUM(V262:V275)</f>
        <v>0</v>
      </c>
      <c r="W261" s="230"/>
      <c r="X261" s="230"/>
      <c r="Y261" s="230"/>
      <c r="AG261" t="s">
        <v>292</v>
      </c>
    </row>
    <row r="262" spans="1:60" outlineLevel="1" x14ac:dyDescent="0.25">
      <c r="A262" s="245">
        <v>73</v>
      </c>
      <c r="B262" s="246" t="s">
        <v>1784</v>
      </c>
      <c r="C262" s="259" t="s">
        <v>1772</v>
      </c>
      <c r="D262" s="247" t="s">
        <v>310</v>
      </c>
      <c r="E262" s="248">
        <v>0.65</v>
      </c>
      <c r="F262" s="249"/>
      <c r="G262" s="250">
        <f>ROUND(E262*F262,2)</f>
        <v>0</v>
      </c>
      <c r="H262" s="249"/>
      <c r="I262" s="250">
        <f>ROUND(E262*H262,2)</f>
        <v>0</v>
      </c>
      <c r="J262" s="249"/>
      <c r="K262" s="250">
        <f>ROUND(E262*J262,2)</f>
        <v>0</v>
      </c>
      <c r="L262" s="250">
        <v>21</v>
      </c>
      <c r="M262" s="250">
        <f>G262*(1+L262/100)</f>
        <v>0</v>
      </c>
      <c r="N262" s="248">
        <v>0</v>
      </c>
      <c r="O262" s="248">
        <f>ROUND(E262*N262,2)</f>
        <v>0</v>
      </c>
      <c r="P262" s="248">
        <v>0</v>
      </c>
      <c r="Q262" s="248">
        <f>ROUND(E262*P262,2)</f>
        <v>0</v>
      </c>
      <c r="R262" s="250"/>
      <c r="S262" s="250" t="s">
        <v>354</v>
      </c>
      <c r="T262" s="251" t="s">
        <v>355</v>
      </c>
      <c r="U262" s="224">
        <v>0</v>
      </c>
      <c r="V262" s="224">
        <f>ROUND(E262*U262,2)</f>
        <v>0</v>
      </c>
      <c r="W262" s="224"/>
      <c r="X262" s="224" t="s">
        <v>299</v>
      </c>
      <c r="Y262" s="224" t="s">
        <v>300</v>
      </c>
      <c r="Z262" s="213"/>
      <c r="AA262" s="213"/>
      <c r="AB262" s="213"/>
      <c r="AC262" s="213"/>
      <c r="AD262" s="213"/>
      <c r="AE262" s="213"/>
      <c r="AF262" s="213"/>
      <c r="AG262" s="213" t="s">
        <v>950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5">
      <c r="A263" s="238">
        <v>74</v>
      </c>
      <c r="B263" s="239" t="s">
        <v>1785</v>
      </c>
      <c r="C263" s="257" t="s">
        <v>1706</v>
      </c>
      <c r="D263" s="240" t="s">
        <v>310</v>
      </c>
      <c r="E263" s="241">
        <v>0.65</v>
      </c>
      <c r="F263" s="242"/>
      <c r="G263" s="243">
        <f>ROUND(E263*F263,2)</f>
        <v>0</v>
      </c>
      <c r="H263" s="242"/>
      <c r="I263" s="243">
        <f>ROUND(E263*H263,2)</f>
        <v>0</v>
      </c>
      <c r="J263" s="242"/>
      <c r="K263" s="243">
        <f>ROUND(E263*J263,2)</f>
        <v>0</v>
      </c>
      <c r="L263" s="243">
        <v>21</v>
      </c>
      <c r="M263" s="243">
        <f>G263*(1+L263/100)</f>
        <v>0</v>
      </c>
      <c r="N263" s="241">
        <v>0</v>
      </c>
      <c r="O263" s="241">
        <f>ROUND(E263*N263,2)</f>
        <v>0</v>
      </c>
      <c r="P263" s="241">
        <v>0</v>
      </c>
      <c r="Q263" s="241">
        <f>ROUND(E263*P263,2)</f>
        <v>0</v>
      </c>
      <c r="R263" s="243"/>
      <c r="S263" s="243" t="s">
        <v>354</v>
      </c>
      <c r="T263" s="244" t="s">
        <v>355</v>
      </c>
      <c r="U263" s="224">
        <v>0</v>
      </c>
      <c r="V263" s="224">
        <f>ROUND(E263*U263,2)</f>
        <v>0</v>
      </c>
      <c r="W263" s="224"/>
      <c r="X263" s="224" t="s">
        <v>398</v>
      </c>
      <c r="Y263" s="224" t="s">
        <v>300</v>
      </c>
      <c r="Z263" s="213"/>
      <c r="AA263" s="213"/>
      <c r="AB263" s="213"/>
      <c r="AC263" s="213"/>
      <c r="AD263" s="213"/>
      <c r="AE263" s="213"/>
      <c r="AF263" s="213"/>
      <c r="AG263" s="213" t="s">
        <v>973</v>
      </c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2" x14ac:dyDescent="0.25">
      <c r="A264" s="220"/>
      <c r="B264" s="221"/>
      <c r="C264" s="268" t="s">
        <v>1599</v>
      </c>
      <c r="D264" s="267"/>
      <c r="E264" s="267"/>
      <c r="F264" s="267"/>
      <c r="G264" s="267"/>
      <c r="H264" s="224"/>
      <c r="I264" s="224"/>
      <c r="J264" s="224"/>
      <c r="K264" s="224"/>
      <c r="L264" s="224"/>
      <c r="M264" s="224"/>
      <c r="N264" s="223"/>
      <c r="O264" s="223"/>
      <c r="P264" s="223"/>
      <c r="Q264" s="223"/>
      <c r="R264" s="224"/>
      <c r="S264" s="224"/>
      <c r="T264" s="224"/>
      <c r="U264" s="224"/>
      <c r="V264" s="224"/>
      <c r="W264" s="224"/>
      <c r="X264" s="224"/>
      <c r="Y264" s="224"/>
      <c r="Z264" s="213"/>
      <c r="AA264" s="213"/>
      <c r="AB264" s="213"/>
      <c r="AC264" s="213"/>
      <c r="AD264" s="213"/>
      <c r="AE264" s="213"/>
      <c r="AF264" s="213"/>
      <c r="AG264" s="213" t="s">
        <v>1134</v>
      </c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3" x14ac:dyDescent="0.25">
      <c r="A265" s="220"/>
      <c r="B265" s="221"/>
      <c r="C265" s="270" t="s">
        <v>1707</v>
      </c>
      <c r="D265" s="269"/>
      <c r="E265" s="269"/>
      <c r="F265" s="269"/>
      <c r="G265" s="269"/>
      <c r="H265" s="224"/>
      <c r="I265" s="224"/>
      <c r="J265" s="224"/>
      <c r="K265" s="224"/>
      <c r="L265" s="224"/>
      <c r="M265" s="224"/>
      <c r="N265" s="223"/>
      <c r="O265" s="223"/>
      <c r="P265" s="223"/>
      <c r="Q265" s="223"/>
      <c r="R265" s="224"/>
      <c r="S265" s="224"/>
      <c r="T265" s="224"/>
      <c r="U265" s="224"/>
      <c r="V265" s="224"/>
      <c r="W265" s="224"/>
      <c r="X265" s="224"/>
      <c r="Y265" s="224"/>
      <c r="Z265" s="213"/>
      <c r="AA265" s="213"/>
      <c r="AB265" s="213"/>
      <c r="AC265" s="213"/>
      <c r="AD265" s="213"/>
      <c r="AE265" s="213"/>
      <c r="AF265" s="213"/>
      <c r="AG265" s="213" t="s">
        <v>1134</v>
      </c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outlineLevel="3" x14ac:dyDescent="0.25">
      <c r="A266" s="220"/>
      <c r="B266" s="221"/>
      <c r="C266" s="270" t="s">
        <v>1708</v>
      </c>
      <c r="D266" s="269"/>
      <c r="E266" s="269"/>
      <c r="F266" s="269"/>
      <c r="G266" s="269"/>
      <c r="H266" s="224"/>
      <c r="I266" s="224"/>
      <c r="J266" s="224"/>
      <c r="K266" s="224"/>
      <c r="L266" s="224"/>
      <c r="M266" s="224"/>
      <c r="N266" s="223"/>
      <c r="O266" s="223"/>
      <c r="P266" s="223"/>
      <c r="Q266" s="223"/>
      <c r="R266" s="224"/>
      <c r="S266" s="224"/>
      <c r="T266" s="224"/>
      <c r="U266" s="224"/>
      <c r="V266" s="224"/>
      <c r="W266" s="224"/>
      <c r="X266" s="224"/>
      <c r="Y266" s="224"/>
      <c r="Z266" s="213"/>
      <c r="AA266" s="213"/>
      <c r="AB266" s="213"/>
      <c r="AC266" s="213"/>
      <c r="AD266" s="213"/>
      <c r="AE266" s="213"/>
      <c r="AF266" s="213"/>
      <c r="AG266" s="213" t="s">
        <v>1134</v>
      </c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3" x14ac:dyDescent="0.25">
      <c r="A267" s="220"/>
      <c r="B267" s="221"/>
      <c r="C267" s="270" t="s">
        <v>1709</v>
      </c>
      <c r="D267" s="269"/>
      <c r="E267" s="269"/>
      <c r="F267" s="269"/>
      <c r="G267" s="269"/>
      <c r="H267" s="224"/>
      <c r="I267" s="224"/>
      <c r="J267" s="224"/>
      <c r="K267" s="224"/>
      <c r="L267" s="224"/>
      <c r="M267" s="224"/>
      <c r="N267" s="223"/>
      <c r="O267" s="223"/>
      <c r="P267" s="223"/>
      <c r="Q267" s="223"/>
      <c r="R267" s="224"/>
      <c r="S267" s="224"/>
      <c r="T267" s="224"/>
      <c r="U267" s="224"/>
      <c r="V267" s="224"/>
      <c r="W267" s="224"/>
      <c r="X267" s="224"/>
      <c r="Y267" s="224"/>
      <c r="Z267" s="213"/>
      <c r="AA267" s="213"/>
      <c r="AB267" s="213"/>
      <c r="AC267" s="213"/>
      <c r="AD267" s="213"/>
      <c r="AE267" s="213"/>
      <c r="AF267" s="213"/>
      <c r="AG267" s="213" t="s">
        <v>1134</v>
      </c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3" x14ac:dyDescent="0.25">
      <c r="A268" s="220"/>
      <c r="B268" s="221"/>
      <c r="C268" s="270" t="s">
        <v>1786</v>
      </c>
      <c r="D268" s="269"/>
      <c r="E268" s="269"/>
      <c r="F268" s="269"/>
      <c r="G268" s="269"/>
      <c r="H268" s="224"/>
      <c r="I268" s="224"/>
      <c r="J268" s="224"/>
      <c r="K268" s="224"/>
      <c r="L268" s="224"/>
      <c r="M268" s="224"/>
      <c r="N268" s="223"/>
      <c r="O268" s="223"/>
      <c r="P268" s="223"/>
      <c r="Q268" s="223"/>
      <c r="R268" s="224"/>
      <c r="S268" s="224"/>
      <c r="T268" s="224"/>
      <c r="U268" s="224"/>
      <c r="V268" s="224"/>
      <c r="W268" s="224"/>
      <c r="X268" s="224"/>
      <c r="Y268" s="224"/>
      <c r="Z268" s="213"/>
      <c r="AA268" s="213"/>
      <c r="AB268" s="213"/>
      <c r="AC268" s="213"/>
      <c r="AD268" s="213"/>
      <c r="AE268" s="213"/>
      <c r="AF268" s="213"/>
      <c r="AG268" s="213" t="s">
        <v>1134</v>
      </c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1" x14ac:dyDescent="0.25">
      <c r="A269" s="238">
        <v>75</v>
      </c>
      <c r="B269" s="239" t="s">
        <v>1787</v>
      </c>
      <c r="C269" s="257" t="s">
        <v>1788</v>
      </c>
      <c r="D269" s="240" t="s">
        <v>310</v>
      </c>
      <c r="E269" s="241">
        <v>0.65</v>
      </c>
      <c r="F269" s="242"/>
      <c r="G269" s="243">
        <f>ROUND(E269*F269,2)</f>
        <v>0</v>
      </c>
      <c r="H269" s="242"/>
      <c r="I269" s="243">
        <f>ROUND(E269*H269,2)</f>
        <v>0</v>
      </c>
      <c r="J269" s="242"/>
      <c r="K269" s="243">
        <f>ROUND(E269*J269,2)</f>
        <v>0</v>
      </c>
      <c r="L269" s="243">
        <v>21</v>
      </c>
      <c r="M269" s="243">
        <f>G269*(1+L269/100)</f>
        <v>0</v>
      </c>
      <c r="N269" s="241">
        <v>0</v>
      </c>
      <c r="O269" s="241">
        <f>ROUND(E269*N269,2)</f>
        <v>0</v>
      </c>
      <c r="P269" s="241">
        <v>0</v>
      </c>
      <c r="Q269" s="241">
        <f>ROUND(E269*P269,2)</f>
        <v>0</v>
      </c>
      <c r="R269" s="243"/>
      <c r="S269" s="243" t="s">
        <v>354</v>
      </c>
      <c r="T269" s="244" t="s">
        <v>355</v>
      </c>
      <c r="U269" s="224">
        <v>0</v>
      </c>
      <c r="V269" s="224">
        <f>ROUND(E269*U269,2)</f>
        <v>0</v>
      </c>
      <c r="W269" s="224"/>
      <c r="X269" s="224" t="s">
        <v>398</v>
      </c>
      <c r="Y269" s="224" t="s">
        <v>300</v>
      </c>
      <c r="Z269" s="213"/>
      <c r="AA269" s="213"/>
      <c r="AB269" s="213"/>
      <c r="AC269" s="213"/>
      <c r="AD269" s="213"/>
      <c r="AE269" s="213"/>
      <c r="AF269" s="213"/>
      <c r="AG269" s="213" t="s">
        <v>973</v>
      </c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2" x14ac:dyDescent="0.25">
      <c r="A270" s="220"/>
      <c r="B270" s="221"/>
      <c r="C270" s="268" t="s">
        <v>1789</v>
      </c>
      <c r="D270" s="267"/>
      <c r="E270" s="267"/>
      <c r="F270" s="267"/>
      <c r="G270" s="267"/>
      <c r="H270" s="224"/>
      <c r="I270" s="224"/>
      <c r="J270" s="224"/>
      <c r="K270" s="224"/>
      <c r="L270" s="224"/>
      <c r="M270" s="224"/>
      <c r="N270" s="223"/>
      <c r="O270" s="223"/>
      <c r="P270" s="223"/>
      <c r="Q270" s="223"/>
      <c r="R270" s="224"/>
      <c r="S270" s="224"/>
      <c r="T270" s="224"/>
      <c r="U270" s="224"/>
      <c r="V270" s="224"/>
      <c r="W270" s="224"/>
      <c r="X270" s="224"/>
      <c r="Y270" s="224"/>
      <c r="Z270" s="213"/>
      <c r="AA270" s="213"/>
      <c r="AB270" s="213"/>
      <c r="AC270" s="213"/>
      <c r="AD270" s="213"/>
      <c r="AE270" s="213"/>
      <c r="AF270" s="213"/>
      <c r="AG270" s="213" t="s">
        <v>1134</v>
      </c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1" x14ac:dyDescent="0.25">
      <c r="A271" s="238">
        <v>76</v>
      </c>
      <c r="B271" s="239" t="s">
        <v>1790</v>
      </c>
      <c r="C271" s="257" t="s">
        <v>1791</v>
      </c>
      <c r="D271" s="240" t="s">
        <v>310</v>
      </c>
      <c r="E271" s="241">
        <v>0.65</v>
      </c>
      <c r="F271" s="242"/>
      <c r="G271" s="243">
        <f>ROUND(E271*F271,2)</f>
        <v>0</v>
      </c>
      <c r="H271" s="242"/>
      <c r="I271" s="243">
        <f>ROUND(E271*H271,2)</f>
        <v>0</v>
      </c>
      <c r="J271" s="242"/>
      <c r="K271" s="243">
        <f>ROUND(E271*J271,2)</f>
        <v>0</v>
      </c>
      <c r="L271" s="243">
        <v>21</v>
      </c>
      <c r="M271" s="243">
        <f>G271*(1+L271/100)</f>
        <v>0</v>
      </c>
      <c r="N271" s="241">
        <v>0</v>
      </c>
      <c r="O271" s="241">
        <f>ROUND(E271*N271,2)</f>
        <v>0</v>
      </c>
      <c r="P271" s="241">
        <v>0</v>
      </c>
      <c r="Q271" s="241">
        <f>ROUND(E271*P271,2)</f>
        <v>0</v>
      </c>
      <c r="R271" s="243"/>
      <c r="S271" s="243" t="s">
        <v>354</v>
      </c>
      <c r="T271" s="244" t="s">
        <v>355</v>
      </c>
      <c r="U271" s="224">
        <v>0</v>
      </c>
      <c r="V271" s="224">
        <f>ROUND(E271*U271,2)</f>
        <v>0</v>
      </c>
      <c r="W271" s="224"/>
      <c r="X271" s="224" t="s">
        <v>398</v>
      </c>
      <c r="Y271" s="224" t="s">
        <v>300</v>
      </c>
      <c r="Z271" s="213"/>
      <c r="AA271" s="213"/>
      <c r="AB271" s="213"/>
      <c r="AC271" s="213"/>
      <c r="AD271" s="213"/>
      <c r="AE271" s="213"/>
      <c r="AF271" s="213"/>
      <c r="AG271" s="213" t="s">
        <v>973</v>
      </c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2" x14ac:dyDescent="0.25">
      <c r="A272" s="220"/>
      <c r="B272" s="221"/>
      <c r="C272" s="268" t="s">
        <v>1792</v>
      </c>
      <c r="D272" s="267"/>
      <c r="E272" s="267"/>
      <c r="F272" s="267"/>
      <c r="G272" s="267"/>
      <c r="H272" s="224"/>
      <c r="I272" s="224"/>
      <c r="J272" s="224"/>
      <c r="K272" s="224"/>
      <c r="L272" s="224"/>
      <c r="M272" s="224"/>
      <c r="N272" s="223"/>
      <c r="O272" s="223"/>
      <c r="P272" s="223"/>
      <c r="Q272" s="223"/>
      <c r="R272" s="224"/>
      <c r="S272" s="224"/>
      <c r="T272" s="224"/>
      <c r="U272" s="224"/>
      <c r="V272" s="224"/>
      <c r="W272" s="224"/>
      <c r="X272" s="224"/>
      <c r="Y272" s="224"/>
      <c r="Z272" s="213"/>
      <c r="AA272" s="213"/>
      <c r="AB272" s="213"/>
      <c r="AC272" s="213"/>
      <c r="AD272" s="213"/>
      <c r="AE272" s="213"/>
      <c r="AF272" s="213"/>
      <c r="AG272" s="213" t="s">
        <v>1134</v>
      </c>
      <c r="AH272" s="213"/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3" x14ac:dyDescent="0.25">
      <c r="A273" s="220"/>
      <c r="B273" s="221"/>
      <c r="C273" s="270" t="s">
        <v>1793</v>
      </c>
      <c r="D273" s="269"/>
      <c r="E273" s="269"/>
      <c r="F273" s="269"/>
      <c r="G273" s="269"/>
      <c r="H273" s="224"/>
      <c r="I273" s="224"/>
      <c r="J273" s="224"/>
      <c r="K273" s="224"/>
      <c r="L273" s="224"/>
      <c r="M273" s="224"/>
      <c r="N273" s="223"/>
      <c r="O273" s="223"/>
      <c r="P273" s="223"/>
      <c r="Q273" s="223"/>
      <c r="R273" s="224"/>
      <c r="S273" s="224"/>
      <c r="T273" s="224"/>
      <c r="U273" s="224"/>
      <c r="V273" s="224"/>
      <c r="W273" s="224"/>
      <c r="X273" s="224"/>
      <c r="Y273" s="224"/>
      <c r="Z273" s="213"/>
      <c r="AA273" s="213"/>
      <c r="AB273" s="213"/>
      <c r="AC273" s="213"/>
      <c r="AD273" s="213"/>
      <c r="AE273" s="213"/>
      <c r="AF273" s="213"/>
      <c r="AG273" s="213" t="s">
        <v>1134</v>
      </c>
      <c r="AH273" s="213"/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1" x14ac:dyDescent="0.25">
      <c r="A274" s="238">
        <v>77</v>
      </c>
      <c r="B274" s="239" t="s">
        <v>1794</v>
      </c>
      <c r="C274" s="257" t="s">
        <v>1539</v>
      </c>
      <c r="D274" s="240" t="s">
        <v>310</v>
      </c>
      <c r="E274" s="241">
        <v>0.65</v>
      </c>
      <c r="F274" s="242"/>
      <c r="G274" s="243">
        <f>ROUND(E274*F274,2)</f>
        <v>0</v>
      </c>
      <c r="H274" s="242"/>
      <c r="I274" s="243">
        <f>ROUND(E274*H274,2)</f>
        <v>0</v>
      </c>
      <c r="J274" s="242"/>
      <c r="K274" s="243">
        <f>ROUND(E274*J274,2)</f>
        <v>0</v>
      </c>
      <c r="L274" s="243">
        <v>21</v>
      </c>
      <c r="M274" s="243">
        <f>G274*(1+L274/100)</f>
        <v>0</v>
      </c>
      <c r="N274" s="241">
        <v>0</v>
      </c>
      <c r="O274" s="241">
        <f>ROUND(E274*N274,2)</f>
        <v>0</v>
      </c>
      <c r="P274" s="241">
        <v>0</v>
      </c>
      <c r="Q274" s="241">
        <f>ROUND(E274*P274,2)</f>
        <v>0</v>
      </c>
      <c r="R274" s="243"/>
      <c r="S274" s="243" t="s">
        <v>354</v>
      </c>
      <c r="T274" s="244" t="s">
        <v>355</v>
      </c>
      <c r="U274" s="224">
        <v>0</v>
      </c>
      <c r="V274" s="224">
        <f>ROUND(E274*U274,2)</f>
        <v>0</v>
      </c>
      <c r="W274" s="224"/>
      <c r="X274" s="224" t="s">
        <v>398</v>
      </c>
      <c r="Y274" s="224" t="s">
        <v>300</v>
      </c>
      <c r="Z274" s="213"/>
      <c r="AA274" s="213"/>
      <c r="AB274" s="213"/>
      <c r="AC274" s="213"/>
      <c r="AD274" s="213"/>
      <c r="AE274" s="213"/>
      <c r="AF274" s="213"/>
      <c r="AG274" s="213" t="s">
        <v>973</v>
      </c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2" x14ac:dyDescent="0.25">
      <c r="A275" s="220"/>
      <c r="B275" s="221"/>
      <c r="C275" s="268" t="s">
        <v>1795</v>
      </c>
      <c r="D275" s="267"/>
      <c r="E275" s="267"/>
      <c r="F275" s="267"/>
      <c r="G275" s="267"/>
      <c r="H275" s="224"/>
      <c r="I275" s="224"/>
      <c r="J275" s="224"/>
      <c r="K275" s="224"/>
      <c r="L275" s="224"/>
      <c r="M275" s="224"/>
      <c r="N275" s="223"/>
      <c r="O275" s="223"/>
      <c r="P275" s="223"/>
      <c r="Q275" s="223"/>
      <c r="R275" s="224"/>
      <c r="S275" s="224"/>
      <c r="T275" s="224"/>
      <c r="U275" s="224"/>
      <c r="V275" s="224"/>
      <c r="W275" s="224"/>
      <c r="X275" s="224"/>
      <c r="Y275" s="224"/>
      <c r="Z275" s="213"/>
      <c r="AA275" s="213"/>
      <c r="AB275" s="213"/>
      <c r="AC275" s="213"/>
      <c r="AD275" s="213"/>
      <c r="AE275" s="213"/>
      <c r="AF275" s="213"/>
      <c r="AG275" s="213" t="s">
        <v>1134</v>
      </c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x14ac:dyDescent="0.25">
      <c r="A276" s="231" t="s">
        <v>291</v>
      </c>
      <c r="B276" s="232" t="s">
        <v>161</v>
      </c>
      <c r="C276" s="256" t="s">
        <v>162</v>
      </c>
      <c r="D276" s="233"/>
      <c r="E276" s="234"/>
      <c r="F276" s="235"/>
      <c r="G276" s="235">
        <f>SUMIF(AG277:AG281,"&lt;&gt;NOR",G277:G281)</f>
        <v>0</v>
      </c>
      <c r="H276" s="235"/>
      <c r="I276" s="235">
        <f>SUM(I277:I281)</f>
        <v>0</v>
      </c>
      <c r="J276" s="235"/>
      <c r="K276" s="235">
        <f>SUM(K277:K281)</f>
        <v>0</v>
      </c>
      <c r="L276" s="235"/>
      <c r="M276" s="235">
        <f>SUM(M277:M281)</f>
        <v>0</v>
      </c>
      <c r="N276" s="234"/>
      <c r="O276" s="234">
        <f>SUM(O277:O281)</f>
        <v>0</v>
      </c>
      <c r="P276" s="234"/>
      <c r="Q276" s="234">
        <f>SUM(Q277:Q281)</f>
        <v>0</v>
      </c>
      <c r="R276" s="235"/>
      <c r="S276" s="235"/>
      <c r="T276" s="236"/>
      <c r="U276" s="230"/>
      <c r="V276" s="230">
        <f>SUM(V277:V281)</f>
        <v>0</v>
      </c>
      <c r="W276" s="230"/>
      <c r="X276" s="230"/>
      <c r="Y276" s="230"/>
      <c r="AG276" t="s">
        <v>292</v>
      </c>
    </row>
    <row r="277" spans="1:60" outlineLevel="1" x14ac:dyDescent="0.25">
      <c r="A277" s="238">
        <v>78</v>
      </c>
      <c r="B277" s="239" t="s">
        <v>1796</v>
      </c>
      <c r="C277" s="257" t="s">
        <v>1797</v>
      </c>
      <c r="D277" s="240" t="s">
        <v>310</v>
      </c>
      <c r="E277" s="241">
        <v>0.65</v>
      </c>
      <c r="F277" s="242"/>
      <c r="G277" s="243">
        <f>ROUND(E277*F277,2)</f>
        <v>0</v>
      </c>
      <c r="H277" s="242"/>
      <c r="I277" s="243">
        <f>ROUND(E277*H277,2)</f>
        <v>0</v>
      </c>
      <c r="J277" s="242"/>
      <c r="K277" s="243">
        <f>ROUND(E277*J277,2)</f>
        <v>0</v>
      </c>
      <c r="L277" s="243">
        <v>21</v>
      </c>
      <c r="M277" s="243">
        <f>G277*(1+L277/100)</f>
        <v>0</v>
      </c>
      <c r="N277" s="241">
        <v>0</v>
      </c>
      <c r="O277" s="241">
        <f>ROUND(E277*N277,2)</f>
        <v>0</v>
      </c>
      <c r="P277" s="241">
        <v>0</v>
      </c>
      <c r="Q277" s="241">
        <f>ROUND(E277*P277,2)</f>
        <v>0</v>
      </c>
      <c r="R277" s="243"/>
      <c r="S277" s="243" t="s">
        <v>354</v>
      </c>
      <c r="T277" s="244" t="s">
        <v>355</v>
      </c>
      <c r="U277" s="224">
        <v>0</v>
      </c>
      <c r="V277" s="224">
        <f>ROUND(E277*U277,2)</f>
        <v>0</v>
      </c>
      <c r="W277" s="224"/>
      <c r="X277" s="224" t="s">
        <v>398</v>
      </c>
      <c r="Y277" s="224" t="s">
        <v>300</v>
      </c>
      <c r="Z277" s="213"/>
      <c r="AA277" s="213"/>
      <c r="AB277" s="213"/>
      <c r="AC277" s="213"/>
      <c r="AD277" s="213"/>
      <c r="AE277" s="213"/>
      <c r="AF277" s="213"/>
      <c r="AG277" s="213" t="s">
        <v>973</v>
      </c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2" x14ac:dyDescent="0.25">
      <c r="A278" s="220"/>
      <c r="B278" s="221"/>
      <c r="C278" s="268" t="s">
        <v>1593</v>
      </c>
      <c r="D278" s="267"/>
      <c r="E278" s="267"/>
      <c r="F278" s="267"/>
      <c r="G278" s="267"/>
      <c r="H278" s="224"/>
      <c r="I278" s="224"/>
      <c r="J278" s="224"/>
      <c r="K278" s="224"/>
      <c r="L278" s="224"/>
      <c r="M278" s="224"/>
      <c r="N278" s="223"/>
      <c r="O278" s="223"/>
      <c r="P278" s="223"/>
      <c r="Q278" s="223"/>
      <c r="R278" s="224"/>
      <c r="S278" s="224"/>
      <c r="T278" s="224"/>
      <c r="U278" s="224"/>
      <c r="V278" s="224"/>
      <c r="W278" s="224"/>
      <c r="X278" s="224"/>
      <c r="Y278" s="224"/>
      <c r="Z278" s="213"/>
      <c r="AA278" s="213"/>
      <c r="AB278" s="213"/>
      <c r="AC278" s="213"/>
      <c r="AD278" s="213"/>
      <c r="AE278" s="213"/>
      <c r="AF278" s="213"/>
      <c r="AG278" s="213" t="s">
        <v>1134</v>
      </c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3" x14ac:dyDescent="0.25">
      <c r="A279" s="220"/>
      <c r="B279" s="221"/>
      <c r="C279" s="270" t="s">
        <v>1694</v>
      </c>
      <c r="D279" s="269"/>
      <c r="E279" s="269"/>
      <c r="F279" s="269"/>
      <c r="G279" s="269"/>
      <c r="H279" s="224"/>
      <c r="I279" s="224"/>
      <c r="J279" s="224"/>
      <c r="K279" s="224"/>
      <c r="L279" s="224"/>
      <c r="M279" s="224"/>
      <c r="N279" s="223"/>
      <c r="O279" s="223"/>
      <c r="P279" s="223"/>
      <c r="Q279" s="223"/>
      <c r="R279" s="224"/>
      <c r="S279" s="224"/>
      <c r="T279" s="224"/>
      <c r="U279" s="224"/>
      <c r="V279" s="224"/>
      <c r="W279" s="224"/>
      <c r="X279" s="224"/>
      <c r="Y279" s="224"/>
      <c r="Z279" s="213"/>
      <c r="AA279" s="213"/>
      <c r="AB279" s="213"/>
      <c r="AC279" s="213"/>
      <c r="AD279" s="213"/>
      <c r="AE279" s="213"/>
      <c r="AF279" s="213"/>
      <c r="AG279" s="213" t="s">
        <v>1134</v>
      </c>
      <c r="AH279" s="213"/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1" x14ac:dyDescent="0.25">
      <c r="A280" s="238">
        <v>79</v>
      </c>
      <c r="B280" s="239" t="s">
        <v>1798</v>
      </c>
      <c r="C280" s="257" t="s">
        <v>1799</v>
      </c>
      <c r="D280" s="240" t="s">
        <v>310</v>
      </c>
      <c r="E280" s="241">
        <v>0.65</v>
      </c>
      <c r="F280" s="242"/>
      <c r="G280" s="243">
        <f>ROUND(E280*F280,2)</f>
        <v>0</v>
      </c>
      <c r="H280" s="242"/>
      <c r="I280" s="243">
        <f>ROUND(E280*H280,2)</f>
        <v>0</v>
      </c>
      <c r="J280" s="242"/>
      <c r="K280" s="243">
        <f>ROUND(E280*J280,2)</f>
        <v>0</v>
      </c>
      <c r="L280" s="243">
        <v>21</v>
      </c>
      <c r="M280" s="243">
        <f>G280*(1+L280/100)</f>
        <v>0</v>
      </c>
      <c r="N280" s="241">
        <v>0</v>
      </c>
      <c r="O280" s="241">
        <f>ROUND(E280*N280,2)</f>
        <v>0</v>
      </c>
      <c r="P280" s="241">
        <v>0</v>
      </c>
      <c r="Q280" s="241">
        <f>ROUND(E280*P280,2)</f>
        <v>0</v>
      </c>
      <c r="R280" s="243"/>
      <c r="S280" s="243" t="s">
        <v>354</v>
      </c>
      <c r="T280" s="244" t="s">
        <v>355</v>
      </c>
      <c r="U280" s="224">
        <v>0</v>
      </c>
      <c r="V280" s="224">
        <f>ROUND(E280*U280,2)</f>
        <v>0</v>
      </c>
      <c r="W280" s="224"/>
      <c r="X280" s="224" t="s">
        <v>398</v>
      </c>
      <c r="Y280" s="224" t="s">
        <v>300</v>
      </c>
      <c r="Z280" s="213"/>
      <c r="AA280" s="213"/>
      <c r="AB280" s="213"/>
      <c r="AC280" s="213"/>
      <c r="AD280" s="213"/>
      <c r="AE280" s="213"/>
      <c r="AF280" s="213"/>
      <c r="AG280" s="213" t="s">
        <v>973</v>
      </c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2" x14ac:dyDescent="0.25">
      <c r="A281" s="220"/>
      <c r="B281" s="221"/>
      <c r="C281" s="268" t="s">
        <v>1800</v>
      </c>
      <c r="D281" s="267"/>
      <c r="E281" s="267"/>
      <c r="F281" s="267"/>
      <c r="G281" s="267"/>
      <c r="H281" s="224"/>
      <c r="I281" s="224"/>
      <c r="J281" s="224"/>
      <c r="K281" s="224"/>
      <c r="L281" s="224"/>
      <c r="M281" s="224"/>
      <c r="N281" s="223"/>
      <c r="O281" s="223"/>
      <c r="P281" s="223"/>
      <c r="Q281" s="223"/>
      <c r="R281" s="224"/>
      <c r="S281" s="224"/>
      <c r="T281" s="224"/>
      <c r="U281" s="224"/>
      <c r="V281" s="224"/>
      <c r="W281" s="224"/>
      <c r="X281" s="224"/>
      <c r="Y281" s="224"/>
      <c r="Z281" s="213"/>
      <c r="AA281" s="213"/>
      <c r="AB281" s="213"/>
      <c r="AC281" s="213"/>
      <c r="AD281" s="213"/>
      <c r="AE281" s="213"/>
      <c r="AF281" s="213"/>
      <c r="AG281" s="213" t="s">
        <v>1134</v>
      </c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x14ac:dyDescent="0.25">
      <c r="A282" s="231" t="s">
        <v>291</v>
      </c>
      <c r="B282" s="232" t="s">
        <v>163</v>
      </c>
      <c r="C282" s="256" t="s">
        <v>164</v>
      </c>
      <c r="D282" s="233"/>
      <c r="E282" s="234"/>
      <c r="F282" s="235"/>
      <c r="G282" s="235">
        <f>SUMIF(AG283:AG294,"&lt;&gt;NOR",G283:G294)</f>
        <v>0</v>
      </c>
      <c r="H282" s="235"/>
      <c r="I282" s="235">
        <f>SUM(I283:I294)</f>
        <v>0</v>
      </c>
      <c r="J282" s="235"/>
      <c r="K282" s="235">
        <f>SUM(K283:K294)</f>
        <v>0</v>
      </c>
      <c r="L282" s="235"/>
      <c r="M282" s="235">
        <f>SUM(M283:M294)</f>
        <v>0</v>
      </c>
      <c r="N282" s="234"/>
      <c r="O282" s="234">
        <f>SUM(O283:O294)</f>
        <v>0</v>
      </c>
      <c r="P282" s="234"/>
      <c r="Q282" s="234">
        <f>SUM(Q283:Q294)</f>
        <v>0</v>
      </c>
      <c r="R282" s="235"/>
      <c r="S282" s="235"/>
      <c r="T282" s="236"/>
      <c r="U282" s="230"/>
      <c r="V282" s="230">
        <f>SUM(V283:V294)</f>
        <v>0</v>
      </c>
      <c r="W282" s="230"/>
      <c r="X282" s="230"/>
      <c r="Y282" s="230"/>
      <c r="AG282" t="s">
        <v>292</v>
      </c>
    </row>
    <row r="283" spans="1:60" outlineLevel="1" x14ac:dyDescent="0.25">
      <c r="A283" s="238">
        <v>80</v>
      </c>
      <c r="B283" s="239" t="s">
        <v>1801</v>
      </c>
      <c r="C283" s="257" t="s">
        <v>1598</v>
      </c>
      <c r="D283" s="240" t="s">
        <v>310</v>
      </c>
      <c r="E283" s="241">
        <v>0.65</v>
      </c>
      <c r="F283" s="242"/>
      <c r="G283" s="243">
        <f>ROUND(E283*F283,2)</f>
        <v>0</v>
      </c>
      <c r="H283" s="242"/>
      <c r="I283" s="243">
        <f>ROUND(E283*H283,2)</f>
        <v>0</v>
      </c>
      <c r="J283" s="242"/>
      <c r="K283" s="243">
        <f>ROUND(E283*J283,2)</f>
        <v>0</v>
      </c>
      <c r="L283" s="243">
        <v>21</v>
      </c>
      <c r="M283" s="243">
        <f>G283*(1+L283/100)</f>
        <v>0</v>
      </c>
      <c r="N283" s="241">
        <v>0</v>
      </c>
      <c r="O283" s="241">
        <f>ROUND(E283*N283,2)</f>
        <v>0</v>
      </c>
      <c r="P283" s="241">
        <v>0</v>
      </c>
      <c r="Q283" s="241">
        <f>ROUND(E283*P283,2)</f>
        <v>0</v>
      </c>
      <c r="R283" s="243"/>
      <c r="S283" s="243" t="s">
        <v>354</v>
      </c>
      <c r="T283" s="244" t="s">
        <v>355</v>
      </c>
      <c r="U283" s="224">
        <v>0</v>
      </c>
      <c r="V283" s="224">
        <f>ROUND(E283*U283,2)</f>
        <v>0</v>
      </c>
      <c r="W283" s="224"/>
      <c r="X283" s="224" t="s">
        <v>398</v>
      </c>
      <c r="Y283" s="224" t="s">
        <v>300</v>
      </c>
      <c r="Z283" s="213"/>
      <c r="AA283" s="213"/>
      <c r="AB283" s="213"/>
      <c r="AC283" s="213"/>
      <c r="AD283" s="213"/>
      <c r="AE283" s="213"/>
      <c r="AF283" s="213"/>
      <c r="AG283" s="213" t="s">
        <v>973</v>
      </c>
      <c r="AH283" s="213"/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2" x14ac:dyDescent="0.25">
      <c r="A284" s="220"/>
      <c r="B284" s="221"/>
      <c r="C284" s="268" t="s">
        <v>1599</v>
      </c>
      <c r="D284" s="267"/>
      <c r="E284" s="267"/>
      <c r="F284" s="267"/>
      <c r="G284" s="267"/>
      <c r="H284" s="224"/>
      <c r="I284" s="224"/>
      <c r="J284" s="224"/>
      <c r="K284" s="224"/>
      <c r="L284" s="224"/>
      <c r="M284" s="224"/>
      <c r="N284" s="223"/>
      <c r="O284" s="223"/>
      <c r="P284" s="223"/>
      <c r="Q284" s="223"/>
      <c r="R284" s="224"/>
      <c r="S284" s="224"/>
      <c r="T284" s="224"/>
      <c r="U284" s="224"/>
      <c r="V284" s="224"/>
      <c r="W284" s="224"/>
      <c r="X284" s="224"/>
      <c r="Y284" s="224"/>
      <c r="Z284" s="213"/>
      <c r="AA284" s="213"/>
      <c r="AB284" s="213"/>
      <c r="AC284" s="213"/>
      <c r="AD284" s="213"/>
      <c r="AE284" s="213"/>
      <c r="AF284" s="213"/>
      <c r="AG284" s="213" t="s">
        <v>1134</v>
      </c>
      <c r="AH284" s="213"/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outlineLevel="3" x14ac:dyDescent="0.25">
      <c r="A285" s="220"/>
      <c r="B285" s="221"/>
      <c r="C285" s="270" t="s">
        <v>1600</v>
      </c>
      <c r="D285" s="269"/>
      <c r="E285" s="269"/>
      <c r="F285" s="269"/>
      <c r="G285" s="269"/>
      <c r="H285" s="224"/>
      <c r="I285" s="224"/>
      <c r="J285" s="224"/>
      <c r="K285" s="224"/>
      <c r="L285" s="224"/>
      <c r="M285" s="224"/>
      <c r="N285" s="223"/>
      <c r="O285" s="223"/>
      <c r="P285" s="223"/>
      <c r="Q285" s="223"/>
      <c r="R285" s="224"/>
      <c r="S285" s="224"/>
      <c r="T285" s="224"/>
      <c r="U285" s="224"/>
      <c r="V285" s="224"/>
      <c r="W285" s="224"/>
      <c r="X285" s="224"/>
      <c r="Y285" s="224"/>
      <c r="Z285" s="213"/>
      <c r="AA285" s="213"/>
      <c r="AB285" s="213"/>
      <c r="AC285" s="213"/>
      <c r="AD285" s="213"/>
      <c r="AE285" s="213"/>
      <c r="AF285" s="213"/>
      <c r="AG285" s="213" t="s">
        <v>1134</v>
      </c>
      <c r="AH285" s="213"/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3" x14ac:dyDescent="0.25">
      <c r="A286" s="220"/>
      <c r="B286" s="221"/>
      <c r="C286" s="270" t="s">
        <v>1601</v>
      </c>
      <c r="D286" s="269"/>
      <c r="E286" s="269"/>
      <c r="F286" s="269"/>
      <c r="G286" s="269"/>
      <c r="H286" s="224"/>
      <c r="I286" s="224"/>
      <c r="J286" s="224"/>
      <c r="K286" s="224"/>
      <c r="L286" s="224"/>
      <c r="M286" s="224"/>
      <c r="N286" s="223"/>
      <c r="O286" s="223"/>
      <c r="P286" s="223"/>
      <c r="Q286" s="223"/>
      <c r="R286" s="224"/>
      <c r="S286" s="224"/>
      <c r="T286" s="224"/>
      <c r="U286" s="224"/>
      <c r="V286" s="224"/>
      <c r="W286" s="224"/>
      <c r="X286" s="224"/>
      <c r="Y286" s="224"/>
      <c r="Z286" s="213"/>
      <c r="AA286" s="213"/>
      <c r="AB286" s="213"/>
      <c r="AC286" s="213"/>
      <c r="AD286" s="213"/>
      <c r="AE286" s="213"/>
      <c r="AF286" s="213"/>
      <c r="AG286" s="213" t="s">
        <v>1134</v>
      </c>
      <c r="AH286" s="213"/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outlineLevel="3" x14ac:dyDescent="0.25">
      <c r="A287" s="220"/>
      <c r="B287" s="221"/>
      <c r="C287" s="270" t="s">
        <v>1635</v>
      </c>
      <c r="D287" s="269"/>
      <c r="E287" s="269"/>
      <c r="F287" s="269"/>
      <c r="G287" s="269"/>
      <c r="H287" s="224"/>
      <c r="I287" s="224"/>
      <c r="J287" s="224"/>
      <c r="K287" s="224"/>
      <c r="L287" s="224"/>
      <c r="M287" s="224"/>
      <c r="N287" s="223"/>
      <c r="O287" s="223"/>
      <c r="P287" s="223"/>
      <c r="Q287" s="223"/>
      <c r="R287" s="224"/>
      <c r="S287" s="224"/>
      <c r="T287" s="224"/>
      <c r="U287" s="224"/>
      <c r="V287" s="224"/>
      <c r="W287" s="224"/>
      <c r="X287" s="224"/>
      <c r="Y287" s="224"/>
      <c r="Z287" s="213"/>
      <c r="AA287" s="213"/>
      <c r="AB287" s="213"/>
      <c r="AC287" s="213"/>
      <c r="AD287" s="213"/>
      <c r="AE287" s="213"/>
      <c r="AF287" s="213"/>
      <c r="AG287" s="213" t="s">
        <v>1134</v>
      </c>
      <c r="AH287" s="213"/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3" x14ac:dyDescent="0.25">
      <c r="A288" s="220"/>
      <c r="B288" s="221"/>
      <c r="C288" s="270" t="s">
        <v>1802</v>
      </c>
      <c r="D288" s="269"/>
      <c r="E288" s="269"/>
      <c r="F288" s="269"/>
      <c r="G288" s="269"/>
      <c r="H288" s="224"/>
      <c r="I288" s="224"/>
      <c r="J288" s="224"/>
      <c r="K288" s="224"/>
      <c r="L288" s="224"/>
      <c r="M288" s="224"/>
      <c r="N288" s="223"/>
      <c r="O288" s="223"/>
      <c r="P288" s="223"/>
      <c r="Q288" s="223"/>
      <c r="R288" s="224"/>
      <c r="S288" s="224"/>
      <c r="T288" s="224"/>
      <c r="U288" s="224"/>
      <c r="V288" s="224"/>
      <c r="W288" s="224"/>
      <c r="X288" s="224"/>
      <c r="Y288" s="224"/>
      <c r="Z288" s="213"/>
      <c r="AA288" s="213"/>
      <c r="AB288" s="213"/>
      <c r="AC288" s="213"/>
      <c r="AD288" s="213"/>
      <c r="AE288" s="213"/>
      <c r="AF288" s="213"/>
      <c r="AG288" s="213" t="s">
        <v>1134</v>
      </c>
      <c r="AH288" s="213"/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1" x14ac:dyDescent="0.25">
      <c r="A289" s="238">
        <v>81</v>
      </c>
      <c r="B289" s="239" t="s">
        <v>1803</v>
      </c>
      <c r="C289" s="257" t="s">
        <v>1638</v>
      </c>
      <c r="D289" s="240" t="s">
        <v>310</v>
      </c>
      <c r="E289" s="241">
        <v>0.65</v>
      </c>
      <c r="F289" s="242"/>
      <c r="G289" s="243">
        <f>ROUND(E289*F289,2)</f>
        <v>0</v>
      </c>
      <c r="H289" s="242"/>
      <c r="I289" s="243">
        <f>ROUND(E289*H289,2)</f>
        <v>0</v>
      </c>
      <c r="J289" s="242"/>
      <c r="K289" s="243">
        <f>ROUND(E289*J289,2)</f>
        <v>0</v>
      </c>
      <c r="L289" s="243">
        <v>21</v>
      </c>
      <c r="M289" s="243">
        <f>G289*(1+L289/100)</f>
        <v>0</v>
      </c>
      <c r="N289" s="241">
        <v>0</v>
      </c>
      <c r="O289" s="241">
        <f>ROUND(E289*N289,2)</f>
        <v>0</v>
      </c>
      <c r="P289" s="241">
        <v>0</v>
      </c>
      <c r="Q289" s="241">
        <f>ROUND(E289*P289,2)</f>
        <v>0</v>
      </c>
      <c r="R289" s="243"/>
      <c r="S289" s="243" t="s">
        <v>354</v>
      </c>
      <c r="T289" s="244" t="s">
        <v>355</v>
      </c>
      <c r="U289" s="224">
        <v>0</v>
      </c>
      <c r="V289" s="224">
        <f>ROUND(E289*U289,2)</f>
        <v>0</v>
      </c>
      <c r="W289" s="224"/>
      <c r="X289" s="224" t="s">
        <v>398</v>
      </c>
      <c r="Y289" s="224" t="s">
        <v>300</v>
      </c>
      <c r="Z289" s="213"/>
      <c r="AA289" s="213"/>
      <c r="AB289" s="213"/>
      <c r="AC289" s="213"/>
      <c r="AD289" s="213"/>
      <c r="AE289" s="213"/>
      <c r="AF289" s="213"/>
      <c r="AG289" s="213" t="s">
        <v>973</v>
      </c>
      <c r="AH289" s="213"/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2" x14ac:dyDescent="0.25">
      <c r="A290" s="220"/>
      <c r="B290" s="221"/>
      <c r="C290" s="268" t="s">
        <v>1639</v>
      </c>
      <c r="D290" s="267"/>
      <c r="E290" s="267"/>
      <c r="F290" s="267"/>
      <c r="G290" s="267"/>
      <c r="H290" s="224"/>
      <c r="I290" s="224"/>
      <c r="J290" s="224"/>
      <c r="K290" s="224"/>
      <c r="L290" s="224"/>
      <c r="M290" s="224"/>
      <c r="N290" s="223"/>
      <c r="O290" s="223"/>
      <c r="P290" s="223"/>
      <c r="Q290" s="223"/>
      <c r="R290" s="224"/>
      <c r="S290" s="224"/>
      <c r="T290" s="224"/>
      <c r="U290" s="224"/>
      <c r="V290" s="224"/>
      <c r="W290" s="224"/>
      <c r="X290" s="224"/>
      <c r="Y290" s="224"/>
      <c r="Z290" s="213"/>
      <c r="AA290" s="213"/>
      <c r="AB290" s="213"/>
      <c r="AC290" s="213"/>
      <c r="AD290" s="213"/>
      <c r="AE290" s="213"/>
      <c r="AF290" s="213"/>
      <c r="AG290" s="213" t="s">
        <v>1134</v>
      </c>
      <c r="AH290" s="213"/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3" x14ac:dyDescent="0.25">
      <c r="A291" s="220"/>
      <c r="B291" s="221"/>
      <c r="C291" s="270" t="s">
        <v>1640</v>
      </c>
      <c r="D291" s="269"/>
      <c r="E291" s="269"/>
      <c r="F291" s="269"/>
      <c r="G291" s="269"/>
      <c r="H291" s="224"/>
      <c r="I291" s="224"/>
      <c r="J291" s="224"/>
      <c r="K291" s="224"/>
      <c r="L291" s="224"/>
      <c r="M291" s="224"/>
      <c r="N291" s="223"/>
      <c r="O291" s="223"/>
      <c r="P291" s="223"/>
      <c r="Q291" s="223"/>
      <c r="R291" s="224"/>
      <c r="S291" s="224"/>
      <c r="T291" s="224"/>
      <c r="U291" s="224"/>
      <c r="V291" s="224"/>
      <c r="W291" s="224"/>
      <c r="X291" s="224"/>
      <c r="Y291" s="224"/>
      <c r="Z291" s="213"/>
      <c r="AA291" s="213"/>
      <c r="AB291" s="213"/>
      <c r="AC291" s="213"/>
      <c r="AD291" s="213"/>
      <c r="AE291" s="213"/>
      <c r="AF291" s="213"/>
      <c r="AG291" s="213" t="s">
        <v>1134</v>
      </c>
      <c r="AH291" s="213"/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3" x14ac:dyDescent="0.25">
      <c r="A292" s="220"/>
      <c r="B292" s="221"/>
      <c r="C292" s="270" t="s">
        <v>1601</v>
      </c>
      <c r="D292" s="269"/>
      <c r="E292" s="269"/>
      <c r="F292" s="269"/>
      <c r="G292" s="269"/>
      <c r="H292" s="224"/>
      <c r="I292" s="224"/>
      <c r="J292" s="224"/>
      <c r="K292" s="224"/>
      <c r="L292" s="224"/>
      <c r="M292" s="224"/>
      <c r="N292" s="223"/>
      <c r="O292" s="223"/>
      <c r="P292" s="223"/>
      <c r="Q292" s="223"/>
      <c r="R292" s="224"/>
      <c r="S292" s="224"/>
      <c r="T292" s="224"/>
      <c r="U292" s="224"/>
      <c r="V292" s="224"/>
      <c r="W292" s="224"/>
      <c r="X292" s="224"/>
      <c r="Y292" s="224"/>
      <c r="Z292" s="213"/>
      <c r="AA292" s="213"/>
      <c r="AB292" s="213"/>
      <c r="AC292" s="213"/>
      <c r="AD292" s="213"/>
      <c r="AE292" s="213"/>
      <c r="AF292" s="213"/>
      <c r="AG292" s="213" t="s">
        <v>1134</v>
      </c>
      <c r="AH292" s="213"/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3" x14ac:dyDescent="0.25">
      <c r="A293" s="220"/>
      <c r="B293" s="221"/>
      <c r="C293" s="270" t="s">
        <v>1641</v>
      </c>
      <c r="D293" s="269"/>
      <c r="E293" s="269"/>
      <c r="F293" s="269"/>
      <c r="G293" s="269"/>
      <c r="H293" s="224"/>
      <c r="I293" s="224"/>
      <c r="J293" s="224"/>
      <c r="K293" s="224"/>
      <c r="L293" s="224"/>
      <c r="M293" s="224"/>
      <c r="N293" s="223"/>
      <c r="O293" s="223"/>
      <c r="P293" s="223"/>
      <c r="Q293" s="223"/>
      <c r="R293" s="224"/>
      <c r="S293" s="224"/>
      <c r="T293" s="224"/>
      <c r="U293" s="224"/>
      <c r="V293" s="224"/>
      <c r="W293" s="224"/>
      <c r="X293" s="224"/>
      <c r="Y293" s="224"/>
      <c r="Z293" s="213"/>
      <c r="AA293" s="213"/>
      <c r="AB293" s="213"/>
      <c r="AC293" s="213"/>
      <c r="AD293" s="213"/>
      <c r="AE293" s="213"/>
      <c r="AF293" s="213"/>
      <c r="AG293" s="213" t="s">
        <v>1134</v>
      </c>
      <c r="AH293" s="213"/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3" x14ac:dyDescent="0.25">
      <c r="A294" s="220"/>
      <c r="B294" s="221"/>
      <c r="C294" s="270" t="s">
        <v>1804</v>
      </c>
      <c r="D294" s="269"/>
      <c r="E294" s="269"/>
      <c r="F294" s="269"/>
      <c r="G294" s="269"/>
      <c r="H294" s="224"/>
      <c r="I294" s="224"/>
      <c r="J294" s="224"/>
      <c r="K294" s="224"/>
      <c r="L294" s="224"/>
      <c r="M294" s="224"/>
      <c r="N294" s="223"/>
      <c r="O294" s="223"/>
      <c r="P294" s="223"/>
      <c r="Q294" s="223"/>
      <c r="R294" s="224"/>
      <c r="S294" s="224"/>
      <c r="T294" s="224"/>
      <c r="U294" s="224"/>
      <c r="V294" s="224"/>
      <c r="W294" s="224"/>
      <c r="X294" s="224"/>
      <c r="Y294" s="224"/>
      <c r="Z294" s="213"/>
      <c r="AA294" s="213"/>
      <c r="AB294" s="213"/>
      <c r="AC294" s="213"/>
      <c r="AD294" s="213"/>
      <c r="AE294" s="213"/>
      <c r="AF294" s="213"/>
      <c r="AG294" s="213" t="s">
        <v>1134</v>
      </c>
      <c r="AH294" s="213"/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x14ac:dyDescent="0.25">
      <c r="A295" s="231" t="s">
        <v>291</v>
      </c>
      <c r="B295" s="232" t="s">
        <v>165</v>
      </c>
      <c r="C295" s="256" t="s">
        <v>166</v>
      </c>
      <c r="D295" s="233"/>
      <c r="E295" s="234"/>
      <c r="F295" s="235"/>
      <c r="G295" s="235">
        <f>SUMIF(AG296:AG303,"&lt;&gt;NOR",G296:G303)</f>
        <v>0</v>
      </c>
      <c r="H295" s="235"/>
      <c r="I295" s="235">
        <f>SUM(I296:I303)</f>
        <v>0</v>
      </c>
      <c r="J295" s="235"/>
      <c r="K295" s="235">
        <f>SUM(K296:K303)</f>
        <v>0</v>
      </c>
      <c r="L295" s="235"/>
      <c r="M295" s="235">
        <f>SUM(M296:M303)</f>
        <v>0</v>
      </c>
      <c r="N295" s="234"/>
      <c r="O295" s="234">
        <f>SUM(O296:O303)</f>
        <v>0</v>
      </c>
      <c r="P295" s="234"/>
      <c r="Q295" s="234">
        <f>SUM(Q296:Q303)</f>
        <v>0</v>
      </c>
      <c r="R295" s="235"/>
      <c r="S295" s="235"/>
      <c r="T295" s="236"/>
      <c r="U295" s="230"/>
      <c r="V295" s="230">
        <f>SUM(V296:V303)</f>
        <v>0</v>
      </c>
      <c r="W295" s="230"/>
      <c r="X295" s="230"/>
      <c r="Y295" s="230"/>
      <c r="AG295" t="s">
        <v>292</v>
      </c>
    </row>
    <row r="296" spans="1:60" outlineLevel="1" x14ac:dyDescent="0.25">
      <c r="A296" s="238">
        <v>82</v>
      </c>
      <c r="B296" s="239" t="s">
        <v>1805</v>
      </c>
      <c r="C296" s="257" t="s">
        <v>1806</v>
      </c>
      <c r="D296" s="240" t="s">
        <v>310</v>
      </c>
      <c r="E296" s="241">
        <v>0.65</v>
      </c>
      <c r="F296" s="242"/>
      <c r="G296" s="243">
        <f>ROUND(E296*F296,2)</f>
        <v>0</v>
      </c>
      <c r="H296" s="242"/>
      <c r="I296" s="243">
        <f>ROUND(E296*H296,2)</f>
        <v>0</v>
      </c>
      <c r="J296" s="242"/>
      <c r="K296" s="243">
        <f>ROUND(E296*J296,2)</f>
        <v>0</v>
      </c>
      <c r="L296" s="243">
        <v>21</v>
      </c>
      <c r="M296" s="243">
        <f>G296*(1+L296/100)</f>
        <v>0</v>
      </c>
      <c r="N296" s="241">
        <v>0</v>
      </c>
      <c r="O296" s="241">
        <f>ROUND(E296*N296,2)</f>
        <v>0</v>
      </c>
      <c r="P296" s="241">
        <v>0</v>
      </c>
      <c r="Q296" s="241">
        <f>ROUND(E296*P296,2)</f>
        <v>0</v>
      </c>
      <c r="R296" s="243"/>
      <c r="S296" s="243" t="s">
        <v>354</v>
      </c>
      <c r="T296" s="244" t="s">
        <v>355</v>
      </c>
      <c r="U296" s="224">
        <v>0</v>
      </c>
      <c r="V296" s="224">
        <f>ROUND(E296*U296,2)</f>
        <v>0</v>
      </c>
      <c r="W296" s="224"/>
      <c r="X296" s="224" t="s">
        <v>398</v>
      </c>
      <c r="Y296" s="224" t="s">
        <v>300</v>
      </c>
      <c r="Z296" s="213"/>
      <c r="AA296" s="213"/>
      <c r="AB296" s="213"/>
      <c r="AC296" s="213"/>
      <c r="AD296" s="213"/>
      <c r="AE296" s="213"/>
      <c r="AF296" s="213"/>
      <c r="AG296" s="213" t="s">
        <v>973</v>
      </c>
      <c r="AH296" s="213"/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2" x14ac:dyDescent="0.25">
      <c r="A297" s="220"/>
      <c r="B297" s="221"/>
      <c r="C297" s="268" t="s">
        <v>1807</v>
      </c>
      <c r="D297" s="267"/>
      <c r="E297" s="267"/>
      <c r="F297" s="267"/>
      <c r="G297" s="267"/>
      <c r="H297" s="224"/>
      <c r="I297" s="224"/>
      <c r="J297" s="224"/>
      <c r="K297" s="224"/>
      <c r="L297" s="224"/>
      <c r="M297" s="224"/>
      <c r="N297" s="223"/>
      <c r="O297" s="223"/>
      <c r="P297" s="223"/>
      <c r="Q297" s="223"/>
      <c r="R297" s="224"/>
      <c r="S297" s="224"/>
      <c r="T297" s="224"/>
      <c r="U297" s="224"/>
      <c r="V297" s="224"/>
      <c r="W297" s="224"/>
      <c r="X297" s="224"/>
      <c r="Y297" s="224"/>
      <c r="Z297" s="213"/>
      <c r="AA297" s="213"/>
      <c r="AB297" s="213"/>
      <c r="AC297" s="213"/>
      <c r="AD297" s="213"/>
      <c r="AE297" s="213"/>
      <c r="AF297" s="213"/>
      <c r="AG297" s="213" t="s">
        <v>1134</v>
      </c>
      <c r="AH297" s="213"/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outlineLevel="3" x14ac:dyDescent="0.25">
      <c r="A298" s="220"/>
      <c r="B298" s="221"/>
      <c r="C298" s="270" t="s">
        <v>1808</v>
      </c>
      <c r="D298" s="269"/>
      <c r="E298" s="269"/>
      <c r="F298" s="269"/>
      <c r="G298" s="269"/>
      <c r="H298" s="224"/>
      <c r="I298" s="224"/>
      <c r="J298" s="224"/>
      <c r="K298" s="224"/>
      <c r="L298" s="224"/>
      <c r="M298" s="224"/>
      <c r="N298" s="223"/>
      <c r="O298" s="223"/>
      <c r="P298" s="223"/>
      <c r="Q298" s="223"/>
      <c r="R298" s="224"/>
      <c r="S298" s="224"/>
      <c r="T298" s="224"/>
      <c r="U298" s="224"/>
      <c r="V298" s="224"/>
      <c r="W298" s="224"/>
      <c r="X298" s="224"/>
      <c r="Y298" s="224"/>
      <c r="Z298" s="213"/>
      <c r="AA298" s="213"/>
      <c r="AB298" s="213"/>
      <c r="AC298" s="213"/>
      <c r="AD298" s="213"/>
      <c r="AE298" s="213"/>
      <c r="AF298" s="213"/>
      <c r="AG298" s="213" t="s">
        <v>1134</v>
      </c>
      <c r="AH298" s="213"/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3" x14ac:dyDescent="0.25">
      <c r="A299" s="220"/>
      <c r="B299" s="221"/>
      <c r="C299" s="270" t="s">
        <v>1809</v>
      </c>
      <c r="D299" s="269"/>
      <c r="E299" s="269"/>
      <c r="F299" s="269"/>
      <c r="G299" s="269"/>
      <c r="H299" s="224"/>
      <c r="I299" s="224"/>
      <c r="J299" s="224"/>
      <c r="K299" s="224"/>
      <c r="L299" s="224"/>
      <c r="M299" s="224"/>
      <c r="N299" s="223"/>
      <c r="O299" s="223"/>
      <c r="P299" s="223"/>
      <c r="Q299" s="223"/>
      <c r="R299" s="224"/>
      <c r="S299" s="224"/>
      <c r="T299" s="224"/>
      <c r="U299" s="224"/>
      <c r="V299" s="224"/>
      <c r="W299" s="224"/>
      <c r="X299" s="224"/>
      <c r="Y299" s="224"/>
      <c r="Z299" s="213"/>
      <c r="AA299" s="213"/>
      <c r="AB299" s="213"/>
      <c r="AC299" s="213"/>
      <c r="AD299" s="213"/>
      <c r="AE299" s="213"/>
      <c r="AF299" s="213"/>
      <c r="AG299" s="213" t="s">
        <v>1134</v>
      </c>
      <c r="AH299" s="213"/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3" x14ac:dyDescent="0.25">
      <c r="A300" s="220"/>
      <c r="B300" s="221"/>
      <c r="C300" s="270" t="s">
        <v>1810</v>
      </c>
      <c r="D300" s="269"/>
      <c r="E300" s="269"/>
      <c r="F300" s="269"/>
      <c r="G300" s="269"/>
      <c r="H300" s="224"/>
      <c r="I300" s="224"/>
      <c r="J300" s="224"/>
      <c r="K300" s="224"/>
      <c r="L300" s="224"/>
      <c r="M300" s="224"/>
      <c r="N300" s="223"/>
      <c r="O300" s="223"/>
      <c r="P300" s="223"/>
      <c r="Q300" s="223"/>
      <c r="R300" s="224"/>
      <c r="S300" s="224"/>
      <c r="T300" s="224"/>
      <c r="U300" s="224"/>
      <c r="V300" s="224"/>
      <c r="W300" s="224"/>
      <c r="X300" s="224"/>
      <c r="Y300" s="224"/>
      <c r="Z300" s="213"/>
      <c r="AA300" s="213"/>
      <c r="AB300" s="213"/>
      <c r="AC300" s="213"/>
      <c r="AD300" s="213"/>
      <c r="AE300" s="213"/>
      <c r="AF300" s="213"/>
      <c r="AG300" s="213" t="s">
        <v>1134</v>
      </c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3" x14ac:dyDescent="0.25">
      <c r="A301" s="220"/>
      <c r="B301" s="221"/>
      <c r="C301" s="270" t="s">
        <v>1811</v>
      </c>
      <c r="D301" s="269"/>
      <c r="E301" s="269"/>
      <c r="F301" s="269"/>
      <c r="G301" s="269"/>
      <c r="H301" s="224"/>
      <c r="I301" s="224"/>
      <c r="J301" s="224"/>
      <c r="K301" s="224"/>
      <c r="L301" s="224"/>
      <c r="M301" s="224"/>
      <c r="N301" s="223"/>
      <c r="O301" s="223"/>
      <c r="P301" s="223"/>
      <c r="Q301" s="223"/>
      <c r="R301" s="224"/>
      <c r="S301" s="224"/>
      <c r="T301" s="224"/>
      <c r="U301" s="224"/>
      <c r="V301" s="224"/>
      <c r="W301" s="224"/>
      <c r="X301" s="224"/>
      <c r="Y301" s="224"/>
      <c r="Z301" s="213"/>
      <c r="AA301" s="213"/>
      <c r="AB301" s="213"/>
      <c r="AC301" s="213"/>
      <c r="AD301" s="213"/>
      <c r="AE301" s="213"/>
      <c r="AF301" s="213"/>
      <c r="AG301" s="213" t="s">
        <v>1134</v>
      </c>
      <c r="AH301" s="213"/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3" x14ac:dyDescent="0.25">
      <c r="A302" s="220"/>
      <c r="B302" s="221"/>
      <c r="C302" s="270" t="s">
        <v>1812</v>
      </c>
      <c r="D302" s="269"/>
      <c r="E302" s="269"/>
      <c r="F302" s="269"/>
      <c r="G302" s="269"/>
      <c r="H302" s="224"/>
      <c r="I302" s="224"/>
      <c r="J302" s="224"/>
      <c r="K302" s="224"/>
      <c r="L302" s="224"/>
      <c r="M302" s="224"/>
      <c r="N302" s="223"/>
      <c r="O302" s="223"/>
      <c r="P302" s="223"/>
      <c r="Q302" s="223"/>
      <c r="R302" s="224"/>
      <c r="S302" s="224"/>
      <c r="T302" s="224"/>
      <c r="U302" s="224"/>
      <c r="V302" s="224"/>
      <c r="W302" s="224"/>
      <c r="X302" s="224"/>
      <c r="Y302" s="224"/>
      <c r="Z302" s="213"/>
      <c r="AA302" s="213"/>
      <c r="AB302" s="213"/>
      <c r="AC302" s="213"/>
      <c r="AD302" s="213"/>
      <c r="AE302" s="213"/>
      <c r="AF302" s="213"/>
      <c r="AG302" s="213" t="s">
        <v>1134</v>
      </c>
      <c r="AH302" s="213"/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3" x14ac:dyDescent="0.25">
      <c r="A303" s="220"/>
      <c r="B303" s="221"/>
      <c r="C303" s="270" t="s">
        <v>1813</v>
      </c>
      <c r="D303" s="269"/>
      <c r="E303" s="269"/>
      <c r="F303" s="269"/>
      <c r="G303" s="269"/>
      <c r="H303" s="224"/>
      <c r="I303" s="224"/>
      <c r="J303" s="224"/>
      <c r="K303" s="224"/>
      <c r="L303" s="224"/>
      <c r="M303" s="224"/>
      <c r="N303" s="223"/>
      <c r="O303" s="223"/>
      <c r="P303" s="223"/>
      <c r="Q303" s="223"/>
      <c r="R303" s="224"/>
      <c r="S303" s="224"/>
      <c r="T303" s="224"/>
      <c r="U303" s="224"/>
      <c r="V303" s="224"/>
      <c r="W303" s="224"/>
      <c r="X303" s="224"/>
      <c r="Y303" s="224"/>
      <c r="Z303" s="213"/>
      <c r="AA303" s="213"/>
      <c r="AB303" s="213"/>
      <c r="AC303" s="213"/>
      <c r="AD303" s="213"/>
      <c r="AE303" s="213"/>
      <c r="AF303" s="213"/>
      <c r="AG303" s="213" t="s">
        <v>1134</v>
      </c>
      <c r="AH303" s="213"/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x14ac:dyDescent="0.25">
      <c r="A304" s="231" t="s">
        <v>291</v>
      </c>
      <c r="B304" s="232" t="s">
        <v>167</v>
      </c>
      <c r="C304" s="256" t="s">
        <v>168</v>
      </c>
      <c r="D304" s="233"/>
      <c r="E304" s="234"/>
      <c r="F304" s="235"/>
      <c r="G304" s="235">
        <f>SUMIF(AG305:AG309,"&lt;&gt;NOR",G305:G309)</f>
        <v>0</v>
      </c>
      <c r="H304" s="235"/>
      <c r="I304" s="235">
        <f>SUM(I305:I309)</f>
        <v>0</v>
      </c>
      <c r="J304" s="235"/>
      <c r="K304" s="235">
        <f>SUM(K305:K309)</f>
        <v>0</v>
      </c>
      <c r="L304" s="235"/>
      <c r="M304" s="235">
        <f>SUM(M305:M309)</f>
        <v>0</v>
      </c>
      <c r="N304" s="234"/>
      <c r="O304" s="234">
        <f>SUM(O305:O309)</f>
        <v>0</v>
      </c>
      <c r="P304" s="234"/>
      <c r="Q304" s="234">
        <f>SUM(Q305:Q309)</f>
        <v>0</v>
      </c>
      <c r="R304" s="235"/>
      <c r="S304" s="235"/>
      <c r="T304" s="236"/>
      <c r="U304" s="230"/>
      <c r="V304" s="230">
        <f>SUM(V305:V309)</f>
        <v>0</v>
      </c>
      <c r="W304" s="230"/>
      <c r="X304" s="230"/>
      <c r="Y304" s="230"/>
      <c r="AG304" t="s">
        <v>292</v>
      </c>
    </row>
    <row r="305" spans="1:60" outlineLevel="1" x14ac:dyDescent="0.25">
      <c r="A305" s="245">
        <v>83</v>
      </c>
      <c r="B305" s="246" t="s">
        <v>1814</v>
      </c>
      <c r="C305" s="259" t="s">
        <v>1815</v>
      </c>
      <c r="D305" s="247" t="s">
        <v>310</v>
      </c>
      <c r="E305" s="248">
        <v>0.65</v>
      </c>
      <c r="F305" s="249"/>
      <c r="G305" s="250">
        <f>ROUND(E305*F305,2)</f>
        <v>0</v>
      </c>
      <c r="H305" s="249"/>
      <c r="I305" s="250">
        <f>ROUND(E305*H305,2)</f>
        <v>0</v>
      </c>
      <c r="J305" s="249"/>
      <c r="K305" s="250">
        <f>ROUND(E305*J305,2)</f>
        <v>0</v>
      </c>
      <c r="L305" s="250">
        <v>21</v>
      </c>
      <c r="M305" s="250">
        <f>G305*(1+L305/100)</f>
        <v>0</v>
      </c>
      <c r="N305" s="248">
        <v>0</v>
      </c>
      <c r="O305" s="248">
        <f>ROUND(E305*N305,2)</f>
        <v>0</v>
      </c>
      <c r="P305" s="248">
        <v>0</v>
      </c>
      <c r="Q305" s="248">
        <f>ROUND(E305*P305,2)</f>
        <v>0</v>
      </c>
      <c r="R305" s="250"/>
      <c r="S305" s="250" t="s">
        <v>354</v>
      </c>
      <c r="T305" s="251" t="s">
        <v>355</v>
      </c>
      <c r="U305" s="224">
        <v>0</v>
      </c>
      <c r="V305" s="224">
        <f>ROUND(E305*U305,2)</f>
        <v>0</v>
      </c>
      <c r="W305" s="224"/>
      <c r="X305" s="224" t="s">
        <v>299</v>
      </c>
      <c r="Y305" s="224" t="s">
        <v>300</v>
      </c>
      <c r="Z305" s="213"/>
      <c r="AA305" s="213"/>
      <c r="AB305" s="213"/>
      <c r="AC305" s="213"/>
      <c r="AD305" s="213"/>
      <c r="AE305" s="213"/>
      <c r="AF305" s="213"/>
      <c r="AG305" s="213" t="s">
        <v>950</v>
      </c>
      <c r="AH305" s="213"/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1" x14ac:dyDescent="0.25">
      <c r="A306" s="245">
        <v>84</v>
      </c>
      <c r="B306" s="246" t="s">
        <v>1816</v>
      </c>
      <c r="C306" s="259" t="s">
        <v>1817</v>
      </c>
      <c r="D306" s="247" t="s">
        <v>310</v>
      </c>
      <c r="E306" s="248">
        <v>0.65</v>
      </c>
      <c r="F306" s="249"/>
      <c r="G306" s="250">
        <f>ROUND(E306*F306,2)</f>
        <v>0</v>
      </c>
      <c r="H306" s="249"/>
      <c r="I306" s="250">
        <f>ROUND(E306*H306,2)</f>
        <v>0</v>
      </c>
      <c r="J306" s="249"/>
      <c r="K306" s="250">
        <f>ROUND(E306*J306,2)</f>
        <v>0</v>
      </c>
      <c r="L306" s="250">
        <v>21</v>
      </c>
      <c r="M306" s="250">
        <f>G306*(1+L306/100)</f>
        <v>0</v>
      </c>
      <c r="N306" s="248">
        <v>0</v>
      </c>
      <c r="O306" s="248">
        <f>ROUND(E306*N306,2)</f>
        <v>0</v>
      </c>
      <c r="P306" s="248">
        <v>0</v>
      </c>
      <c r="Q306" s="248">
        <f>ROUND(E306*P306,2)</f>
        <v>0</v>
      </c>
      <c r="R306" s="250"/>
      <c r="S306" s="250" t="s">
        <v>354</v>
      </c>
      <c r="T306" s="251" t="s">
        <v>355</v>
      </c>
      <c r="U306" s="224">
        <v>0</v>
      </c>
      <c r="V306" s="224">
        <f>ROUND(E306*U306,2)</f>
        <v>0</v>
      </c>
      <c r="W306" s="224"/>
      <c r="X306" s="224" t="s">
        <v>299</v>
      </c>
      <c r="Y306" s="224" t="s">
        <v>300</v>
      </c>
      <c r="Z306" s="213"/>
      <c r="AA306" s="213"/>
      <c r="AB306" s="213"/>
      <c r="AC306" s="213"/>
      <c r="AD306" s="213"/>
      <c r="AE306" s="213"/>
      <c r="AF306" s="213"/>
      <c r="AG306" s="213" t="s">
        <v>950</v>
      </c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1" x14ac:dyDescent="0.25">
      <c r="A307" s="245">
        <v>85</v>
      </c>
      <c r="B307" s="246" t="s">
        <v>1818</v>
      </c>
      <c r="C307" s="259" t="s">
        <v>1819</v>
      </c>
      <c r="D307" s="247" t="s">
        <v>310</v>
      </c>
      <c r="E307" s="248">
        <v>0.65</v>
      </c>
      <c r="F307" s="249"/>
      <c r="G307" s="250">
        <f>ROUND(E307*F307,2)</f>
        <v>0</v>
      </c>
      <c r="H307" s="249"/>
      <c r="I307" s="250">
        <f>ROUND(E307*H307,2)</f>
        <v>0</v>
      </c>
      <c r="J307" s="249"/>
      <c r="K307" s="250">
        <f>ROUND(E307*J307,2)</f>
        <v>0</v>
      </c>
      <c r="L307" s="250">
        <v>21</v>
      </c>
      <c r="M307" s="250">
        <f>G307*(1+L307/100)</f>
        <v>0</v>
      </c>
      <c r="N307" s="248">
        <v>0</v>
      </c>
      <c r="O307" s="248">
        <f>ROUND(E307*N307,2)</f>
        <v>0</v>
      </c>
      <c r="P307" s="248">
        <v>0</v>
      </c>
      <c r="Q307" s="248">
        <f>ROUND(E307*P307,2)</f>
        <v>0</v>
      </c>
      <c r="R307" s="250"/>
      <c r="S307" s="250" t="s">
        <v>354</v>
      </c>
      <c r="T307" s="251" t="s">
        <v>355</v>
      </c>
      <c r="U307" s="224">
        <v>0</v>
      </c>
      <c r="V307" s="224">
        <f>ROUND(E307*U307,2)</f>
        <v>0</v>
      </c>
      <c r="W307" s="224"/>
      <c r="X307" s="224" t="s">
        <v>299</v>
      </c>
      <c r="Y307" s="224" t="s">
        <v>300</v>
      </c>
      <c r="Z307" s="213"/>
      <c r="AA307" s="213"/>
      <c r="AB307" s="213"/>
      <c r="AC307" s="213"/>
      <c r="AD307" s="213"/>
      <c r="AE307" s="213"/>
      <c r="AF307" s="213"/>
      <c r="AG307" s="213" t="s">
        <v>950</v>
      </c>
      <c r="AH307" s="213"/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outlineLevel="1" x14ac:dyDescent="0.25">
      <c r="A308" s="238">
        <v>86</v>
      </c>
      <c r="B308" s="239" t="s">
        <v>1820</v>
      </c>
      <c r="C308" s="257" t="s">
        <v>1821</v>
      </c>
      <c r="D308" s="240" t="s">
        <v>310</v>
      </c>
      <c r="E308" s="241">
        <v>0.65</v>
      </c>
      <c r="F308" s="242"/>
      <c r="G308" s="243">
        <f>ROUND(E308*F308,2)</f>
        <v>0</v>
      </c>
      <c r="H308" s="242"/>
      <c r="I308" s="243">
        <f>ROUND(E308*H308,2)</f>
        <v>0</v>
      </c>
      <c r="J308" s="242"/>
      <c r="K308" s="243">
        <f>ROUND(E308*J308,2)</f>
        <v>0</v>
      </c>
      <c r="L308" s="243">
        <v>21</v>
      </c>
      <c r="M308" s="243">
        <f>G308*(1+L308/100)</f>
        <v>0</v>
      </c>
      <c r="N308" s="241">
        <v>0</v>
      </c>
      <c r="O308" s="241">
        <f>ROUND(E308*N308,2)</f>
        <v>0</v>
      </c>
      <c r="P308" s="241">
        <v>0</v>
      </c>
      <c r="Q308" s="241">
        <f>ROUND(E308*P308,2)</f>
        <v>0</v>
      </c>
      <c r="R308" s="243"/>
      <c r="S308" s="243" t="s">
        <v>354</v>
      </c>
      <c r="T308" s="244" t="s">
        <v>355</v>
      </c>
      <c r="U308" s="224">
        <v>0</v>
      </c>
      <c r="V308" s="224">
        <f>ROUND(E308*U308,2)</f>
        <v>0</v>
      </c>
      <c r="W308" s="224"/>
      <c r="X308" s="224" t="s">
        <v>398</v>
      </c>
      <c r="Y308" s="224" t="s">
        <v>300</v>
      </c>
      <c r="Z308" s="213"/>
      <c r="AA308" s="213"/>
      <c r="AB308" s="213"/>
      <c r="AC308" s="213"/>
      <c r="AD308" s="213"/>
      <c r="AE308" s="213"/>
      <c r="AF308" s="213"/>
      <c r="AG308" s="213" t="s">
        <v>973</v>
      </c>
      <c r="AH308" s="213"/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2" x14ac:dyDescent="0.25">
      <c r="A309" s="220"/>
      <c r="B309" s="221"/>
      <c r="C309" s="268" t="s">
        <v>1822</v>
      </c>
      <c r="D309" s="267"/>
      <c r="E309" s="267"/>
      <c r="F309" s="267"/>
      <c r="G309" s="267"/>
      <c r="H309" s="224"/>
      <c r="I309" s="224"/>
      <c r="J309" s="224"/>
      <c r="K309" s="224"/>
      <c r="L309" s="224"/>
      <c r="M309" s="224"/>
      <c r="N309" s="223"/>
      <c r="O309" s="223"/>
      <c r="P309" s="223"/>
      <c r="Q309" s="223"/>
      <c r="R309" s="224"/>
      <c r="S309" s="224"/>
      <c r="T309" s="224"/>
      <c r="U309" s="224"/>
      <c r="V309" s="224"/>
      <c r="W309" s="224"/>
      <c r="X309" s="224"/>
      <c r="Y309" s="224"/>
      <c r="Z309" s="213"/>
      <c r="AA309" s="213"/>
      <c r="AB309" s="213"/>
      <c r="AC309" s="213"/>
      <c r="AD309" s="213"/>
      <c r="AE309" s="213"/>
      <c r="AF309" s="213"/>
      <c r="AG309" s="213" t="s">
        <v>1134</v>
      </c>
      <c r="AH309" s="213"/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x14ac:dyDescent="0.25">
      <c r="A310" s="3"/>
      <c r="B310" s="4"/>
      <c r="C310" s="264"/>
      <c r="D310" s="6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AE310">
        <v>12</v>
      </c>
      <c r="AF310">
        <v>21</v>
      </c>
      <c r="AG310" t="s">
        <v>277</v>
      </c>
    </row>
    <row r="311" spans="1:60" x14ac:dyDescent="0.25">
      <c r="A311" s="216"/>
      <c r="B311" s="217" t="s">
        <v>29</v>
      </c>
      <c r="C311" s="265"/>
      <c r="D311" s="218"/>
      <c r="E311" s="219"/>
      <c r="F311" s="219"/>
      <c r="G311" s="237">
        <f>G8+G26+G56+G66+G89+G99+G115+G131+G137+G145+G150+G163+G166+G177+G203+G232+G238+G242+G245+G261+G276+G282+G295+G304</f>
        <v>0</v>
      </c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AE311">
        <f>SUMIF(L7:L309,AE310,G7:G309)</f>
        <v>0</v>
      </c>
      <c r="AF311">
        <f>SUMIF(L7:L309,AF310,G7:G309)</f>
        <v>0</v>
      </c>
      <c r="AG311" t="s">
        <v>503</v>
      </c>
    </row>
    <row r="312" spans="1:60" x14ac:dyDescent="0.25">
      <c r="C312" s="266"/>
      <c r="D312" s="10"/>
      <c r="AG312" t="s">
        <v>504</v>
      </c>
    </row>
    <row r="313" spans="1:60" x14ac:dyDescent="0.25">
      <c r="D313" s="10"/>
    </row>
    <row r="314" spans="1:60" x14ac:dyDescent="0.25">
      <c r="D314" s="10"/>
    </row>
    <row r="315" spans="1:60" x14ac:dyDescent="0.25">
      <c r="D315" s="10"/>
    </row>
    <row r="316" spans="1:60" x14ac:dyDescent="0.25">
      <c r="D316" s="10"/>
    </row>
    <row r="317" spans="1:60" x14ac:dyDescent="0.25">
      <c r="D317" s="10"/>
    </row>
    <row r="318" spans="1:60" x14ac:dyDescent="0.25">
      <c r="D318" s="10"/>
    </row>
    <row r="319" spans="1:60" x14ac:dyDescent="0.25">
      <c r="D319" s="10"/>
    </row>
    <row r="320" spans="1:60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j98ufrKB6DngvdtVBg3SiIz1X85TlZJ4r0UMRcpFAUEXoJv19ojxs9yEu6/YahUkh2KPvvKVWjgW1ps1BESGMg==" saltValue="yLuDU9+xkGnR+H3p2/h+sg==" spinCount="100000" sheet="1" formatRows="0"/>
  <mergeCells count="196">
    <mergeCell ref="C301:G301"/>
    <mergeCell ref="C302:G302"/>
    <mergeCell ref="C303:G303"/>
    <mergeCell ref="C309:G309"/>
    <mergeCell ref="C293:G293"/>
    <mergeCell ref="C294:G294"/>
    <mergeCell ref="C297:G297"/>
    <mergeCell ref="C298:G298"/>
    <mergeCell ref="C299:G299"/>
    <mergeCell ref="C300:G300"/>
    <mergeCell ref="C286:G286"/>
    <mergeCell ref="C287:G287"/>
    <mergeCell ref="C288:G288"/>
    <mergeCell ref="C290:G290"/>
    <mergeCell ref="C291:G291"/>
    <mergeCell ref="C292:G292"/>
    <mergeCell ref="C275:G275"/>
    <mergeCell ref="C278:G278"/>
    <mergeCell ref="C279:G279"/>
    <mergeCell ref="C281:G281"/>
    <mergeCell ref="C284:G284"/>
    <mergeCell ref="C285:G285"/>
    <mergeCell ref="C266:G266"/>
    <mergeCell ref="C267:G267"/>
    <mergeCell ref="C268:G268"/>
    <mergeCell ref="C270:G270"/>
    <mergeCell ref="C272:G272"/>
    <mergeCell ref="C273:G273"/>
    <mergeCell ref="C257:G257"/>
    <mergeCell ref="C258:G258"/>
    <mergeCell ref="C259:G259"/>
    <mergeCell ref="C260:G260"/>
    <mergeCell ref="C264:G264"/>
    <mergeCell ref="C265:G265"/>
    <mergeCell ref="C244:G244"/>
    <mergeCell ref="C249:G249"/>
    <mergeCell ref="C251:G251"/>
    <mergeCell ref="C252:G252"/>
    <mergeCell ref="C254:G254"/>
    <mergeCell ref="C256:G256"/>
    <mergeCell ref="C228:G228"/>
    <mergeCell ref="C229:G229"/>
    <mergeCell ref="C231:G231"/>
    <mergeCell ref="C234:G234"/>
    <mergeCell ref="C236:G236"/>
    <mergeCell ref="C237:G237"/>
    <mergeCell ref="C221:G221"/>
    <mergeCell ref="C222:G222"/>
    <mergeCell ref="C223:G223"/>
    <mergeCell ref="C224:G224"/>
    <mergeCell ref="C225:G225"/>
    <mergeCell ref="C227:G227"/>
    <mergeCell ref="C214:G214"/>
    <mergeCell ref="C215:G215"/>
    <mergeCell ref="C216:G216"/>
    <mergeCell ref="C217:G217"/>
    <mergeCell ref="C218:G218"/>
    <mergeCell ref="C220:G220"/>
    <mergeCell ref="C207:G207"/>
    <mergeCell ref="C208:G208"/>
    <mergeCell ref="C209:G209"/>
    <mergeCell ref="C210:G210"/>
    <mergeCell ref="C211:G211"/>
    <mergeCell ref="C213:G213"/>
    <mergeCell ref="C197:G197"/>
    <mergeCell ref="C198:G198"/>
    <mergeCell ref="C200:G200"/>
    <mergeCell ref="C201:G201"/>
    <mergeCell ref="C202:G202"/>
    <mergeCell ref="C206:G206"/>
    <mergeCell ref="C190:G190"/>
    <mergeCell ref="C191:G191"/>
    <mergeCell ref="C192:G192"/>
    <mergeCell ref="C193:G193"/>
    <mergeCell ref="C194:G194"/>
    <mergeCell ref="C196:G196"/>
    <mergeCell ref="C182:G182"/>
    <mergeCell ref="C183:G183"/>
    <mergeCell ref="C184:G184"/>
    <mergeCell ref="C186:G186"/>
    <mergeCell ref="C187:G187"/>
    <mergeCell ref="C189:G189"/>
    <mergeCell ref="C174:G174"/>
    <mergeCell ref="C175:G175"/>
    <mergeCell ref="C176:G176"/>
    <mergeCell ref="C179:G179"/>
    <mergeCell ref="C180:G180"/>
    <mergeCell ref="C181:G181"/>
    <mergeCell ref="C162:G162"/>
    <mergeCell ref="C168:G168"/>
    <mergeCell ref="C169:G169"/>
    <mergeCell ref="C170:G170"/>
    <mergeCell ref="C172:G172"/>
    <mergeCell ref="C173:G173"/>
    <mergeCell ref="C154:G154"/>
    <mergeCell ref="C155:G155"/>
    <mergeCell ref="C156:G156"/>
    <mergeCell ref="C157:G157"/>
    <mergeCell ref="C159:G159"/>
    <mergeCell ref="C160:G160"/>
    <mergeCell ref="C142:G142"/>
    <mergeCell ref="C144:G144"/>
    <mergeCell ref="C147:G147"/>
    <mergeCell ref="C148:G148"/>
    <mergeCell ref="C152:G152"/>
    <mergeCell ref="C153:G153"/>
    <mergeCell ref="C127:G127"/>
    <mergeCell ref="C129:G129"/>
    <mergeCell ref="C130:G130"/>
    <mergeCell ref="C133:G133"/>
    <mergeCell ref="C135:G135"/>
    <mergeCell ref="C140:G140"/>
    <mergeCell ref="C119:G119"/>
    <mergeCell ref="C121:G121"/>
    <mergeCell ref="C122:G122"/>
    <mergeCell ref="C123:G123"/>
    <mergeCell ref="C124:G124"/>
    <mergeCell ref="C125:G125"/>
    <mergeCell ref="C111:G111"/>
    <mergeCell ref="C112:G112"/>
    <mergeCell ref="C113:G113"/>
    <mergeCell ref="C114:G114"/>
    <mergeCell ref="C117:G117"/>
    <mergeCell ref="C118:G118"/>
    <mergeCell ref="C104:G104"/>
    <mergeCell ref="C105:G105"/>
    <mergeCell ref="C106:G106"/>
    <mergeCell ref="C107:G107"/>
    <mergeCell ref="C108:G108"/>
    <mergeCell ref="C110:G110"/>
    <mergeCell ref="C92:G92"/>
    <mergeCell ref="C94:G94"/>
    <mergeCell ref="C96:G96"/>
    <mergeCell ref="C98:G98"/>
    <mergeCell ref="C101:G101"/>
    <mergeCell ref="C102:G102"/>
    <mergeCell ref="C82:G82"/>
    <mergeCell ref="C83:G83"/>
    <mergeCell ref="C84:G84"/>
    <mergeCell ref="C86:G86"/>
    <mergeCell ref="C87:G87"/>
    <mergeCell ref="C88:G88"/>
    <mergeCell ref="C75:G75"/>
    <mergeCell ref="C76:G76"/>
    <mergeCell ref="C77:G77"/>
    <mergeCell ref="C79:G79"/>
    <mergeCell ref="C80:G80"/>
    <mergeCell ref="C81:G81"/>
    <mergeCell ref="C64:G64"/>
    <mergeCell ref="C65:G65"/>
    <mergeCell ref="C69:G69"/>
    <mergeCell ref="C70:G70"/>
    <mergeCell ref="C73:G73"/>
    <mergeCell ref="C74:G74"/>
    <mergeCell ref="C51:G51"/>
    <mergeCell ref="C53:G53"/>
    <mergeCell ref="C55:G55"/>
    <mergeCell ref="C58:G58"/>
    <mergeCell ref="C60:G60"/>
    <mergeCell ref="C61:G61"/>
    <mergeCell ref="C44:G44"/>
    <mergeCell ref="C45:G45"/>
    <mergeCell ref="C46:G46"/>
    <mergeCell ref="C47:G47"/>
    <mergeCell ref="C49:G49"/>
    <mergeCell ref="C50:G50"/>
    <mergeCell ref="C38:G38"/>
    <mergeCell ref="C39:G39"/>
    <mergeCell ref="C40:G40"/>
    <mergeCell ref="C41:G41"/>
    <mergeCell ref="C42:G42"/>
    <mergeCell ref="C43:G43"/>
    <mergeCell ref="C31:G31"/>
    <mergeCell ref="C32:G32"/>
    <mergeCell ref="C34:G34"/>
    <mergeCell ref="C35:G35"/>
    <mergeCell ref="C36:G36"/>
    <mergeCell ref="C37:G37"/>
    <mergeCell ref="C19:G19"/>
    <mergeCell ref="C21:G21"/>
    <mergeCell ref="C22:G22"/>
    <mergeCell ref="C23:G23"/>
    <mergeCell ref="C25:G25"/>
    <mergeCell ref="C29:G29"/>
    <mergeCell ref="C12:G12"/>
    <mergeCell ref="C13:G13"/>
    <mergeCell ref="C14:G14"/>
    <mergeCell ref="C15:G15"/>
    <mergeCell ref="C16:G16"/>
    <mergeCell ref="C18:G18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D32CD-30FC-4B81-A817-F96F4C25563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51</v>
      </c>
      <c r="C3" s="202" t="s">
        <v>74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61</v>
      </c>
      <c r="C4" s="205" t="s">
        <v>75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170</v>
      </c>
      <c r="D8" s="233"/>
      <c r="E8" s="234"/>
      <c r="F8" s="235"/>
      <c r="G8" s="235">
        <f>SUMIF(AG9:AG30,"&lt;&gt;NOR",G9:G30)</f>
        <v>0</v>
      </c>
      <c r="H8" s="235"/>
      <c r="I8" s="235">
        <f>SUM(I9:I30)</f>
        <v>0</v>
      </c>
      <c r="J8" s="235"/>
      <c r="K8" s="235">
        <f>SUM(K9:K30)</f>
        <v>0</v>
      </c>
      <c r="L8" s="235"/>
      <c r="M8" s="235">
        <f>SUM(M9:M30)</f>
        <v>0</v>
      </c>
      <c r="N8" s="234"/>
      <c r="O8" s="234">
        <f>SUM(O9:O30)</f>
        <v>0.08</v>
      </c>
      <c r="P8" s="234"/>
      <c r="Q8" s="234">
        <f>SUM(Q9:Q30)</f>
        <v>0</v>
      </c>
      <c r="R8" s="235"/>
      <c r="S8" s="235"/>
      <c r="T8" s="236"/>
      <c r="U8" s="230"/>
      <c r="V8" s="230">
        <f>SUM(V9:V30)</f>
        <v>14.64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1823</v>
      </c>
      <c r="C9" s="259" t="s">
        <v>1824</v>
      </c>
      <c r="D9" s="247" t="s">
        <v>465</v>
      </c>
      <c r="E9" s="248">
        <v>15.75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1.6000000000000001E-3</v>
      </c>
      <c r="O9" s="248">
        <f>ROUND(E9*N9,2)</f>
        <v>0.03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0.33332000000000001</v>
      </c>
      <c r="V9" s="224">
        <f>ROUND(E9*U9,2)</f>
        <v>5.25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1825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1826</v>
      </c>
      <c r="C10" s="259" t="s">
        <v>1827</v>
      </c>
      <c r="D10" s="247" t="s">
        <v>465</v>
      </c>
      <c r="E10" s="248">
        <v>26.25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1.9599999999999999E-3</v>
      </c>
      <c r="O10" s="248">
        <f>ROUND(E10*N10,2)</f>
        <v>0.05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0.3579</v>
      </c>
      <c r="V10" s="224">
        <f>ROUND(E10*U10,2)</f>
        <v>9.39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1825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169</v>
      </c>
      <c r="C11" s="259" t="s">
        <v>1828</v>
      </c>
      <c r="D11" s="247" t="s">
        <v>295</v>
      </c>
      <c r="E11" s="248">
        <v>105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978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1046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169</v>
      </c>
      <c r="C12" s="259" t="s">
        <v>1829</v>
      </c>
      <c r="D12" s="247" t="s">
        <v>295</v>
      </c>
      <c r="E12" s="248">
        <v>42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978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1046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169</v>
      </c>
      <c r="C13" s="259" t="s">
        <v>1830</v>
      </c>
      <c r="D13" s="247" t="s">
        <v>976</v>
      </c>
      <c r="E13" s="248">
        <v>0.35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978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1046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169</v>
      </c>
      <c r="C14" s="259" t="s">
        <v>1831</v>
      </c>
      <c r="D14" s="247" t="s">
        <v>1832</v>
      </c>
      <c r="E14" s="248">
        <v>105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978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1046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169</v>
      </c>
      <c r="C15" s="259" t="s">
        <v>1833</v>
      </c>
      <c r="D15" s="247" t="s">
        <v>310</v>
      </c>
      <c r="E15" s="248">
        <v>5.25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978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1046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169</v>
      </c>
      <c r="C16" s="259" t="s">
        <v>1834</v>
      </c>
      <c r="D16" s="247" t="s">
        <v>310</v>
      </c>
      <c r="E16" s="248">
        <v>0.35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978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1046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9</v>
      </c>
      <c r="B17" s="246" t="s">
        <v>169</v>
      </c>
      <c r="C17" s="259" t="s">
        <v>1835</v>
      </c>
      <c r="D17" s="247" t="s">
        <v>976</v>
      </c>
      <c r="E17" s="248">
        <v>0.35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978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1046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10</v>
      </c>
      <c r="B18" s="246" t="s">
        <v>169</v>
      </c>
      <c r="C18" s="259" t="s">
        <v>1836</v>
      </c>
      <c r="D18" s="247" t="s">
        <v>465</v>
      </c>
      <c r="E18" s="248">
        <v>2.1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978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1046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11</v>
      </c>
      <c r="B19" s="246" t="s">
        <v>169</v>
      </c>
      <c r="C19" s="259" t="s">
        <v>1837</v>
      </c>
      <c r="D19" s="247" t="s">
        <v>419</v>
      </c>
      <c r="E19" s="248">
        <v>0.35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978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1046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12</v>
      </c>
      <c r="B20" s="246" t="s">
        <v>169</v>
      </c>
      <c r="C20" s="259" t="s">
        <v>1838</v>
      </c>
      <c r="D20" s="247" t="s">
        <v>310</v>
      </c>
      <c r="E20" s="248">
        <v>0.35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978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1046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13</v>
      </c>
      <c r="B21" s="246" t="s">
        <v>169</v>
      </c>
      <c r="C21" s="259" t="s">
        <v>1839</v>
      </c>
      <c r="D21" s="247" t="s">
        <v>310</v>
      </c>
      <c r="E21" s="248">
        <v>0.35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978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1046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14</v>
      </c>
      <c r="B22" s="246" t="s">
        <v>169</v>
      </c>
      <c r="C22" s="259" t="s">
        <v>1840</v>
      </c>
      <c r="D22" s="247" t="s">
        <v>310</v>
      </c>
      <c r="E22" s="248">
        <v>0.7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978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1046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15</v>
      </c>
      <c r="B23" s="246" t="s">
        <v>169</v>
      </c>
      <c r="C23" s="259" t="s">
        <v>1841</v>
      </c>
      <c r="D23" s="247" t="s">
        <v>976</v>
      </c>
      <c r="E23" s="248">
        <v>0.35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978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1046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16</v>
      </c>
      <c r="B24" s="246" t="s">
        <v>169</v>
      </c>
      <c r="C24" s="259" t="s">
        <v>1842</v>
      </c>
      <c r="D24" s="247" t="s">
        <v>310</v>
      </c>
      <c r="E24" s="248">
        <v>0.35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978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1046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17</v>
      </c>
      <c r="B25" s="246" t="s">
        <v>169</v>
      </c>
      <c r="C25" s="259" t="s">
        <v>1843</v>
      </c>
      <c r="D25" s="247" t="s">
        <v>310</v>
      </c>
      <c r="E25" s="248">
        <v>0.35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978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1046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18</v>
      </c>
      <c r="B26" s="246" t="s">
        <v>169</v>
      </c>
      <c r="C26" s="259" t="s">
        <v>1844</v>
      </c>
      <c r="D26" s="247" t="s">
        <v>310</v>
      </c>
      <c r="E26" s="248">
        <v>0.7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978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1046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19</v>
      </c>
      <c r="B27" s="246" t="s">
        <v>169</v>
      </c>
      <c r="C27" s="259" t="s">
        <v>1845</v>
      </c>
      <c r="D27" s="247" t="s">
        <v>310</v>
      </c>
      <c r="E27" s="248">
        <v>0.35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978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1046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20</v>
      </c>
      <c r="B28" s="246" t="s">
        <v>169</v>
      </c>
      <c r="C28" s="259" t="s">
        <v>1846</v>
      </c>
      <c r="D28" s="247" t="s">
        <v>310</v>
      </c>
      <c r="E28" s="248">
        <v>0.35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398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973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21</v>
      </c>
      <c r="B29" s="246" t="s">
        <v>1847</v>
      </c>
      <c r="C29" s="259" t="s">
        <v>1848</v>
      </c>
      <c r="D29" s="247" t="s">
        <v>310</v>
      </c>
      <c r="E29" s="248">
        <v>0.7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2.8E-3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398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973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8">
        <v>22</v>
      </c>
      <c r="B30" s="239" t="s">
        <v>1849</v>
      </c>
      <c r="C30" s="257" t="s">
        <v>1850</v>
      </c>
      <c r="D30" s="240" t="s">
        <v>310</v>
      </c>
      <c r="E30" s="241">
        <v>0.35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1.17E-2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354</v>
      </c>
      <c r="T30" s="244" t="s">
        <v>355</v>
      </c>
      <c r="U30" s="224">
        <v>0</v>
      </c>
      <c r="V30" s="224">
        <f>ROUND(E30*U30,2)</f>
        <v>0</v>
      </c>
      <c r="W30" s="224"/>
      <c r="X30" s="224" t="s">
        <v>398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973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5">
      <c r="A31" s="3"/>
      <c r="B31" s="4"/>
      <c r="C31" s="264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AE31">
        <v>12</v>
      </c>
      <c r="AF31">
        <v>21</v>
      </c>
      <c r="AG31" t="s">
        <v>277</v>
      </c>
    </row>
    <row r="32" spans="1:60" x14ac:dyDescent="0.25">
      <c r="A32" s="216"/>
      <c r="B32" s="217" t="s">
        <v>29</v>
      </c>
      <c r="C32" s="265"/>
      <c r="D32" s="218"/>
      <c r="E32" s="219"/>
      <c r="F32" s="219"/>
      <c r="G32" s="237">
        <f>G8</f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f>SUMIF(L7:L30,AE31,G7:G30)</f>
        <v>0</v>
      </c>
      <c r="AF32">
        <f>SUMIF(L7:L30,AF31,G7:G30)</f>
        <v>0</v>
      </c>
      <c r="AG32" t="s">
        <v>503</v>
      </c>
    </row>
    <row r="33" spans="3:33" x14ac:dyDescent="0.25">
      <c r="C33" s="266"/>
      <c r="D33" s="10"/>
      <c r="AG33" t="s">
        <v>504</v>
      </c>
    </row>
    <row r="34" spans="3:33" x14ac:dyDescent="0.25">
      <c r="D34" s="10"/>
    </row>
    <row r="35" spans="3:33" x14ac:dyDescent="0.25">
      <c r="D35" s="10"/>
    </row>
    <row r="36" spans="3:33" x14ac:dyDescent="0.25">
      <c r="D36" s="10"/>
    </row>
    <row r="37" spans="3:33" x14ac:dyDescent="0.25">
      <c r="D37" s="10"/>
    </row>
    <row r="38" spans="3:33" x14ac:dyDescent="0.25">
      <c r="D38" s="10"/>
    </row>
    <row r="39" spans="3:33" x14ac:dyDescent="0.25">
      <c r="D39" s="10"/>
    </row>
    <row r="40" spans="3:33" x14ac:dyDescent="0.25">
      <c r="D40" s="10"/>
    </row>
    <row r="41" spans="3:33" x14ac:dyDescent="0.25">
      <c r="D41" s="10"/>
    </row>
    <row r="42" spans="3:33" x14ac:dyDescent="0.25">
      <c r="D42" s="10"/>
    </row>
    <row r="43" spans="3:33" x14ac:dyDescent="0.25">
      <c r="D43" s="10"/>
    </row>
    <row r="44" spans="3:33" x14ac:dyDescent="0.25">
      <c r="D44" s="10"/>
    </row>
    <row r="45" spans="3:33" x14ac:dyDescent="0.25">
      <c r="D45" s="10"/>
    </row>
    <row r="46" spans="3:33" x14ac:dyDescent="0.25">
      <c r="D46" s="10"/>
    </row>
    <row r="47" spans="3:33" x14ac:dyDescent="0.25">
      <c r="D47" s="10"/>
    </row>
    <row r="48" spans="3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UipDVzo0bCDAlgbkJgUvSvdpgRRf4nOxhzjNZBR+71yfkBdVY8C+aVYs50Ggyzmp/CloYCaqHLDlyJ2qZkSrNw==" saltValue="Zc+UZtYFdqwSobk6tWiTu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7F0D9-DC22-4ABE-A17C-61E76CD265B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51</v>
      </c>
      <c r="C3" s="202" t="s">
        <v>74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67</v>
      </c>
      <c r="C4" s="205" t="s">
        <v>76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170</v>
      </c>
      <c r="D8" s="233"/>
      <c r="E8" s="234"/>
      <c r="F8" s="235"/>
      <c r="G8" s="235">
        <f>SUMIF(AG9:AG30,"&lt;&gt;NOR",G9:G30)</f>
        <v>0</v>
      </c>
      <c r="H8" s="235"/>
      <c r="I8" s="235">
        <f>SUM(I9:I30)</f>
        <v>0</v>
      </c>
      <c r="J8" s="235"/>
      <c r="K8" s="235">
        <f>SUM(K9:K30)</f>
        <v>0</v>
      </c>
      <c r="L8" s="235"/>
      <c r="M8" s="235">
        <f>SUM(M9:M30)</f>
        <v>0</v>
      </c>
      <c r="N8" s="234"/>
      <c r="O8" s="234">
        <f>SUM(O9:O30)</f>
        <v>0.16000000000000003</v>
      </c>
      <c r="P8" s="234"/>
      <c r="Q8" s="234">
        <f>SUM(Q9:Q30)</f>
        <v>0</v>
      </c>
      <c r="R8" s="235"/>
      <c r="S8" s="235"/>
      <c r="T8" s="236"/>
      <c r="U8" s="230"/>
      <c r="V8" s="230">
        <f>SUM(V9:V30)</f>
        <v>27.2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1823</v>
      </c>
      <c r="C9" s="259" t="s">
        <v>1824</v>
      </c>
      <c r="D9" s="247" t="s">
        <v>465</v>
      </c>
      <c r="E9" s="248">
        <v>29.25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1.6000000000000001E-3</v>
      </c>
      <c r="O9" s="248">
        <f>ROUND(E9*N9,2)</f>
        <v>0.05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0.33332000000000001</v>
      </c>
      <c r="V9" s="224">
        <f>ROUND(E9*U9,2)</f>
        <v>9.75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1825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1826</v>
      </c>
      <c r="C10" s="259" t="s">
        <v>1827</v>
      </c>
      <c r="D10" s="247" t="s">
        <v>465</v>
      </c>
      <c r="E10" s="248">
        <v>48.75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1.9599999999999999E-3</v>
      </c>
      <c r="O10" s="248">
        <f>ROUND(E10*N10,2)</f>
        <v>0.1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0.3579</v>
      </c>
      <c r="V10" s="224">
        <f>ROUND(E10*U10,2)</f>
        <v>17.45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1825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169</v>
      </c>
      <c r="C11" s="259" t="s">
        <v>1828</v>
      </c>
      <c r="D11" s="247" t="s">
        <v>295</v>
      </c>
      <c r="E11" s="248">
        <v>195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978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1046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169</v>
      </c>
      <c r="C12" s="259" t="s">
        <v>1829</v>
      </c>
      <c r="D12" s="247" t="s">
        <v>295</v>
      </c>
      <c r="E12" s="248">
        <v>78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978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1046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169</v>
      </c>
      <c r="C13" s="259" t="s">
        <v>1830</v>
      </c>
      <c r="D13" s="247" t="s">
        <v>976</v>
      </c>
      <c r="E13" s="248">
        <v>0.65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978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1046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169</v>
      </c>
      <c r="C14" s="259" t="s">
        <v>1831</v>
      </c>
      <c r="D14" s="247" t="s">
        <v>1832</v>
      </c>
      <c r="E14" s="248">
        <v>195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978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1046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169</v>
      </c>
      <c r="C15" s="259" t="s">
        <v>1833</v>
      </c>
      <c r="D15" s="247" t="s">
        <v>310</v>
      </c>
      <c r="E15" s="248">
        <v>9.75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978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1046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169</v>
      </c>
      <c r="C16" s="259" t="s">
        <v>1834</v>
      </c>
      <c r="D16" s="247" t="s">
        <v>310</v>
      </c>
      <c r="E16" s="248">
        <v>0.65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978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1046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9</v>
      </c>
      <c r="B17" s="246" t="s">
        <v>169</v>
      </c>
      <c r="C17" s="259" t="s">
        <v>1835</v>
      </c>
      <c r="D17" s="247" t="s">
        <v>976</v>
      </c>
      <c r="E17" s="248">
        <v>0.65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978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1046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10</v>
      </c>
      <c r="B18" s="246" t="s">
        <v>169</v>
      </c>
      <c r="C18" s="259" t="s">
        <v>1836</v>
      </c>
      <c r="D18" s="247" t="s">
        <v>465</v>
      </c>
      <c r="E18" s="248">
        <v>3.9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978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1046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11</v>
      </c>
      <c r="B19" s="246" t="s">
        <v>169</v>
      </c>
      <c r="C19" s="259" t="s">
        <v>1837</v>
      </c>
      <c r="D19" s="247" t="s">
        <v>419</v>
      </c>
      <c r="E19" s="248">
        <v>0.65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978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1046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12</v>
      </c>
      <c r="B20" s="246" t="s">
        <v>169</v>
      </c>
      <c r="C20" s="259" t="s">
        <v>1838</v>
      </c>
      <c r="D20" s="247" t="s">
        <v>310</v>
      </c>
      <c r="E20" s="248">
        <v>0.65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978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1046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13</v>
      </c>
      <c r="B21" s="246" t="s">
        <v>169</v>
      </c>
      <c r="C21" s="259" t="s">
        <v>1839</v>
      </c>
      <c r="D21" s="247" t="s">
        <v>310</v>
      </c>
      <c r="E21" s="248">
        <v>0.65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978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1046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14</v>
      </c>
      <c r="B22" s="246" t="s">
        <v>169</v>
      </c>
      <c r="C22" s="259" t="s">
        <v>1840</v>
      </c>
      <c r="D22" s="247" t="s">
        <v>310</v>
      </c>
      <c r="E22" s="248">
        <v>1.3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978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1046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15</v>
      </c>
      <c r="B23" s="246" t="s">
        <v>169</v>
      </c>
      <c r="C23" s="259" t="s">
        <v>1841</v>
      </c>
      <c r="D23" s="247" t="s">
        <v>976</v>
      </c>
      <c r="E23" s="248">
        <v>0.65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978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1046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16</v>
      </c>
      <c r="B24" s="246" t="s">
        <v>169</v>
      </c>
      <c r="C24" s="259" t="s">
        <v>1842</v>
      </c>
      <c r="D24" s="247" t="s">
        <v>310</v>
      </c>
      <c r="E24" s="248">
        <v>0.65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978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1046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17</v>
      </c>
      <c r="B25" s="246" t="s">
        <v>169</v>
      </c>
      <c r="C25" s="259" t="s">
        <v>1843</v>
      </c>
      <c r="D25" s="247" t="s">
        <v>310</v>
      </c>
      <c r="E25" s="248">
        <v>0.65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978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1046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18</v>
      </c>
      <c r="B26" s="246" t="s">
        <v>169</v>
      </c>
      <c r="C26" s="259" t="s">
        <v>1844</v>
      </c>
      <c r="D26" s="247" t="s">
        <v>310</v>
      </c>
      <c r="E26" s="248">
        <v>1.3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978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1046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19</v>
      </c>
      <c r="B27" s="246" t="s">
        <v>169</v>
      </c>
      <c r="C27" s="259" t="s">
        <v>1845</v>
      </c>
      <c r="D27" s="247" t="s">
        <v>310</v>
      </c>
      <c r="E27" s="248">
        <v>0.65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978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1046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20</v>
      </c>
      <c r="B28" s="246" t="s">
        <v>169</v>
      </c>
      <c r="C28" s="259" t="s">
        <v>1846</v>
      </c>
      <c r="D28" s="247" t="s">
        <v>310</v>
      </c>
      <c r="E28" s="248">
        <v>0.65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398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973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21</v>
      </c>
      <c r="B29" s="246" t="s">
        <v>1847</v>
      </c>
      <c r="C29" s="259" t="s">
        <v>1848</v>
      </c>
      <c r="D29" s="247" t="s">
        <v>310</v>
      </c>
      <c r="E29" s="248">
        <v>1.3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2.8E-3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398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973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8">
        <v>22</v>
      </c>
      <c r="B30" s="239" t="s">
        <v>1849</v>
      </c>
      <c r="C30" s="257" t="s">
        <v>1850</v>
      </c>
      <c r="D30" s="240" t="s">
        <v>310</v>
      </c>
      <c r="E30" s="241">
        <v>0.65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1.17E-2</v>
      </c>
      <c r="O30" s="241">
        <f>ROUND(E30*N30,2)</f>
        <v>0.01</v>
      </c>
      <c r="P30" s="241">
        <v>0</v>
      </c>
      <c r="Q30" s="241">
        <f>ROUND(E30*P30,2)</f>
        <v>0</v>
      </c>
      <c r="R30" s="243"/>
      <c r="S30" s="243" t="s">
        <v>354</v>
      </c>
      <c r="T30" s="244" t="s">
        <v>355</v>
      </c>
      <c r="U30" s="224">
        <v>0</v>
      </c>
      <c r="V30" s="224">
        <f>ROUND(E30*U30,2)</f>
        <v>0</v>
      </c>
      <c r="W30" s="224"/>
      <c r="X30" s="224" t="s">
        <v>398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973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5">
      <c r="A31" s="3"/>
      <c r="B31" s="4"/>
      <c r="C31" s="264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AE31">
        <v>12</v>
      </c>
      <c r="AF31">
        <v>21</v>
      </c>
      <c r="AG31" t="s">
        <v>277</v>
      </c>
    </row>
    <row r="32" spans="1:60" x14ac:dyDescent="0.25">
      <c r="A32" s="216"/>
      <c r="B32" s="217" t="s">
        <v>29</v>
      </c>
      <c r="C32" s="265"/>
      <c r="D32" s="218"/>
      <c r="E32" s="219"/>
      <c r="F32" s="219"/>
      <c r="G32" s="237">
        <f>G8</f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f>SUMIF(L7:L30,AE31,G7:G30)</f>
        <v>0</v>
      </c>
      <c r="AF32">
        <f>SUMIF(L7:L30,AF31,G7:G30)</f>
        <v>0</v>
      </c>
      <c r="AG32" t="s">
        <v>503</v>
      </c>
    </row>
    <row r="33" spans="3:33" x14ac:dyDescent="0.25">
      <c r="C33" s="266"/>
      <c r="D33" s="10"/>
      <c r="AG33" t="s">
        <v>504</v>
      </c>
    </row>
    <row r="34" spans="3:33" x14ac:dyDescent="0.25">
      <c r="D34" s="10"/>
    </row>
    <row r="35" spans="3:33" x14ac:dyDescent="0.25">
      <c r="D35" s="10"/>
    </row>
    <row r="36" spans="3:33" x14ac:dyDescent="0.25">
      <c r="D36" s="10"/>
    </row>
    <row r="37" spans="3:33" x14ac:dyDescent="0.25">
      <c r="D37" s="10"/>
    </row>
    <row r="38" spans="3:33" x14ac:dyDescent="0.25">
      <c r="D38" s="10"/>
    </row>
    <row r="39" spans="3:33" x14ac:dyDescent="0.25">
      <c r="D39" s="10"/>
    </row>
    <row r="40" spans="3:33" x14ac:dyDescent="0.25">
      <c r="D40" s="10"/>
    </row>
    <row r="41" spans="3:33" x14ac:dyDescent="0.25">
      <c r="D41" s="10"/>
    </row>
    <row r="42" spans="3:33" x14ac:dyDescent="0.25">
      <c r="D42" s="10"/>
    </row>
    <row r="43" spans="3:33" x14ac:dyDescent="0.25">
      <c r="D43" s="10"/>
    </row>
    <row r="44" spans="3:33" x14ac:dyDescent="0.25">
      <c r="D44" s="10"/>
    </row>
    <row r="45" spans="3:33" x14ac:dyDescent="0.25">
      <c r="D45" s="10"/>
    </row>
    <row r="46" spans="3:33" x14ac:dyDescent="0.25">
      <c r="D46" s="10"/>
    </row>
    <row r="47" spans="3:33" x14ac:dyDescent="0.25">
      <c r="D47" s="10"/>
    </row>
    <row r="48" spans="3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cq5SGcdY4oi4qHZJ52EgU60RtQCGT+NmdkVUpkQJupzsIOSRyfM2TMKM5u1YAxr3I0ZhG8VfnX4zt8aPyVgSOg==" saltValue="ORV+SU+hkwO13IyntBLxn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E7279-D11E-405B-A018-285B532A30D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77</v>
      </c>
      <c r="C3" s="202" t="s">
        <v>78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61</v>
      </c>
      <c r="C4" s="205" t="s">
        <v>79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171</v>
      </c>
      <c r="D8" s="233"/>
      <c r="E8" s="234"/>
      <c r="F8" s="235"/>
      <c r="G8" s="235">
        <f>SUMIF(AG9:AG13,"&lt;&gt;NOR",G9:G13)</f>
        <v>0</v>
      </c>
      <c r="H8" s="235"/>
      <c r="I8" s="235">
        <f>SUM(I9:I13)</f>
        <v>0</v>
      </c>
      <c r="J8" s="235"/>
      <c r="K8" s="235">
        <f>SUM(K9:K13)</f>
        <v>0</v>
      </c>
      <c r="L8" s="235"/>
      <c r="M8" s="235">
        <f>SUM(M9:M13)</f>
        <v>0</v>
      </c>
      <c r="N8" s="234"/>
      <c r="O8" s="234">
        <f>SUM(O9:O13)</f>
        <v>0</v>
      </c>
      <c r="P8" s="234"/>
      <c r="Q8" s="234">
        <f>SUM(Q9:Q13)</f>
        <v>0</v>
      </c>
      <c r="R8" s="235"/>
      <c r="S8" s="235"/>
      <c r="T8" s="236"/>
      <c r="U8" s="230"/>
      <c r="V8" s="230">
        <f>SUM(V9:V13)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169</v>
      </c>
      <c r="C9" s="259" t="s">
        <v>1851</v>
      </c>
      <c r="D9" s="247" t="s">
        <v>310</v>
      </c>
      <c r="E9" s="248">
        <v>7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978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1046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169</v>
      </c>
      <c r="C10" s="259" t="s">
        <v>1852</v>
      </c>
      <c r="D10" s="247" t="s">
        <v>310</v>
      </c>
      <c r="E10" s="248">
        <v>3.5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978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1046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169</v>
      </c>
      <c r="C11" s="259" t="s">
        <v>1853</v>
      </c>
      <c r="D11" s="247" t="s">
        <v>419</v>
      </c>
      <c r="E11" s="248">
        <v>0.35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978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1046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169</v>
      </c>
      <c r="C12" s="259" t="s">
        <v>1854</v>
      </c>
      <c r="D12" s="247" t="s">
        <v>310</v>
      </c>
      <c r="E12" s="248">
        <v>3.5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978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1046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169</v>
      </c>
      <c r="C13" s="259" t="s">
        <v>1855</v>
      </c>
      <c r="D13" s="247" t="s">
        <v>310</v>
      </c>
      <c r="E13" s="248">
        <v>3.5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398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973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x14ac:dyDescent="0.25">
      <c r="A14" s="231" t="s">
        <v>291</v>
      </c>
      <c r="B14" s="232" t="s">
        <v>63</v>
      </c>
      <c r="C14" s="256" t="s">
        <v>173</v>
      </c>
      <c r="D14" s="233"/>
      <c r="E14" s="234"/>
      <c r="F14" s="235"/>
      <c r="G14" s="235">
        <f>SUMIF(AG15:AG21,"&lt;&gt;NOR",G15:G21)</f>
        <v>0</v>
      </c>
      <c r="H14" s="235"/>
      <c r="I14" s="235">
        <f>SUM(I15:I21)</f>
        <v>0</v>
      </c>
      <c r="J14" s="235"/>
      <c r="K14" s="235">
        <f>SUM(K15:K21)</f>
        <v>0</v>
      </c>
      <c r="L14" s="235"/>
      <c r="M14" s="235">
        <f>SUM(M15:M21)</f>
        <v>0</v>
      </c>
      <c r="N14" s="234"/>
      <c r="O14" s="234">
        <f>SUM(O15:O21)</f>
        <v>0</v>
      </c>
      <c r="P14" s="234"/>
      <c r="Q14" s="234">
        <f>SUM(Q15:Q21)</f>
        <v>0</v>
      </c>
      <c r="R14" s="235"/>
      <c r="S14" s="235"/>
      <c r="T14" s="236"/>
      <c r="U14" s="230"/>
      <c r="V14" s="230">
        <f>SUM(V15:V21)</f>
        <v>0</v>
      </c>
      <c r="W14" s="230"/>
      <c r="X14" s="230"/>
      <c r="Y14" s="230"/>
      <c r="AG14" t="s">
        <v>292</v>
      </c>
    </row>
    <row r="15" spans="1:60" outlineLevel="1" x14ac:dyDescent="0.25">
      <c r="A15" s="245">
        <v>6</v>
      </c>
      <c r="B15" s="246" t="s">
        <v>169</v>
      </c>
      <c r="C15" s="259" t="s">
        <v>1856</v>
      </c>
      <c r="D15" s="247" t="s">
        <v>310</v>
      </c>
      <c r="E15" s="248">
        <v>0.35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978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1046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7</v>
      </c>
      <c r="B16" s="246" t="s">
        <v>169</v>
      </c>
      <c r="C16" s="259" t="s">
        <v>1857</v>
      </c>
      <c r="D16" s="247" t="s">
        <v>465</v>
      </c>
      <c r="E16" s="248">
        <v>7.7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978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1046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8</v>
      </c>
      <c r="B17" s="246" t="s">
        <v>169</v>
      </c>
      <c r="C17" s="259" t="s">
        <v>1858</v>
      </c>
      <c r="D17" s="247" t="s">
        <v>310</v>
      </c>
      <c r="E17" s="248">
        <v>3.15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978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1046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9</v>
      </c>
      <c r="B18" s="246" t="s">
        <v>169</v>
      </c>
      <c r="C18" s="259" t="s">
        <v>1859</v>
      </c>
      <c r="D18" s="247" t="s">
        <v>310</v>
      </c>
      <c r="E18" s="248">
        <v>0.7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978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1046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10</v>
      </c>
      <c r="B19" s="246" t="s">
        <v>169</v>
      </c>
      <c r="C19" s="259" t="s">
        <v>1860</v>
      </c>
      <c r="D19" s="247" t="s">
        <v>295</v>
      </c>
      <c r="E19" s="248">
        <v>1.05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978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1046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11</v>
      </c>
      <c r="B20" s="246" t="s">
        <v>169</v>
      </c>
      <c r="C20" s="259" t="s">
        <v>1861</v>
      </c>
      <c r="D20" s="247" t="s">
        <v>419</v>
      </c>
      <c r="E20" s="248">
        <v>0.35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978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1046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12</v>
      </c>
      <c r="B21" s="246" t="s">
        <v>169</v>
      </c>
      <c r="C21" s="259" t="s">
        <v>1854</v>
      </c>
      <c r="D21" s="247" t="s">
        <v>310</v>
      </c>
      <c r="E21" s="248">
        <v>0.35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978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1046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x14ac:dyDescent="0.25">
      <c r="A22" s="231" t="s">
        <v>291</v>
      </c>
      <c r="B22" s="232" t="s">
        <v>65</v>
      </c>
      <c r="C22" s="256" t="s">
        <v>178</v>
      </c>
      <c r="D22" s="233"/>
      <c r="E22" s="234"/>
      <c r="F22" s="235"/>
      <c r="G22" s="235">
        <f>SUMIF(AG23:AG30,"&lt;&gt;NOR",G23:G30)</f>
        <v>0</v>
      </c>
      <c r="H22" s="235"/>
      <c r="I22" s="235">
        <f>SUM(I23:I30)</f>
        <v>0</v>
      </c>
      <c r="J22" s="235"/>
      <c r="K22" s="235">
        <f>SUM(K23:K30)</f>
        <v>0</v>
      </c>
      <c r="L22" s="235"/>
      <c r="M22" s="235">
        <f>SUM(M23:M30)</f>
        <v>0</v>
      </c>
      <c r="N22" s="234"/>
      <c r="O22" s="234">
        <f>SUM(O23:O30)</f>
        <v>0</v>
      </c>
      <c r="P22" s="234"/>
      <c r="Q22" s="234">
        <f>SUM(Q23:Q30)</f>
        <v>0</v>
      </c>
      <c r="R22" s="235"/>
      <c r="S22" s="235"/>
      <c r="T22" s="236"/>
      <c r="U22" s="230"/>
      <c r="V22" s="230">
        <f>SUM(V23:V30)</f>
        <v>0</v>
      </c>
      <c r="W22" s="230"/>
      <c r="X22" s="230"/>
      <c r="Y22" s="230"/>
      <c r="AG22" t="s">
        <v>292</v>
      </c>
    </row>
    <row r="23" spans="1:60" outlineLevel="1" x14ac:dyDescent="0.25">
      <c r="A23" s="245">
        <v>13</v>
      </c>
      <c r="B23" s="246" t="s">
        <v>169</v>
      </c>
      <c r="C23" s="259" t="s">
        <v>1862</v>
      </c>
      <c r="D23" s="247" t="s">
        <v>310</v>
      </c>
      <c r="E23" s="248">
        <v>0.35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978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1046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14</v>
      </c>
      <c r="B24" s="246" t="s">
        <v>169</v>
      </c>
      <c r="C24" s="259" t="s">
        <v>1863</v>
      </c>
      <c r="D24" s="247" t="s">
        <v>310</v>
      </c>
      <c r="E24" s="248">
        <v>0.35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978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1046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15</v>
      </c>
      <c r="B25" s="246" t="s">
        <v>169</v>
      </c>
      <c r="C25" s="259" t="s">
        <v>1864</v>
      </c>
      <c r="D25" s="247" t="s">
        <v>310</v>
      </c>
      <c r="E25" s="248">
        <v>0.35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978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1046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16</v>
      </c>
      <c r="B26" s="246" t="s">
        <v>169</v>
      </c>
      <c r="C26" s="259" t="s">
        <v>1865</v>
      </c>
      <c r="D26" s="247" t="s">
        <v>465</v>
      </c>
      <c r="E26" s="248">
        <v>2.1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978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1046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17</v>
      </c>
      <c r="B27" s="246" t="s">
        <v>169</v>
      </c>
      <c r="C27" s="259" t="s">
        <v>1866</v>
      </c>
      <c r="D27" s="247" t="s">
        <v>310</v>
      </c>
      <c r="E27" s="248">
        <v>1.05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978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1046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18</v>
      </c>
      <c r="B28" s="246" t="s">
        <v>169</v>
      </c>
      <c r="C28" s="259" t="s">
        <v>1860</v>
      </c>
      <c r="D28" s="247" t="s">
        <v>295</v>
      </c>
      <c r="E28" s="248">
        <v>0.35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978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1046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19</v>
      </c>
      <c r="B29" s="246" t="s">
        <v>169</v>
      </c>
      <c r="C29" s="259" t="s">
        <v>1861</v>
      </c>
      <c r="D29" s="247" t="s">
        <v>419</v>
      </c>
      <c r="E29" s="248">
        <v>0.35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0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978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1046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45">
        <v>20</v>
      </c>
      <c r="B30" s="246" t="s">
        <v>169</v>
      </c>
      <c r="C30" s="259" t="s">
        <v>1854</v>
      </c>
      <c r="D30" s="247" t="s">
        <v>310</v>
      </c>
      <c r="E30" s="248">
        <v>0.35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354</v>
      </c>
      <c r="T30" s="251" t="s">
        <v>355</v>
      </c>
      <c r="U30" s="224">
        <v>0</v>
      </c>
      <c r="V30" s="224">
        <f>ROUND(E30*U30,2)</f>
        <v>0</v>
      </c>
      <c r="W30" s="224"/>
      <c r="X30" s="224" t="s">
        <v>978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1046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5">
      <c r="A31" s="231" t="s">
        <v>291</v>
      </c>
      <c r="B31" s="232" t="s">
        <v>179</v>
      </c>
      <c r="C31" s="256" t="s">
        <v>181</v>
      </c>
      <c r="D31" s="233"/>
      <c r="E31" s="234"/>
      <c r="F31" s="235"/>
      <c r="G31" s="235">
        <f>SUMIF(AG32:AG43,"&lt;&gt;NOR",G32:G43)</f>
        <v>0</v>
      </c>
      <c r="H31" s="235"/>
      <c r="I31" s="235">
        <f>SUM(I32:I43)</f>
        <v>0</v>
      </c>
      <c r="J31" s="235"/>
      <c r="K31" s="235">
        <f>SUM(K32:K43)</f>
        <v>0</v>
      </c>
      <c r="L31" s="235"/>
      <c r="M31" s="235">
        <f>SUM(M32:M43)</f>
        <v>0</v>
      </c>
      <c r="N31" s="234"/>
      <c r="O31" s="234">
        <f>SUM(O32:O43)</f>
        <v>0</v>
      </c>
      <c r="P31" s="234"/>
      <c r="Q31" s="234">
        <f>SUM(Q32:Q43)</f>
        <v>0</v>
      </c>
      <c r="R31" s="235"/>
      <c r="S31" s="235"/>
      <c r="T31" s="236"/>
      <c r="U31" s="230"/>
      <c r="V31" s="230">
        <f>SUM(V32:V43)</f>
        <v>0</v>
      </c>
      <c r="W31" s="230"/>
      <c r="X31" s="230"/>
      <c r="Y31" s="230"/>
      <c r="AG31" t="s">
        <v>292</v>
      </c>
    </row>
    <row r="32" spans="1:60" outlineLevel="1" x14ac:dyDescent="0.25">
      <c r="A32" s="245">
        <v>21</v>
      </c>
      <c r="B32" s="246" t="s">
        <v>169</v>
      </c>
      <c r="C32" s="259" t="s">
        <v>1867</v>
      </c>
      <c r="D32" s="247" t="s">
        <v>310</v>
      </c>
      <c r="E32" s="248">
        <v>0.35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354</v>
      </c>
      <c r="T32" s="251" t="s">
        <v>355</v>
      </c>
      <c r="U32" s="224">
        <v>0</v>
      </c>
      <c r="V32" s="224">
        <f>ROUND(E32*U32,2)</f>
        <v>0</v>
      </c>
      <c r="W32" s="224"/>
      <c r="X32" s="224" t="s">
        <v>978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1046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45">
        <v>22</v>
      </c>
      <c r="B33" s="246" t="s">
        <v>169</v>
      </c>
      <c r="C33" s="259" t="s">
        <v>1868</v>
      </c>
      <c r="D33" s="247" t="s">
        <v>310</v>
      </c>
      <c r="E33" s="248">
        <v>0.35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0</v>
      </c>
      <c r="O33" s="248">
        <f>ROUND(E33*N33,2)</f>
        <v>0</v>
      </c>
      <c r="P33" s="248">
        <v>0</v>
      </c>
      <c r="Q33" s="248">
        <f>ROUND(E33*P33,2)</f>
        <v>0</v>
      </c>
      <c r="R33" s="250"/>
      <c r="S33" s="250" t="s">
        <v>354</v>
      </c>
      <c r="T33" s="251" t="s">
        <v>355</v>
      </c>
      <c r="U33" s="224">
        <v>0</v>
      </c>
      <c r="V33" s="224">
        <f>ROUND(E33*U33,2)</f>
        <v>0</v>
      </c>
      <c r="W33" s="224"/>
      <c r="X33" s="224" t="s">
        <v>978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1046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23</v>
      </c>
      <c r="B34" s="246" t="s">
        <v>169</v>
      </c>
      <c r="C34" s="259" t="s">
        <v>1869</v>
      </c>
      <c r="D34" s="247" t="s">
        <v>310</v>
      </c>
      <c r="E34" s="248">
        <v>0.35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978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1046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45">
        <v>24</v>
      </c>
      <c r="B35" s="246" t="s">
        <v>169</v>
      </c>
      <c r="C35" s="259" t="s">
        <v>1870</v>
      </c>
      <c r="D35" s="247" t="s">
        <v>465</v>
      </c>
      <c r="E35" s="248">
        <v>0.875</v>
      </c>
      <c r="F35" s="249"/>
      <c r="G35" s="250">
        <f>ROUND(E35*F35,2)</f>
        <v>0</v>
      </c>
      <c r="H35" s="249"/>
      <c r="I35" s="250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48">
        <v>0</v>
      </c>
      <c r="O35" s="248">
        <f>ROUND(E35*N35,2)</f>
        <v>0</v>
      </c>
      <c r="P35" s="248">
        <v>0</v>
      </c>
      <c r="Q35" s="248">
        <f>ROUND(E35*P35,2)</f>
        <v>0</v>
      </c>
      <c r="R35" s="250"/>
      <c r="S35" s="250" t="s">
        <v>354</v>
      </c>
      <c r="T35" s="251" t="s">
        <v>355</v>
      </c>
      <c r="U35" s="224">
        <v>0</v>
      </c>
      <c r="V35" s="224">
        <f>ROUND(E35*U35,2)</f>
        <v>0</v>
      </c>
      <c r="W35" s="224"/>
      <c r="X35" s="224" t="s">
        <v>978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1046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45">
        <v>25</v>
      </c>
      <c r="B36" s="246" t="s">
        <v>169</v>
      </c>
      <c r="C36" s="259" t="s">
        <v>1857</v>
      </c>
      <c r="D36" s="247" t="s">
        <v>465</v>
      </c>
      <c r="E36" s="248">
        <v>0.52500000000000002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978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1046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45">
        <v>26</v>
      </c>
      <c r="B37" s="246" t="s">
        <v>169</v>
      </c>
      <c r="C37" s="259" t="s">
        <v>1865</v>
      </c>
      <c r="D37" s="247" t="s">
        <v>465</v>
      </c>
      <c r="E37" s="248">
        <v>2.8</v>
      </c>
      <c r="F37" s="249"/>
      <c r="G37" s="250">
        <f>ROUND(E37*F37,2)</f>
        <v>0</v>
      </c>
      <c r="H37" s="249"/>
      <c r="I37" s="250">
        <f>ROUND(E37*H37,2)</f>
        <v>0</v>
      </c>
      <c r="J37" s="249"/>
      <c r="K37" s="250">
        <f>ROUND(E37*J37,2)</f>
        <v>0</v>
      </c>
      <c r="L37" s="250">
        <v>21</v>
      </c>
      <c r="M37" s="250">
        <f>G37*(1+L37/100)</f>
        <v>0</v>
      </c>
      <c r="N37" s="248">
        <v>0</v>
      </c>
      <c r="O37" s="248">
        <f>ROUND(E37*N37,2)</f>
        <v>0</v>
      </c>
      <c r="P37" s="248">
        <v>0</v>
      </c>
      <c r="Q37" s="248">
        <f>ROUND(E37*P37,2)</f>
        <v>0</v>
      </c>
      <c r="R37" s="250"/>
      <c r="S37" s="250" t="s">
        <v>354</v>
      </c>
      <c r="T37" s="251" t="s">
        <v>355</v>
      </c>
      <c r="U37" s="224">
        <v>0</v>
      </c>
      <c r="V37" s="224">
        <f>ROUND(E37*U37,2)</f>
        <v>0</v>
      </c>
      <c r="W37" s="224"/>
      <c r="X37" s="224" t="s">
        <v>978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1046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45">
        <v>27</v>
      </c>
      <c r="B38" s="246" t="s">
        <v>169</v>
      </c>
      <c r="C38" s="259" t="s">
        <v>1871</v>
      </c>
      <c r="D38" s="247" t="s">
        <v>465</v>
      </c>
      <c r="E38" s="248">
        <v>0.52500000000000002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978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1046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28</v>
      </c>
      <c r="B39" s="246" t="s">
        <v>169</v>
      </c>
      <c r="C39" s="259" t="s">
        <v>1872</v>
      </c>
      <c r="D39" s="247" t="s">
        <v>310</v>
      </c>
      <c r="E39" s="248">
        <v>1.75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978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1046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29</v>
      </c>
      <c r="B40" s="246" t="s">
        <v>169</v>
      </c>
      <c r="C40" s="259" t="s">
        <v>1873</v>
      </c>
      <c r="D40" s="247" t="s">
        <v>310</v>
      </c>
      <c r="E40" s="248">
        <v>0.35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978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1046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30</v>
      </c>
      <c r="B41" s="246" t="s">
        <v>169</v>
      </c>
      <c r="C41" s="259" t="s">
        <v>1860</v>
      </c>
      <c r="D41" s="247" t="s">
        <v>295</v>
      </c>
      <c r="E41" s="248">
        <v>0.35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978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1046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31</v>
      </c>
      <c r="B42" s="246" t="s">
        <v>169</v>
      </c>
      <c r="C42" s="259" t="s">
        <v>1861</v>
      </c>
      <c r="D42" s="247" t="s">
        <v>419</v>
      </c>
      <c r="E42" s="248">
        <v>0.35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978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1046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45">
        <v>32</v>
      </c>
      <c r="B43" s="246" t="s">
        <v>169</v>
      </c>
      <c r="C43" s="259" t="s">
        <v>1854</v>
      </c>
      <c r="D43" s="247" t="s">
        <v>310</v>
      </c>
      <c r="E43" s="248">
        <v>0.35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354</v>
      </c>
      <c r="T43" s="251" t="s">
        <v>355</v>
      </c>
      <c r="U43" s="224">
        <v>0</v>
      </c>
      <c r="V43" s="224">
        <f>ROUND(E43*U43,2)</f>
        <v>0</v>
      </c>
      <c r="W43" s="224"/>
      <c r="X43" s="224" t="s">
        <v>978</v>
      </c>
      <c r="Y43" s="224" t="s">
        <v>300</v>
      </c>
      <c r="Z43" s="213"/>
      <c r="AA43" s="213"/>
      <c r="AB43" s="213"/>
      <c r="AC43" s="213"/>
      <c r="AD43" s="213"/>
      <c r="AE43" s="213"/>
      <c r="AF43" s="213"/>
      <c r="AG43" s="213" t="s">
        <v>1046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x14ac:dyDescent="0.25">
      <c r="A44" s="231" t="s">
        <v>291</v>
      </c>
      <c r="B44" s="232" t="s">
        <v>184</v>
      </c>
      <c r="C44" s="256" t="s">
        <v>185</v>
      </c>
      <c r="D44" s="233"/>
      <c r="E44" s="234"/>
      <c r="F44" s="235"/>
      <c r="G44" s="235">
        <f>SUMIF(AG45:AG49,"&lt;&gt;NOR",G45:G49)</f>
        <v>0</v>
      </c>
      <c r="H44" s="235"/>
      <c r="I44" s="235">
        <f>SUM(I45:I49)</f>
        <v>0</v>
      </c>
      <c r="J44" s="235"/>
      <c r="K44" s="235">
        <f>SUM(K45:K49)</f>
        <v>0</v>
      </c>
      <c r="L44" s="235"/>
      <c r="M44" s="235">
        <f>SUM(M45:M49)</f>
        <v>0</v>
      </c>
      <c r="N44" s="234"/>
      <c r="O44" s="234">
        <f>SUM(O45:O49)</f>
        <v>0</v>
      </c>
      <c r="P44" s="234"/>
      <c r="Q44" s="234">
        <f>SUM(Q45:Q49)</f>
        <v>0</v>
      </c>
      <c r="R44" s="235"/>
      <c r="S44" s="235"/>
      <c r="T44" s="236"/>
      <c r="U44" s="230"/>
      <c r="V44" s="230">
        <f>SUM(V45:V49)</f>
        <v>0</v>
      </c>
      <c r="W44" s="230"/>
      <c r="X44" s="230"/>
      <c r="Y44" s="230"/>
      <c r="AG44" t="s">
        <v>292</v>
      </c>
    </row>
    <row r="45" spans="1:60" outlineLevel="1" x14ac:dyDescent="0.25">
      <c r="A45" s="245">
        <v>33</v>
      </c>
      <c r="B45" s="246" t="s">
        <v>169</v>
      </c>
      <c r="C45" s="259" t="s">
        <v>1874</v>
      </c>
      <c r="D45" s="247" t="s">
        <v>310</v>
      </c>
      <c r="E45" s="248">
        <v>0.35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978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1046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34</v>
      </c>
      <c r="B46" s="246" t="s">
        <v>169</v>
      </c>
      <c r="C46" s="259" t="s">
        <v>1875</v>
      </c>
      <c r="D46" s="247" t="s">
        <v>310</v>
      </c>
      <c r="E46" s="248">
        <v>0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978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1046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45">
        <v>35</v>
      </c>
      <c r="B47" s="246" t="s">
        <v>169</v>
      </c>
      <c r="C47" s="259" t="s">
        <v>1876</v>
      </c>
      <c r="D47" s="247" t="s">
        <v>310</v>
      </c>
      <c r="E47" s="248">
        <v>0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354</v>
      </c>
      <c r="T47" s="251" t="s">
        <v>355</v>
      </c>
      <c r="U47" s="224">
        <v>0</v>
      </c>
      <c r="V47" s="224">
        <f>ROUND(E47*U47,2)</f>
        <v>0</v>
      </c>
      <c r="W47" s="224"/>
      <c r="X47" s="224" t="s">
        <v>978</v>
      </c>
      <c r="Y47" s="224" t="s">
        <v>300</v>
      </c>
      <c r="Z47" s="213"/>
      <c r="AA47" s="213"/>
      <c r="AB47" s="213"/>
      <c r="AC47" s="213"/>
      <c r="AD47" s="213"/>
      <c r="AE47" s="213"/>
      <c r="AF47" s="213"/>
      <c r="AG47" s="213" t="s">
        <v>1046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45">
        <v>36</v>
      </c>
      <c r="B48" s="246" t="s">
        <v>169</v>
      </c>
      <c r="C48" s="259" t="s">
        <v>1861</v>
      </c>
      <c r="D48" s="247" t="s">
        <v>419</v>
      </c>
      <c r="E48" s="248">
        <v>0.35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0</v>
      </c>
      <c r="O48" s="248">
        <f>ROUND(E48*N48,2)</f>
        <v>0</v>
      </c>
      <c r="P48" s="248">
        <v>0</v>
      </c>
      <c r="Q48" s="248">
        <f>ROUND(E48*P48,2)</f>
        <v>0</v>
      </c>
      <c r="R48" s="250"/>
      <c r="S48" s="250" t="s">
        <v>354</v>
      </c>
      <c r="T48" s="251" t="s">
        <v>355</v>
      </c>
      <c r="U48" s="224">
        <v>0</v>
      </c>
      <c r="V48" s="224">
        <f>ROUND(E48*U48,2)</f>
        <v>0</v>
      </c>
      <c r="W48" s="224"/>
      <c r="X48" s="224" t="s">
        <v>978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1046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45">
        <v>37</v>
      </c>
      <c r="B49" s="246" t="s">
        <v>169</v>
      </c>
      <c r="C49" s="259" t="s">
        <v>1854</v>
      </c>
      <c r="D49" s="247" t="s">
        <v>310</v>
      </c>
      <c r="E49" s="248">
        <v>0.35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354</v>
      </c>
      <c r="T49" s="251" t="s">
        <v>355</v>
      </c>
      <c r="U49" s="224">
        <v>0</v>
      </c>
      <c r="V49" s="224">
        <f>ROUND(E49*U49,2)</f>
        <v>0</v>
      </c>
      <c r="W49" s="224"/>
      <c r="X49" s="224" t="s">
        <v>978</v>
      </c>
      <c r="Y49" s="224" t="s">
        <v>300</v>
      </c>
      <c r="Z49" s="213"/>
      <c r="AA49" s="213"/>
      <c r="AB49" s="213"/>
      <c r="AC49" s="213"/>
      <c r="AD49" s="213"/>
      <c r="AE49" s="213"/>
      <c r="AF49" s="213"/>
      <c r="AG49" s="213" t="s">
        <v>1046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x14ac:dyDescent="0.25">
      <c r="A50" s="231" t="s">
        <v>291</v>
      </c>
      <c r="B50" s="232" t="s">
        <v>186</v>
      </c>
      <c r="C50" s="256" t="s">
        <v>187</v>
      </c>
      <c r="D50" s="233"/>
      <c r="E50" s="234"/>
      <c r="F50" s="235"/>
      <c r="G50" s="235">
        <f>SUMIF(AG51:AG56,"&lt;&gt;NOR",G51:G56)</f>
        <v>0</v>
      </c>
      <c r="H50" s="235"/>
      <c r="I50" s="235">
        <f>SUM(I51:I56)</f>
        <v>0</v>
      </c>
      <c r="J50" s="235"/>
      <c r="K50" s="235">
        <f>SUM(K51:K56)</f>
        <v>0</v>
      </c>
      <c r="L50" s="235"/>
      <c r="M50" s="235">
        <f>SUM(M51:M56)</f>
        <v>0</v>
      </c>
      <c r="N50" s="234"/>
      <c r="O50" s="234">
        <f>SUM(O51:O56)</f>
        <v>0</v>
      </c>
      <c r="P50" s="234"/>
      <c r="Q50" s="234">
        <f>SUM(Q51:Q56)</f>
        <v>0</v>
      </c>
      <c r="R50" s="235"/>
      <c r="S50" s="235"/>
      <c r="T50" s="236"/>
      <c r="U50" s="230"/>
      <c r="V50" s="230">
        <f>SUM(V51:V56)</f>
        <v>0</v>
      </c>
      <c r="W50" s="230"/>
      <c r="X50" s="230"/>
      <c r="Y50" s="230"/>
      <c r="AG50" t="s">
        <v>292</v>
      </c>
    </row>
    <row r="51" spans="1:60" outlineLevel="1" x14ac:dyDescent="0.25">
      <c r="A51" s="245">
        <v>38</v>
      </c>
      <c r="B51" s="246" t="s">
        <v>169</v>
      </c>
      <c r="C51" s="259" t="s">
        <v>1877</v>
      </c>
      <c r="D51" s="247" t="s">
        <v>310</v>
      </c>
      <c r="E51" s="248">
        <v>1.05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354</v>
      </c>
      <c r="T51" s="251" t="s">
        <v>355</v>
      </c>
      <c r="U51" s="224">
        <v>0</v>
      </c>
      <c r="V51" s="224">
        <f>ROUND(E51*U51,2)</f>
        <v>0</v>
      </c>
      <c r="W51" s="224"/>
      <c r="X51" s="224" t="s">
        <v>978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1046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39</v>
      </c>
      <c r="B52" s="246" t="s">
        <v>169</v>
      </c>
      <c r="C52" s="259" t="s">
        <v>1878</v>
      </c>
      <c r="D52" s="247" t="s">
        <v>310</v>
      </c>
      <c r="E52" s="248">
        <v>2.1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/>
      <c r="S52" s="250" t="s">
        <v>354</v>
      </c>
      <c r="T52" s="251" t="s">
        <v>355</v>
      </c>
      <c r="U52" s="224">
        <v>0</v>
      </c>
      <c r="V52" s="224">
        <f>ROUND(E52*U52,2)</f>
        <v>0</v>
      </c>
      <c r="W52" s="224"/>
      <c r="X52" s="224" t="s">
        <v>978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1046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40</v>
      </c>
      <c r="B53" s="246" t="s">
        <v>169</v>
      </c>
      <c r="C53" s="259" t="s">
        <v>1879</v>
      </c>
      <c r="D53" s="247" t="s">
        <v>310</v>
      </c>
      <c r="E53" s="248">
        <v>2.1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354</v>
      </c>
      <c r="T53" s="251" t="s">
        <v>355</v>
      </c>
      <c r="U53" s="224">
        <v>0</v>
      </c>
      <c r="V53" s="224">
        <f>ROUND(E53*U53,2)</f>
        <v>0</v>
      </c>
      <c r="W53" s="224"/>
      <c r="X53" s="224" t="s">
        <v>978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1046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45">
        <v>41</v>
      </c>
      <c r="B54" s="246" t="s">
        <v>169</v>
      </c>
      <c r="C54" s="259" t="s">
        <v>1880</v>
      </c>
      <c r="D54" s="247" t="s">
        <v>465</v>
      </c>
      <c r="E54" s="248">
        <v>32.200000000000003</v>
      </c>
      <c r="F54" s="249"/>
      <c r="G54" s="250">
        <f>ROUND(E54*F54,2)</f>
        <v>0</v>
      </c>
      <c r="H54" s="249"/>
      <c r="I54" s="250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8">
        <v>0</v>
      </c>
      <c r="O54" s="248">
        <f>ROUND(E54*N54,2)</f>
        <v>0</v>
      </c>
      <c r="P54" s="248">
        <v>0</v>
      </c>
      <c r="Q54" s="248">
        <f>ROUND(E54*P54,2)</f>
        <v>0</v>
      </c>
      <c r="R54" s="250"/>
      <c r="S54" s="250" t="s">
        <v>354</v>
      </c>
      <c r="T54" s="251" t="s">
        <v>355</v>
      </c>
      <c r="U54" s="224">
        <v>0</v>
      </c>
      <c r="V54" s="224">
        <f>ROUND(E54*U54,2)</f>
        <v>0</v>
      </c>
      <c r="W54" s="224"/>
      <c r="X54" s="224" t="s">
        <v>978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1046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45">
        <v>42</v>
      </c>
      <c r="B55" s="246" t="s">
        <v>169</v>
      </c>
      <c r="C55" s="259" t="s">
        <v>1881</v>
      </c>
      <c r="D55" s="247" t="s">
        <v>310</v>
      </c>
      <c r="E55" s="248">
        <v>1.05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354</v>
      </c>
      <c r="T55" s="251" t="s">
        <v>355</v>
      </c>
      <c r="U55" s="224">
        <v>0</v>
      </c>
      <c r="V55" s="224">
        <f>ROUND(E55*U55,2)</f>
        <v>0</v>
      </c>
      <c r="W55" s="224"/>
      <c r="X55" s="224" t="s">
        <v>978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1046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45">
        <v>43</v>
      </c>
      <c r="B56" s="246" t="s">
        <v>169</v>
      </c>
      <c r="C56" s="259" t="s">
        <v>1882</v>
      </c>
      <c r="D56" s="247" t="s">
        <v>310</v>
      </c>
      <c r="E56" s="248">
        <v>2.1</v>
      </c>
      <c r="F56" s="249"/>
      <c r="G56" s="250">
        <f>ROUND(E56*F56,2)</f>
        <v>0</v>
      </c>
      <c r="H56" s="249"/>
      <c r="I56" s="250">
        <f>ROUND(E56*H56,2)</f>
        <v>0</v>
      </c>
      <c r="J56" s="249"/>
      <c r="K56" s="250">
        <f>ROUND(E56*J56,2)</f>
        <v>0</v>
      </c>
      <c r="L56" s="250">
        <v>21</v>
      </c>
      <c r="M56" s="250">
        <f>G56*(1+L56/100)</f>
        <v>0</v>
      </c>
      <c r="N56" s="248">
        <v>0</v>
      </c>
      <c r="O56" s="248">
        <f>ROUND(E56*N56,2)</f>
        <v>0</v>
      </c>
      <c r="P56" s="248">
        <v>0</v>
      </c>
      <c r="Q56" s="248">
        <f>ROUND(E56*P56,2)</f>
        <v>0</v>
      </c>
      <c r="R56" s="250"/>
      <c r="S56" s="250" t="s">
        <v>354</v>
      </c>
      <c r="T56" s="251" t="s">
        <v>355</v>
      </c>
      <c r="U56" s="224">
        <v>0</v>
      </c>
      <c r="V56" s="224">
        <f>ROUND(E56*U56,2)</f>
        <v>0</v>
      </c>
      <c r="W56" s="224"/>
      <c r="X56" s="224" t="s">
        <v>978</v>
      </c>
      <c r="Y56" s="224" t="s">
        <v>300</v>
      </c>
      <c r="Z56" s="213"/>
      <c r="AA56" s="213"/>
      <c r="AB56" s="213"/>
      <c r="AC56" s="213"/>
      <c r="AD56" s="213"/>
      <c r="AE56" s="213"/>
      <c r="AF56" s="213"/>
      <c r="AG56" s="213" t="s">
        <v>1046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x14ac:dyDescent="0.25">
      <c r="A57" s="231" t="s">
        <v>291</v>
      </c>
      <c r="B57" s="232" t="s">
        <v>212</v>
      </c>
      <c r="C57" s="256" t="s">
        <v>28</v>
      </c>
      <c r="D57" s="233"/>
      <c r="E57" s="234"/>
      <c r="F57" s="235"/>
      <c r="G57" s="235">
        <f>SUMIF(AG58:AG60,"&lt;&gt;NOR",G58:G60)</f>
        <v>0</v>
      </c>
      <c r="H57" s="235"/>
      <c r="I57" s="235">
        <f>SUM(I58:I60)</f>
        <v>0</v>
      </c>
      <c r="J57" s="235"/>
      <c r="K57" s="235">
        <f>SUM(K58:K60)</f>
        <v>0</v>
      </c>
      <c r="L57" s="235"/>
      <c r="M57" s="235">
        <f>SUM(M58:M60)</f>
        <v>0</v>
      </c>
      <c r="N57" s="234"/>
      <c r="O57" s="234">
        <f>SUM(O58:O60)</f>
        <v>0</v>
      </c>
      <c r="P57" s="234"/>
      <c r="Q57" s="234">
        <f>SUM(Q58:Q60)</f>
        <v>0</v>
      </c>
      <c r="R57" s="235"/>
      <c r="S57" s="235"/>
      <c r="T57" s="236"/>
      <c r="U57" s="230"/>
      <c r="V57" s="230">
        <f>SUM(V58:V60)</f>
        <v>0</v>
      </c>
      <c r="W57" s="230"/>
      <c r="X57" s="230"/>
      <c r="Y57" s="230"/>
      <c r="AG57" t="s">
        <v>292</v>
      </c>
    </row>
    <row r="58" spans="1:60" outlineLevel="1" x14ac:dyDescent="0.25">
      <c r="A58" s="245">
        <v>44</v>
      </c>
      <c r="B58" s="246" t="s">
        <v>169</v>
      </c>
      <c r="C58" s="259" t="s">
        <v>1883</v>
      </c>
      <c r="D58" s="247" t="s">
        <v>1832</v>
      </c>
      <c r="E58" s="248">
        <v>7</v>
      </c>
      <c r="F58" s="249"/>
      <c r="G58" s="250">
        <f>ROUND(E58*F58,2)</f>
        <v>0</v>
      </c>
      <c r="H58" s="249"/>
      <c r="I58" s="250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0</v>
      </c>
      <c r="O58" s="248">
        <f>ROUND(E58*N58,2)</f>
        <v>0</v>
      </c>
      <c r="P58" s="248">
        <v>0</v>
      </c>
      <c r="Q58" s="248">
        <f>ROUND(E58*P58,2)</f>
        <v>0</v>
      </c>
      <c r="R58" s="250"/>
      <c r="S58" s="250" t="s">
        <v>354</v>
      </c>
      <c r="T58" s="251" t="s">
        <v>355</v>
      </c>
      <c r="U58" s="224">
        <v>0</v>
      </c>
      <c r="V58" s="224">
        <f>ROUND(E58*U58,2)</f>
        <v>0</v>
      </c>
      <c r="W58" s="224"/>
      <c r="X58" s="224" t="s">
        <v>978</v>
      </c>
      <c r="Y58" s="224" t="s">
        <v>300</v>
      </c>
      <c r="Z58" s="213"/>
      <c r="AA58" s="213"/>
      <c r="AB58" s="213"/>
      <c r="AC58" s="213"/>
      <c r="AD58" s="213"/>
      <c r="AE58" s="213"/>
      <c r="AF58" s="213"/>
      <c r="AG58" s="213" t="s">
        <v>1046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45">
        <v>45</v>
      </c>
      <c r="B59" s="246" t="s">
        <v>169</v>
      </c>
      <c r="C59" s="259" t="s">
        <v>1833</v>
      </c>
      <c r="D59" s="247" t="s">
        <v>310</v>
      </c>
      <c r="E59" s="248">
        <v>0.35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354</v>
      </c>
      <c r="T59" s="251" t="s">
        <v>355</v>
      </c>
      <c r="U59" s="224">
        <v>0</v>
      </c>
      <c r="V59" s="224">
        <f>ROUND(E59*U59,2)</f>
        <v>0</v>
      </c>
      <c r="W59" s="224"/>
      <c r="X59" s="224" t="s">
        <v>978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1046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38">
        <v>46</v>
      </c>
      <c r="B60" s="239" t="s">
        <v>169</v>
      </c>
      <c r="C60" s="257" t="s">
        <v>1884</v>
      </c>
      <c r="D60" s="240" t="s">
        <v>1885</v>
      </c>
      <c r="E60" s="241">
        <v>3.5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0</v>
      </c>
      <c r="O60" s="241">
        <f>ROUND(E60*N60,2)</f>
        <v>0</v>
      </c>
      <c r="P60" s="241">
        <v>0</v>
      </c>
      <c r="Q60" s="241">
        <f>ROUND(E60*P60,2)</f>
        <v>0</v>
      </c>
      <c r="R60" s="243"/>
      <c r="S60" s="243" t="s">
        <v>354</v>
      </c>
      <c r="T60" s="244" t="s">
        <v>355</v>
      </c>
      <c r="U60" s="224">
        <v>0</v>
      </c>
      <c r="V60" s="224">
        <f>ROUND(E60*U60,2)</f>
        <v>0</v>
      </c>
      <c r="W60" s="224"/>
      <c r="X60" s="224" t="s">
        <v>978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1046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x14ac:dyDescent="0.25">
      <c r="A61" s="3"/>
      <c r="B61" s="4"/>
      <c r="C61" s="264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E61">
        <v>12</v>
      </c>
      <c r="AF61">
        <v>21</v>
      </c>
      <c r="AG61" t="s">
        <v>277</v>
      </c>
    </row>
    <row r="62" spans="1:60" x14ac:dyDescent="0.25">
      <c r="A62" s="216"/>
      <c r="B62" s="217" t="s">
        <v>29</v>
      </c>
      <c r="C62" s="265"/>
      <c r="D62" s="218"/>
      <c r="E62" s="219"/>
      <c r="F62" s="219"/>
      <c r="G62" s="237">
        <f>G8+G14+G22+G31+G44+G50+G57</f>
        <v>0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E62">
        <f>SUMIF(L7:L60,AE61,G7:G60)</f>
        <v>0</v>
      </c>
      <c r="AF62">
        <f>SUMIF(L7:L60,AF61,G7:G60)</f>
        <v>0</v>
      </c>
      <c r="AG62" t="s">
        <v>503</v>
      </c>
    </row>
    <row r="63" spans="1:60" x14ac:dyDescent="0.25">
      <c r="C63" s="266"/>
      <c r="D63" s="10"/>
      <c r="AG63" t="s">
        <v>504</v>
      </c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YbcDYyZ7fYfKBl2xiAhsYNYkeWqafKTahWY6VIiK981vuA+pAeXUgXsFkMOOQ635A+S8NpzIS/BwXq49OqWZbA==" saltValue="aFjH13CH7ESAC2q/7OFHw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D6BD2-FCB3-42C8-8AF7-A50A90A601F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77</v>
      </c>
      <c r="C3" s="202" t="s">
        <v>78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67</v>
      </c>
      <c r="C4" s="205" t="s">
        <v>80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171</v>
      </c>
      <c r="D8" s="233"/>
      <c r="E8" s="234"/>
      <c r="F8" s="235"/>
      <c r="G8" s="235">
        <f>SUMIF(AG9:AG13,"&lt;&gt;NOR",G9:G13)</f>
        <v>0</v>
      </c>
      <c r="H8" s="235"/>
      <c r="I8" s="235">
        <f>SUM(I9:I13)</f>
        <v>0</v>
      </c>
      <c r="J8" s="235"/>
      <c r="K8" s="235">
        <f>SUM(K9:K13)</f>
        <v>0</v>
      </c>
      <c r="L8" s="235"/>
      <c r="M8" s="235">
        <f>SUM(M9:M13)</f>
        <v>0</v>
      </c>
      <c r="N8" s="234"/>
      <c r="O8" s="234">
        <f>SUM(O9:O13)</f>
        <v>0</v>
      </c>
      <c r="P8" s="234"/>
      <c r="Q8" s="234">
        <f>SUM(Q9:Q13)</f>
        <v>0</v>
      </c>
      <c r="R8" s="235"/>
      <c r="S8" s="235"/>
      <c r="T8" s="236"/>
      <c r="U8" s="230"/>
      <c r="V8" s="230">
        <f>SUM(V9:V13)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169</v>
      </c>
      <c r="C9" s="259" t="s">
        <v>1851</v>
      </c>
      <c r="D9" s="247" t="s">
        <v>310</v>
      </c>
      <c r="E9" s="248">
        <v>13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978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1046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169</v>
      </c>
      <c r="C10" s="259" t="s">
        <v>1852</v>
      </c>
      <c r="D10" s="247" t="s">
        <v>310</v>
      </c>
      <c r="E10" s="248">
        <v>6.5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978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1046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169</v>
      </c>
      <c r="C11" s="259" t="s">
        <v>1853</v>
      </c>
      <c r="D11" s="247" t="s">
        <v>419</v>
      </c>
      <c r="E11" s="248">
        <v>0.65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978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1046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169</v>
      </c>
      <c r="C12" s="259" t="s">
        <v>1854</v>
      </c>
      <c r="D12" s="247" t="s">
        <v>310</v>
      </c>
      <c r="E12" s="248">
        <v>6.5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978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1046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169</v>
      </c>
      <c r="C13" s="259" t="s">
        <v>1855</v>
      </c>
      <c r="D13" s="247" t="s">
        <v>310</v>
      </c>
      <c r="E13" s="248">
        <v>6.5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398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973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x14ac:dyDescent="0.25">
      <c r="A14" s="231" t="s">
        <v>291</v>
      </c>
      <c r="B14" s="232" t="s">
        <v>63</v>
      </c>
      <c r="C14" s="256" t="s">
        <v>173</v>
      </c>
      <c r="D14" s="233"/>
      <c r="E14" s="234"/>
      <c r="F14" s="235"/>
      <c r="G14" s="235">
        <f>SUMIF(AG15:AG21,"&lt;&gt;NOR",G15:G21)</f>
        <v>0</v>
      </c>
      <c r="H14" s="235"/>
      <c r="I14" s="235">
        <f>SUM(I15:I21)</f>
        <v>0</v>
      </c>
      <c r="J14" s="235"/>
      <c r="K14" s="235">
        <f>SUM(K15:K21)</f>
        <v>0</v>
      </c>
      <c r="L14" s="235"/>
      <c r="M14" s="235">
        <f>SUM(M15:M21)</f>
        <v>0</v>
      </c>
      <c r="N14" s="234"/>
      <c r="O14" s="234">
        <f>SUM(O15:O21)</f>
        <v>0</v>
      </c>
      <c r="P14" s="234"/>
      <c r="Q14" s="234">
        <f>SUM(Q15:Q21)</f>
        <v>0</v>
      </c>
      <c r="R14" s="235"/>
      <c r="S14" s="235"/>
      <c r="T14" s="236"/>
      <c r="U14" s="230"/>
      <c r="V14" s="230">
        <f>SUM(V15:V21)</f>
        <v>0</v>
      </c>
      <c r="W14" s="230"/>
      <c r="X14" s="230"/>
      <c r="Y14" s="230"/>
      <c r="AG14" t="s">
        <v>292</v>
      </c>
    </row>
    <row r="15" spans="1:60" outlineLevel="1" x14ac:dyDescent="0.25">
      <c r="A15" s="245">
        <v>6</v>
      </c>
      <c r="B15" s="246" t="s">
        <v>169</v>
      </c>
      <c r="C15" s="259" t="s">
        <v>1856</v>
      </c>
      <c r="D15" s="247" t="s">
        <v>310</v>
      </c>
      <c r="E15" s="248">
        <v>0.65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978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1046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7</v>
      </c>
      <c r="B16" s="246" t="s">
        <v>169</v>
      </c>
      <c r="C16" s="259" t="s">
        <v>1857</v>
      </c>
      <c r="D16" s="247" t="s">
        <v>465</v>
      </c>
      <c r="E16" s="248">
        <v>14.3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978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1046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8</v>
      </c>
      <c r="B17" s="246" t="s">
        <v>169</v>
      </c>
      <c r="C17" s="259" t="s">
        <v>1858</v>
      </c>
      <c r="D17" s="247" t="s">
        <v>310</v>
      </c>
      <c r="E17" s="248">
        <v>5.85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978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1046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9</v>
      </c>
      <c r="B18" s="246" t="s">
        <v>169</v>
      </c>
      <c r="C18" s="259" t="s">
        <v>1859</v>
      </c>
      <c r="D18" s="247" t="s">
        <v>310</v>
      </c>
      <c r="E18" s="248">
        <v>1.3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978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1046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10</v>
      </c>
      <c r="B19" s="246" t="s">
        <v>169</v>
      </c>
      <c r="C19" s="259" t="s">
        <v>1860</v>
      </c>
      <c r="D19" s="247" t="s">
        <v>295</v>
      </c>
      <c r="E19" s="248">
        <v>1.95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978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1046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11</v>
      </c>
      <c r="B20" s="246" t="s">
        <v>169</v>
      </c>
      <c r="C20" s="259" t="s">
        <v>1861</v>
      </c>
      <c r="D20" s="247" t="s">
        <v>419</v>
      </c>
      <c r="E20" s="248">
        <v>0.65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978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1046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12</v>
      </c>
      <c r="B21" s="246" t="s">
        <v>169</v>
      </c>
      <c r="C21" s="259" t="s">
        <v>1854</v>
      </c>
      <c r="D21" s="247" t="s">
        <v>310</v>
      </c>
      <c r="E21" s="248">
        <v>0.65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978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1046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x14ac:dyDescent="0.25">
      <c r="A22" s="231" t="s">
        <v>291</v>
      </c>
      <c r="B22" s="232" t="s">
        <v>65</v>
      </c>
      <c r="C22" s="256" t="s">
        <v>178</v>
      </c>
      <c r="D22" s="233"/>
      <c r="E22" s="234"/>
      <c r="F22" s="235"/>
      <c r="G22" s="235">
        <f>SUMIF(AG23:AG30,"&lt;&gt;NOR",G23:G30)</f>
        <v>0</v>
      </c>
      <c r="H22" s="235"/>
      <c r="I22" s="235">
        <f>SUM(I23:I30)</f>
        <v>0</v>
      </c>
      <c r="J22" s="235"/>
      <c r="K22" s="235">
        <f>SUM(K23:K30)</f>
        <v>0</v>
      </c>
      <c r="L22" s="235"/>
      <c r="M22" s="235">
        <f>SUM(M23:M30)</f>
        <v>0</v>
      </c>
      <c r="N22" s="234"/>
      <c r="O22" s="234">
        <f>SUM(O23:O30)</f>
        <v>0</v>
      </c>
      <c r="P22" s="234"/>
      <c r="Q22" s="234">
        <f>SUM(Q23:Q30)</f>
        <v>0</v>
      </c>
      <c r="R22" s="235"/>
      <c r="S22" s="235"/>
      <c r="T22" s="236"/>
      <c r="U22" s="230"/>
      <c r="V22" s="230">
        <f>SUM(V23:V30)</f>
        <v>0</v>
      </c>
      <c r="W22" s="230"/>
      <c r="X22" s="230"/>
      <c r="Y22" s="230"/>
      <c r="AG22" t="s">
        <v>292</v>
      </c>
    </row>
    <row r="23" spans="1:60" outlineLevel="1" x14ac:dyDescent="0.25">
      <c r="A23" s="245">
        <v>13</v>
      </c>
      <c r="B23" s="246" t="s">
        <v>169</v>
      </c>
      <c r="C23" s="259" t="s">
        <v>1862</v>
      </c>
      <c r="D23" s="247" t="s">
        <v>310</v>
      </c>
      <c r="E23" s="248">
        <v>0.65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978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1046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14</v>
      </c>
      <c r="B24" s="246" t="s">
        <v>169</v>
      </c>
      <c r="C24" s="259" t="s">
        <v>1863</v>
      </c>
      <c r="D24" s="247" t="s">
        <v>310</v>
      </c>
      <c r="E24" s="248">
        <v>0.65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978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1046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15</v>
      </c>
      <c r="B25" s="246" t="s">
        <v>169</v>
      </c>
      <c r="C25" s="259" t="s">
        <v>1864</v>
      </c>
      <c r="D25" s="247" t="s">
        <v>310</v>
      </c>
      <c r="E25" s="248">
        <v>0.65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978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1046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16</v>
      </c>
      <c r="B26" s="246" t="s">
        <v>169</v>
      </c>
      <c r="C26" s="259" t="s">
        <v>1865</v>
      </c>
      <c r="D26" s="247" t="s">
        <v>465</v>
      </c>
      <c r="E26" s="248">
        <v>3.9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978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1046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17</v>
      </c>
      <c r="B27" s="246" t="s">
        <v>169</v>
      </c>
      <c r="C27" s="259" t="s">
        <v>1866</v>
      </c>
      <c r="D27" s="247" t="s">
        <v>310</v>
      </c>
      <c r="E27" s="248">
        <v>1.95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978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1046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18</v>
      </c>
      <c r="B28" s="246" t="s">
        <v>169</v>
      </c>
      <c r="C28" s="259" t="s">
        <v>1860</v>
      </c>
      <c r="D28" s="247" t="s">
        <v>295</v>
      </c>
      <c r="E28" s="248">
        <v>0.65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978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1046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19</v>
      </c>
      <c r="B29" s="246" t="s">
        <v>169</v>
      </c>
      <c r="C29" s="259" t="s">
        <v>1861</v>
      </c>
      <c r="D29" s="247" t="s">
        <v>419</v>
      </c>
      <c r="E29" s="248">
        <v>0.65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0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978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1046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45">
        <v>20</v>
      </c>
      <c r="B30" s="246" t="s">
        <v>169</v>
      </c>
      <c r="C30" s="259" t="s">
        <v>1854</v>
      </c>
      <c r="D30" s="247" t="s">
        <v>310</v>
      </c>
      <c r="E30" s="248">
        <v>0.65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354</v>
      </c>
      <c r="T30" s="251" t="s">
        <v>355</v>
      </c>
      <c r="U30" s="224">
        <v>0</v>
      </c>
      <c r="V30" s="224">
        <f>ROUND(E30*U30,2)</f>
        <v>0</v>
      </c>
      <c r="W30" s="224"/>
      <c r="X30" s="224" t="s">
        <v>978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1046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5">
      <c r="A31" s="231" t="s">
        <v>291</v>
      </c>
      <c r="B31" s="232" t="s">
        <v>179</v>
      </c>
      <c r="C31" s="256" t="s">
        <v>181</v>
      </c>
      <c r="D31" s="233"/>
      <c r="E31" s="234"/>
      <c r="F31" s="235"/>
      <c r="G31" s="235">
        <f>SUMIF(AG32:AG43,"&lt;&gt;NOR",G32:G43)</f>
        <v>0</v>
      </c>
      <c r="H31" s="235"/>
      <c r="I31" s="235">
        <f>SUM(I32:I43)</f>
        <v>0</v>
      </c>
      <c r="J31" s="235"/>
      <c r="K31" s="235">
        <f>SUM(K32:K43)</f>
        <v>0</v>
      </c>
      <c r="L31" s="235"/>
      <c r="M31" s="235">
        <f>SUM(M32:M43)</f>
        <v>0</v>
      </c>
      <c r="N31" s="234"/>
      <c r="O31" s="234">
        <f>SUM(O32:O43)</f>
        <v>0</v>
      </c>
      <c r="P31" s="234"/>
      <c r="Q31" s="234">
        <f>SUM(Q32:Q43)</f>
        <v>0</v>
      </c>
      <c r="R31" s="235"/>
      <c r="S31" s="235"/>
      <c r="T31" s="236"/>
      <c r="U31" s="230"/>
      <c r="V31" s="230">
        <f>SUM(V32:V43)</f>
        <v>0</v>
      </c>
      <c r="W31" s="230"/>
      <c r="X31" s="230"/>
      <c r="Y31" s="230"/>
      <c r="AG31" t="s">
        <v>292</v>
      </c>
    </row>
    <row r="32" spans="1:60" outlineLevel="1" x14ac:dyDescent="0.25">
      <c r="A32" s="245">
        <v>21</v>
      </c>
      <c r="B32" s="246" t="s">
        <v>169</v>
      </c>
      <c r="C32" s="259" t="s">
        <v>1867</v>
      </c>
      <c r="D32" s="247" t="s">
        <v>310</v>
      </c>
      <c r="E32" s="248">
        <v>0.65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354</v>
      </c>
      <c r="T32" s="251" t="s">
        <v>355</v>
      </c>
      <c r="U32" s="224">
        <v>0</v>
      </c>
      <c r="V32" s="224">
        <f>ROUND(E32*U32,2)</f>
        <v>0</v>
      </c>
      <c r="W32" s="224"/>
      <c r="X32" s="224" t="s">
        <v>978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1046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45">
        <v>22</v>
      </c>
      <c r="B33" s="246" t="s">
        <v>169</v>
      </c>
      <c r="C33" s="259" t="s">
        <v>1868</v>
      </c>
      <c r="D33" s="247" t="s">
        <v>310</v>
      </c>
      <c r="E33" s="248">
        <v>0.65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0</v>
      </c>
      <c r="O33" s="248">
        <f>ROUND(E33*N33,2)</f>
        <v>0</v>
      </c>
      <c r="P33" s="248">
        <v>0</v>
      </c>
      <c r="Q33" s="248">
        <f>ROUND(E33*P33,2)</f>
        <v>0</v>
      </c>
      <c r="R33" s="250"/>
      <c r="S33" s="250" t="s">
        <v>354</v>
      </c>
      <c r="T33" s="251" t="s">
        <v>355</v>
      </c>
      <c r="U33" s="224">
        <v>0</v>
      </c>
      <c r="V33" s="224">
        <f>ROUND(E33*U33,2)</f>
        <v>0</v>
      </c>
      <c r="W33" s="224"/>
      <c r="X33" s="224" t="s">
        <v>978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1046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23</v>
      </c>
      <c r="B34" s="246" t="s">
        <v>169</v>
      </c>
      <c r="C34" s="259" t="s">
        <v>1869</v>
      </c>
      <c r="D34" s="247" t="s">
        <v>310</v>
      </c>
      <c r="E34" s="248">
        <v>0.65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978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1046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45">
        <v>24</v>
      </c>
      <c r="B35" s="246" t="s">
        <v>169</v>
      </c>
      <c r="C35" s="259" t="s">
        <v>1870</v>
      </c>
      <c r="D35" s="247" t="s">
        <v>465</v>
      </c>
      <c r="E35" s="248">
        <v>1.625</v>
      </c>
      <c r="F35" s="249"/>
      <c r="G35" s="250">
        <f>ROUND(E35*F35,2)</f>
        <v>0</v>
      </c>
      <c r="H35" s="249"/>
      <c r="I35" s="250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48">
        <v>0</v>
      </c>
      <c r="O35" s="248">
        <f>ROUND(E35*N35,2)</f>
        <v>0</v>
      </c>
      <c r="P35" s="248">
        <v>0</v>
      </c>
      <c r="Q35" s="248">
        <f>ROUND(E35*P35,2)</f>
        <v>0</v>
      </c>
      <c r="R35" s="250"/>
      <c r="S35" s="250" t="s">
        <v>354</v>
      </c>
      <c r="T35" s="251" t="s">
        <v>355</v>
      </c>
      <c r="U35" s="224">
        <v>0</v>
      </c>
      <c r="V35" s="224">
        <f>ROUND(E35*U35,2)</f>
        <v>0</v>
      </c>
      <c r="W35" s="224"/>
      <c r="X35" s="224" t="s">
        <v>978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1046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45">
        <v>25</v>
      </c>
      <c r="B36" s="246" t="s">
        <v>169</v>
      </c>
      <c r="C36" s="259" t="s">
        <v>1857</v>
      </c>
      <c r="D36" s="247" t="s">
        <v>465</v>
      </c>
      <c r="E36" s="248">
        <v>0.97499999999999998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978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1046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45">
        <v>26</v>
      </c>
      <c r="B37" s="246" t="s">
        <v>169</v>
      </c>
      <c r="C37" s="259" t="s">
        <v>1865</v>
      </c>
      <c r="D37" s="247" t="s">
        <v>465</v>
      </c>
      <c r="E37" s="248">
        <v>5.2</v>
      </c>
      <c r="F37" s="249"/>
      <c r="G37" s="250">
        <f>ROUND(E37*F37,2)</f>
        <v>0</v>
      </c>
      <c r="H37" s="249"/>
      <c r="I37" s="250">
        <f>ROUND(E37*H37,2)</f>
        <v>0</v>
      </c>
      <c r="J37" s="249"/>
      <c r="K37" s="250">
        <f>ROUND(E37*J37,2)</f>
        <v>0</v>
      </c>
      <c r="L37" s="250">
        <v>21</v>
      </c>
      <c r="M37" s="250">
        <f>G37*(1+L37/100)</f>
        <v>0</v>
      </c>
      <c r="N37" s="248">
        <v>0</v>
      </c>
      <c r="O37" s="248">
        <f>ROUND(E37*N37,2)</f>
        <v>0</v>
      </c>
      <c r="P37" s="248">
        <v>0</v>
      </c>
      <c r="Q37" s="248">
        <f>ROUND(E37*P37,2)</f>
        <v>0</v>
      </c>
      <c r="R37" s="250"/>
      <c r="S37" s="250" t="s">
        <v>354</v>
      </c>
      <c r="T37" s="251" t="s">
        <v>355</v>
      </c>
      <c r="U37" s="224">
        <v>0</v>
      </c>
      <c r="V37" s="224">
        <f>ROUND(E37*U37,2)</f>
        <v>0</v>
      </c>
      <c r="W37" s="224"/>
      <c r="X37" s="224" t="s">
        <v>978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1046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45">
        <v>27</v>
      </c>
      <c r="B38" s="246" t="s">
        <v>169</v>
      </c>
      <c r="C38" s="259" t="s">
        <v>1871</v>
      </c>
      <c r="D38" s="247" t="s">
        <v>465</v>
      </c>
      <c r="E38" s="248">
        <v>0.97499999999999998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978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1046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28</v>
      </c>
      <c r="B39" s="246" t="s">
        <v>169</v>
      </c>
      <c r="C39" s="259" t="s">
        <v>1872</v>
      </c>
      <c r="D39" s="247" t="s">
        <v>310</v>
      </c>
      <c r="E39" s="248">
        <v>3.25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978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1046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29</v>
      </c>
      <c r="B40" s="246" t="s">
        <v>169</v>
      </c>
      <c r="C40" s="259" t="s">
        <v>1873</v>
      </c>
      <c r="D40" s="247" t="s">
        <v>310</v>
      </c>
      <c r="E40" s="248">
        <v>0.65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978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1046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30</v>
      </c>
      <c r="B41" s="246" t="s">
        <v>169</v>
      </c>
      <c r="C41" s="259" t="s">
        <v>1860</v>
      </c>
      <c r="D41" s="247" t="s">
        <v>295</v>
      </c>
      <c r="E41" s="248">
        <v>0.65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978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1046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31</v>
      </c>
      <c r="B42" s="246" t="s">
        <v>169</v>
      </c>
      <c r="C42" s="259" t="s">
        <v>1861</v>
      </c>
      <c r="D42" s="247" t="s">
        <v>419</v>
      </c>
      <c r="E42" s="248">
        <v>0.65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978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1046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45">
        <v>32</v>
      </c>
      <c r="B43" s="246" t="s">
        <v>169</v>
      </c>
      <c r="C43" s="259" t="s">
        <v>1854</v>
      </c>
      <c r="D43" s="247" t="s">
        <v>310</v>
      </c>
      <c r="E43" s="248">
        <v>0.65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354</v>
      </c>
      <c r="T43" s="251" t="s">
        <v>355</v>
      </c>
      <c r="U43" s="224">
        <v>0</v>
      </c>
      <c r="V43" s="224">
        <f>ROUND(E43*U43,2)</f>
        <v>0</v>
      </c>
      <c r="W43" s="224"/>
      <c r="X43" s="224" t="s">
        <v>978</v>
      </c>
      <c r="Y43" s="224" t="s">
        <v>300</v>
      </c>
      <c r="Z43" s="213"/>
      <c r="AA43" s="213"/>
      <c r="AB43" s="213"/>
      <c r="AC43" s="213"/>
      <c r="AD43" s="213"/>
      <c r="AE43" s="213"/>
      <c r="AF43" s="213"/>
      <c r="AG43" s="213" t="s">
        <v>1046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x14ac:dyDescent="0.25">
      <c r="A44" s="231" t="s">
        <v>291</v>
      </c>
      <c r="B44" s="232" t="s">
        <v>184</v>
      </c>
      <c r="C44" s="256" t="s">
        <v>185</v>
      </c>
      <c r="D44" s="233"/>
      <c r="E44" s="234"/>
      <c r="F44" s="235"/>
      <c r="G44" s="235">
        <f>SUMIF(AG45:AG49,"&lt;&gt;NOR",G45:G49)</f>
        <v>0</v>
      </c>
      <c r="H44" s="235"/>
      <c r="I44" s="235">
        <f>SUM(I45:I49)</f>
        <v>0</v>
      </c>
      <c r="J44" s="235"/>
      <c r="K44" s="235">
        <f>SUM(K45:K49)</f>
        <v>0</v>
      </c>
      <c r="L44" s="235"/>
      <c r="M44" s="235">
        <f>SUM(M45:M49)</f>
        <v>0</v>
      </c>
      <c r="N44" s="234"/>
      <c r="O44" s="234">
        <f>SUM(O45:O49)</f>
        <v>0</v>
      </c>
      <c r="P44" s="234"/>
      <c r="Q44" s="234">
        <f>SUM(Q45:Q49)</f>
        <v>0</v>
      </c>
      <c r="R44" s="235"/>
      <c r="S44" s="235"/>
      <c r="T44" s="236"/>
      <c r="U44" s="230"/>
      <c r="V44" s="230">
        <f>SUM(V45:V49)</f>
        <v>0</v>
      </c>
      <c r="W44" s="230"/>
      <c r="X44" s="230"/>
      <c r="Y44" s="230"/>
      <c r="AG44" t="s">
        <v>292</v>
      </c>
    </row>
    <row r="45" spans="1:60" outlineLevel="1" x14ac:dyDescent="0.25">
      <c r="A45" s="245">
        <v>33</v>
      </c>
      <c r="B45" s="246" t="s">
        <v>169</v>
      </c>
      <c r="C45" s="259" t="s">
        <v>1874</v>
      </c>
      <c r="D45" s="247" t="s">
        <v>310</v>
      </c>
      <c r="E45" s="248">
        <v>0.65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978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1046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34</v>
      </c>
      <c r="B46" s="246" t="s">
        <v>169</v>
      </c>
      <c r="C46" s="259" t="s">
        <v>1875</v>
      </c>
      <c r="D46" s="247" t="s">
        <v>310</v>
      </c>
      <c r="E46" s="248">
        <v>0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978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1046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45">
        <v>35</v>
      </c>
      <c r="B47" s="246" t="s">
        <v>169</v>
      </c>
      <c r="C47" s="259" t="s">
        <v>1876</v>
      </c>
      <c r="D47" s="247" t="s">
        <v>310</v>
      </c>
      <c r="E47" s="248">
        <v>0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354</v>
      </c>
      <c r="T47" s="251" t="s">
        <v>355</v>
      </c>
      <c r="U47" s="224">
        <v>0</v>
      </c>
      <c r="V47" s="224">
        <f>ROUND(E47*U47,2)</f>
        <v>0</v>
      </c>
      <c r="W47" s="224"/>
      <c r="X47" s="224" t="s">
        <v>978</v>
      </c>
      <c r="Y47" s="224" t="s">
        <v>300</v>
      </c>
      <c r="Z47" s="213"/>
      <c r="AA47" s="213"/>
      <c r="AB47" s="213"/>
      <c r="AC47" s="213"/>
      <c r="AD47" s="213"/>
      <c r="AE47" s="213"/>
      <c r="AF47" s="213"/>
      <c r="AG47" s="213" t="s">
        <v>1046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45">
        <v>36</v>
      </c>
      <c r="B48" s="246" t="s">
        <v>169</v>
      </c>
      <c r="C48" s="259" t="s">
        <v>1861</v>
      </c>
      <c r="D48" s="247" t="s">
        <v>419</v>
      </c>
      <c r="E48" s="248">
        <v>0.65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0</v>
      </c>
      <c r="O48" s="248">
        <f>ROUND(E48*N48,2)</f>
        <v>0</v>
      </c>
      <c r="P48" s="248">
        <v>0</v>
      </c>
      <c r="Q48" s="248">
        <f>ROUND(E48*P48,2)</f>
        <v>0</v>
      </c>
      <c r="R48" s="250"/>
      <c r="S48" s="250" t="s">
        <v>354</v>
      </c>
      <c r="T48" s="251" t="s">
        <v>355</v>
      </c>
      <c r="U48" s="224">
        <v>0</v>
      </c>
      <c r="V48" s="224">
        <f>ROUND(E48*U48,2)</f>
        <v>0</v>
      </c>
      <c r="W48" s="224"/>
      <c r="X48" s="224" t="s">
        <v>978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1046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45">
        <v>37</v>
      </c>
      <c r="B49" s="246" t="s">
        <v>169</v>
      </c>
      <c r="C49" s="259" t="s">
        <v>1854</v>
      </c>
      <c r="D49" s="247" t="s">
        <v>310</v>
      </c>
      <c r="E49" s="248">
        <v>0.65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354</v>
      </c>
      <c r="T49" s="251" t="s">
        <v>355</v>
      </c>
      <c r="U49" s="224">
        <v>0</v>
      </c>
      <c r="V49" s="224">
        <f>ROUND(E49*U49,2)</f>
        <v>0</v>
      </c>
      <c r="W49" s="224"/>
      <c r="X49" s="224" t="s">
        <v>978</v>
      </c>
      <c r="Y49" s="224" t="s">
        <v>300</v>
      </c>
      <c r="Z49" s="213"/>
      <c r="AA49" s="213"/>
      <c r="AB49" s="213"/>
      <c r="AC49" s="213"/>
      <c r="AD49" s="213"/>
      <c r="AE49" s="213"/>
      <c r="AF49" s="213"/>
      <c r="AG49" s="213" t="s">
        <v>1046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x14ac:dyDescent="0.25">
      <c r="A50" s="231" t="s">
        <v>291</v>
      </c>
      <c r="B50" s="232" t="s">
        <v>186</v>
      </c>
      <c r="C50" s="256" t="s">
        <v>187</v>
      </c>
      <c r="D50" s="233"/>
      <c r="E50" s="234"/>
      <c r="F50" s="235"/>
      <c r="G50" s="235">
        <f>SUMIF(AG51:AG56,"&lt;&gt;NOR",G51:G56)</f>
        <v>0</v>
      </c>
      <c r="H50" s="235"/>
      <c r="I50" s="235">
        <f>SUM(I51:I56)</f>
        <v>0</v>
      </c>
      <c r="J50" s="235"/>
      <c r="K50" s="235">
        <f>SUM(K51:K56)</f>
        <v>0</v>
      </c>
      <c r="L50" s="235"/>
      <c r="M50" s="235">
        <f>SUM(M51:M56)</f>
        <v>0</v>
      </c>
      <c r="N50" s="234"/>
      <c r="O50" s="234">
        <f>SUM(O51:O56)</f>
        <v>0</v>
      </c>
      <c r="P50" s="234"/>
      <c r="Q50" s="234">
        <f>SUM(Q51:Q56)</f>
        <v>0</v>
      </c>
      <c r="R50" s="235"/>
      <c r="S50" s="235"/>
      <c r="T50" s="236"/>
      <c r="U50" s="230"/>
      <c r="V50" s="230">
        <f>SUM(V51:V56)</f>
        <v>0</v>
      </c>
      <c r="W50" s="230"/>
      <c r="X50" s="230"/>
      <c r="Y50" s="230"/>
      <c r="AG50" t="s">
        <v>292</v>
      </c>
    </row>
    <row r="51" spans="1:60" outlineLevel="1" x14ac:dyDescent="0.25">
      <c r="A51" s="245">
        <v>38</v>
      </c>
      <c r="B51" s="246" t="s">
        <v>169</v>
      </c>
      <c r="C51" s="259" t="s">
        <v>1877</v>
      </c>
      <c r="D51" s="247" t="s">
        <v>310</v>
      </c>
      <c r="E51" s="248">
        <v>1.95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354</v>
      </c>
      <c r="T51" s="251" t="s">
        <v>355</v>
      </c>
      <c r="U51" s="224">
        <v>0</v>
      </c>
      <c r="V51" s="224">
        <f>ROUND(E51*U51,2)</f>
        <v>0</v>
      </c>
      <c r="W51" s="224"/>
      <c r="X51" s="224" t="s">
        <v>978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1046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39</v>
      </c>
      <c r="B52" s="246" t="s">
        <v>169</v>
      </c>
      <c r="C52" s="259" t="s">
        <v>1878</v>
      </c>
      <c r="D52" s="247" t="s">
        <v>310</v>
      </c>
      <c r="E52" s="248">
        <v>3.9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/>
      <c r="S52" s="250" t="s">
        <v>354</v>
      </c>
      <c r="T52" s="251" t="s">
        <v>355</v>
      </c>
      <c r="U52" s="224">
        <v>0</v>
      </c>
      <c r="V52" s="224">
        <f>ROUND(E52*U52,2)</f>
        <v>0</v>
      </c>
      <c r="W52" s="224"/>
      <c r="X52" s="224" t="s">
        <v>978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1046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40</v>
      </c>
      <c r="B53" s="246" t="s">
        <v>169</v>
      </c>
      <c r="C53" s="259" t="s">
        <v>1879</v>
      </c>
      <c r="D53" s="247" t="s">
        <v>310</v>
      </c>
      <c r="E53" s="248">
        <v>3.9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354</v>
      </c>
      <c r="T53" s="251" t="s">
        <v>355</v>
      </c>
      <c r="U53" s="224">
        <v>0</v>
      </c>
      <c r="V53" s="224">
        <f>ROUND(E53*U53,2)</f>
        <v>0</v>
      </c>
      <c r="W53" s="224"/>
      <c r="X53" s="224" t="s">
        <v>978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1046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45">
        <v>41</v>
      </c>
      <c r="B54" s="246" t="s">
        <v>169</v>
      </c>
      <c r="C54" s="259" t="s">
        <v>1880</v>
      </c>
      <c r="D54" s="247" t="s">
        <v>465</v>
      </c>
      <c r="E54" s="248">
        <v>59.8</v>
      </c>
      <c r="F54" s="249"/>
      <c r="G54" s="250">
        <f>ROUND(E54*F54,2)</f>
        <v>0</v>
      </c>
      <c r="H54" s="249"/>
      <c r="I54" s="250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8">
        <v>0</v>
      </c>
      <c r="O54" s="248">
        <f>ROUND(E54*N54,2)</f>
        <v>0</v>
      </c>
      <c r="P54" s="248">
        <v>0</v>
      </c>
      <c r="Q54" s="248">
        <f>ROUND(E54*P54,2)</f>
        <v>0</v>
      </c>
      <c r="R54" s="250"/>
      <c r="S54" s="250" t="s">
        <v>354</v>
      </c>
      <c r="T54" s="251" t="s">
        <v>355</v>
      </c>
      <c r="U54" s="224">
        <v>0</v>
      </c>
      <c r="V54" s="224">
        <f>ROUND(E54*U54,2)</f>
        <v>0</v>
      </c>
      <c r="W54" s="224"/>
      <c r="X54" s="224" t="s">
        <v>978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1046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45">
        <v>42</v>
      </c>
      <c r="B55" s="246" t="s">
        <v>169</v>
      </c>
      <c r="C55" s="259" t="s">
        <v>1881</v>
      </c>
      <c r="D55" s="247" t="s">
        <v>310</v>
      </c>
      <c r="E55" s="248">
        <v>1.95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354</v>
      </c>
      <c r="T55" s="251" t="s">
        <v>355</v>
      </c>
      <c r="U55" s="224">
        <v>0</v>
      </c>
      <c r="V55" s="224">
        <f>ROUND(E55*U55,2)</f>
        <v>0</v>
      </c>
      <c r="W55" s="224"/>
      <c r="X55" s="224" t="s">
        <v>978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1046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45">
        <v>43</v>
      </c>
      <c r="B56" s="246" t="s">
        <v>169</v>
      </c>
      <c r="C56" s="259" t="s">
        <v>1882</v>
      </c>
      <c r="D56" s="247" t="s">
        <v>310</v>
      </c>
      <c r="E56" s="248">
        <v>3.9</v>
      </c>
      <c r="F56" s="249"/>
      <c r="G56" s="250">
        <f>ROUND(E56*F56,2)</f>
        <v>0</v>
      </c>
      <c r="H56" s="249"/>
      <c r="I56" s="250">
        <f>ROUND(E56*H56,2)</f>
        <v>0</v>
      </c>
      <c r="J56" s="249"/>
      <c r="K56" s="250">
        <f>ROUND(E56*J56,2)</f>
        <v>0</v>
      </c>
      <c r="L56" s="250">
        <v>21</v>
      </c>
      <c r="M56" s="250">
        <f>G56*(1+L56/100)</f>
        <v>0</v>
      </c>
      <c r="N56" s="248">
        <v>0</v>
      </c>
      <c r="O56" s="248">
        <f>ROUND(E56*N56,2)</f>
        <v>0</v>
      </c>
      <c r="P56" s="248">
        <v>0</v>
      </c>
      <c r="Q56" s="248">
        <f>ROUND(E56*P56,2)</f>
        <v>0</v>
      </c>
      <c r="R56" s="250"/>
      <c r="S56" s="250" t="s">
        <v>354</v>
      </c>
      <c r="T56" s="251" t="s">
        <v>355</v>
      </c>
      <c r="U56" s="224">
        <v>0</v>
      </c>
      <c r="V56" s="224">
        <f>ROUND(E56*U56,2)</f>
        <v>0</v>
      </c>
      <c r="W56" s="224"/>
      <c r="X56" s="224" t="s">
        <v>978</v>
      </c>
      <c r="Y56" s="224" t="s">
        <v>300</v>
      </c>
      <c r="Z56" s="213"/>
      <c r="AA56" s="213"/>
      <c r="AB56" s="213"/>
      <c r="AC56" s="213"/>
      <c r="AD56" s="213"/>
      <c r="AE56" s="213"/>
      <c r="AF56" s="213"/>
      <c r="AG56" s="213" t="s">
        <v>1046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x14ac:dyDescent="0.25">
      <c r="A57" s="231" t="s">
        <v>291</v>
      </c>
      <c r="B57" s="232" t="s">
        <v>212</v>
      </c>
      <c r="C57" s="256" t="s">
        <v>28</v>
      </c>
      <c r="D57" s="233"/>
      <c r="E57" s="234"/>
      <c r="F57" s="235"/>
      <c r="G57" s="235">
        <f>SUMIF(AG58:AG60,"&lt;&gt;NOR",G58:G60)</f>
        <v>0</v>
      </c>
      <c r="H57" s="235"/>
      <c r="I57" s="235">
        <f>SUM(I58:I60)</f>
        <v>0</v>
      </c>
      <c r="J57" s="235"/>
      <c r="K57" s="235">
        <f>SUM(K58:K60)</f>
        <v>0</v>
      </c>
      <c r="L57" s="235"/>
      <c r="M57" s="235">
        <f>SUM(M58:M60)</f>
        <v>0</v>
      </c>
      <c r="N57" s="234"/>
      <c r="O57" s="234">
        <f>SUM(O58:O60)</f>
        <v>0</v>
      </c>
      <c r="P57" s="234"/>
      <c r="Q57" s="234">
        <f>SUM(Q58:Q60)</f>
        <v>0</v>
      </c>
      <c r="R57" s="235"/>
      <c r="S57" s="235"/>
      <c r="T57" s="236"/>
      <c r="U57" s="230"/>
      <c r="V57" s="230">
        <f>SUM(V58:V60)</f>
        <v>0</v>
      </c>
      <c r="W57" s="230"/>
      <c r="X57" s="230"/>
      <c r="Y57" s="230"/>
      <c r="AG57" t="s">
        <v>292</v>
      </c>
    </row>
    <row r="58" spans="1:60" outlineLevel="1" x14ac:dyDescent="0.25">
      <c r="A58" s="245">
        <v>44</v>
      </c>
      <c r="B58" s="246" t="s">
        <v>169</v>
      </c>
      <c r="C58" s="259" t="s">
        <v>1883</v>
      </c>
      <c r="D58" s="247" t="s">
        <v>1832</v>
      </c>
      <c r="E58" s="248">
        <v>13</v>
      </c>
      <c r="F58" s="249"/>
      <c r="G58" s="250">
        <f>ROUND(E58*F58,2)</f>
        <v>0</v>
      </c>
      <c r="H58" s="249"/>
      <c r="I58" s="250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0</v>
      </c>
      <c r="O58" s="248">
        <f>ROUND(E58*N58,2)</f>
        <v>0</v>
      </c>
      <c r="P58" s="248">
        <v>0</v>
      </c>
      <c r="Q58" s="248">
        <f>ROUND(E58*P58,2)</f>
        <v>0</v>
      </c>
      <c r="R58" s="250"/>
      <c r="S58" s="250" t="s">
        <v>354</v>
      </c>
      <c r="T58" s="251" t="s">
        <v>355</v>
      </c>
      <c r="U58" s="224">
        <v>0</v>
      </c>
      <c r="V58" s="224">
        <f>ROUND(E58*U58,2)</f>
        <v>0</v>
      </c>
      <c r="W58" s="224"/>
      <c r="X58" s="224" t="s">
        <v>978</v>
      </c>
      <c r="Y58" s="224" t="s">
        <v>300</v>
      </c>
      <c r="Z58" s="213"/>
      <c r="AA58" s="213"/>
      <c r="AB58" s="213"/>
      <c r="AC58" s="213"/>
      <c r="AD58" s="213"/>
      <c r="AE58" s="213"/>
      <c r="AF58" s="213"/>
      <c r="AG58" s="213" t="s">
        <v>1046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45">
        <v>45</v>
      </c>
      <c r="B59" s="246" t="s">
        <v>169</v>
      </c>
      <c r="C59" s="259" t="s">
        <v>1833</v>
      </c>
      <c r="D59" s="247" t="s">
        <v>310</v>
      </c>
      <c r="E59" s="248">
        <v>0.65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354</v>
      </c>
      <c r="T59" s="251" t="s">
        <v>355</v>
      </c>
      <c r="U59" s="224">
        <v>0</v>
      </c>
      <c r="V59" s="224">
        <f>ROUND(E59*U59,2)</f>
        <v>0</v>
      </c>
      <c r="W59" s="224"/>
      <c r="X59" s="224" t="s">
        <v>978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1046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38">
        <v>46</v>
      </c>
      <c r="B60" s="239" t="s">
        <v>169</v>
      </c>
      <c r="C60" s="257" t="s">
        <v>1884</v>
      </c>
      <c r="D60" s="240" t="s">
        <v>1885</v>
      </c>
      <c r="E60" s="241">
        <v>6.5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0</v>
      </c>
      <c r="O60" s="241">
        <f>ROUND(E60*N60,2)</f>
        <v>0</v>
      </c>
      <c r="P60" s="241">
        <v>0</v>
      </c>
      <c r="Q60" s="241">
        <f>ROUND(E60*P60,2)</f>
        <v>0</v>
      </c>
      <c r="R60" s="243"/>
      <c r="S60" s="243" t="s">
        <v>354</v>
      </c>
      <c r="T60" s="244" t="s">
        <v>355</v>
      </c>
      <c r="U60" s="224">
        <v>0</v>
      </c>
      <c r="V60" s="224">
        <f>ROUND(E60*U60,2)</f>
        <v>0</v>
      </c>
      <c r="W60" s="224"/>
      <c r="X60" s="224" t="s">
        <v>978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1046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x14ac:dyDescent="0.25">
      <c r="A61" s="3"/>
      <c r="B61" s="4"/>
      <c r="C61" s="264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E61">
        <v>12</v>
      </c>
      <c r="AF61">
        <v>21</v>
      </c>
      <c r="AG61" t="s">
        <v>277</v>
      </c>
    </row>
    <row r="62" spans="1:60" x14ac:dyDescent="0.25">
      <c r="A62" s="216"/>
      <c r="B62" s="217" t="s">
        <v>29</v>
      </c>
      <c r="C62" s="265"/>
      <c r="D62" s="218"/>
      <c r="E62" s="219"/>
      <c r="F62" s="219"/>
      <c r="G62" s="237">
        <f>G8+G14+G22+G31+G44+G50+G57</f>
        <v>0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E62">
        <f>SUMIF(L7:L60,AE61,G7:G60)</f>
        <v>0</v>
      </c>
      <c r="AF62">
        <f>SUMIF(L7:L60,AF61,G7:G60)</f>
        <v>0</v>
      </c>
      <c r="AG62" t="s">
        <v>503</v>
      </c>
    </row>
    <row r="63" spans="1:60" x14ac:dyDescent="0.25">
      <c r="C63" s="266"/>
      <c r="D63" s="10"/>
      <c r="AG63" t="s">
        <v>504</v>
      </c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eFMt1VtZ0qWhZsx5JFRHL+/1jPxuYq4wnK6EnzUIBHBZ+pIQzwhkmioahSnRggIjnH49OTSAiOvAj6bTf+Bvrw==" saltValue="yRekVrZjHWDk+b1WRnVff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B588A-7E14-492A-9761-2460FB5C96F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53</v>
      </c>
      <c r="C3" s="202" t="s">
        <v>81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61</v>
      </c>
      <c r="C4" s="205" t="s">
        <v>82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137</v>
      </c>
      <c r="C8" s="256" t="s">
        <v>139</v>
      </c>
      <c r="D8" s="233"/>
      <c r="E8" s="234"/>
      <c r="F8" s="235"/>
      <c r="G8" s="235">
        <f>SUMIF(AG9:AG19,"&lt;&gt;NOR",G9:G19)</f>
        <v>0</v>
      </c>
      <c r="H8" s="235"/>
      <c r="I8" s="235">
        <f>SUM(I9:I19)</f>
        <v>0</v>
      </c>
      <c r="J8" s="235"/>
      <c r="K8" s="235">
        <f>SUM(K9:K19)</f>
        <v>0</v>
      </c>
      <c r="L8" s="235"/>
      <c r="M8" s="235">
        <f>SUM(M9:M19)</f>
        <v>0</v>
      </c>
      <c r="N8" s="234"/>
      <c r="O8" s="234">
        <f>SUM(O9:O19)</f>
        <v>0</v>
      </c>
      <c r="P8" s="234"/>
      <c r="Q8" s="234">
        <f>SUM(Q9:Q19)</f>
        <v>0</v>
      </c>
      <c r="R8" s="235"/>
      <c r="S8" s="235"/>
      <c r="T8" s="236"/>
      <c r="U8" s="230"/>
      <c r="V8" s="230">
        <f>SUM(V9:V19)</f>
        <v>0</v>
      </c>
      <c r="W8" s="230"/>
      <c r="X8" s="230"/>
      <c r="Y8" s="230"/>
      <c r="AG8" t="s">
        <v>292</v>
      </c>
    </row>
    <row r="9" spans="1:60" ht="20.399999999999999" outlineLevel="1" x14ac:dyDescent="0.25">
      <c r="A9" s="245">
        <v>1</v>
      </c>
      <c r="B9" s="246" t="s">
        <v>1886</v>
      </c>
      <c r="C9" s="259" t="s">
        <v>1887</v>
      </c>
      <c r="D9" s="247" t="s">
        <v>1252</v>
      </c>
      <c r="E9" s="248">
        <v>0.35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950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0.399999999999999" outlineLevel="1" x14ac:dyDescent="0.25">
      <c r="A10" s="245">
        <v>2</v>
      </c>
      <c r="B10" s="246" t="s">
        <v>1888</v>
      </c>
      <c r="C10" s="259" t="s">
        <v>1889</v>
      </c>
      <c r="D10" s="247" t="s">
        <v>1252</v>
      </c>
      <c r="E10" s="248">
        <v>0.35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950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20.399999999999999" outlineLevel="1" x14ac:dyDescent="0.25">
      <c r="A11" s="245">
        <v>3</v>
      </c>
      <c r="B11" s="246" t="s">
        <v>1890</v>
      </c>
      <c r="C11" s="259" t="s">
        <v>1891</v>
      </c>
      <c r="D11" s="247" t="s">
        <v>1252</v>
      </c>
      <c r="E11" s="248">
        <v>0.35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950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0.399999999999999" outlineLevel="1" x14ac:dyDescent="0.25">
      <c r="A12" s="245">
        <v>4</v>
      </c>
      <c r="B12" s="246" t="s">
        <v>1892</v>
      </c>
      <c r="C12" s="259" t="s">
        <v>1893</v>
      </c>
      <c r="D12" s="247" t="s">
        <v>1252</v>
      </c>
      <c r="E12" s="248">
        <v>0.35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950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1894</v>
      </c>
      <c r="C13" s="259" t="s">
        <v>1895</v>
      </c>
      <c r="D13" s="247" t="s">
        <v>1252</v>
      </c>
      <c r="E13" s="248">
        <v>0.35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950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0.399999999999999" outlineLevel="1" x14ac:dyDescent="0.25">
      <c r="A14" s="245">
        <v>6</v>
      </c>
      <c r="B14" s="246" t="s">
        <v>1770</v>
      </c>
      <c r="C14" s="259" t="s">
        <v>1896</v>
      </c>
      <c r="D14" s="247" t="s">
        <v>1252</v>
      </c>
      <c r="E14" s="248">
        <v>1.4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950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0.399999999999999" outlineLevel="1" x14ac:dyDescent="0.25">
      <c r="A15" s="245">
        <v>7</v>
      </c>
      <c r="B15" s="246" t="s">
        <v>1897</v>
      </c>
      <c r="C15" s="259" t="s">
        <v>1898</v>
      </c>
      <c r="D15" s="247" t="s">
        <v>1252</v>
      </c>
      <c r="E15" s="248">
        <v>1.75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950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0.399999999999999" outlineLevel="1" x14ac:dyDescent="0.25">
      <c r="A16" s="245">
        <v>8</v>
      </c>
      <c r="B16" s="246" t="s">
        <v>1771</v>
      </c>
      <c r="C16" s="259" t="s">
        <v>1899</v>
      </c>
      <c r="D16" s="247" t="s">
        <v>1900</v>
      </c>
      <c r="E16" s="248">
        <v>26.25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950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0.399999999999999" outlineLevel="1" x14ac:dyDescent="0.25">
      <c r="A17" s="245">
        <v>9</v>
      </c>
      <c r="B17" s="246" t="s">
        <v>1901</v>
      </c>
      <c r="C17" s="259" t="s">
        <v>1902</v>
      </c>
      <c r="D17" s="247" t="s">
        <v>1252</v>
      </c>
      <c r="E17" s="248">
        <v>8.75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950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0.399999999999999" outlineLevel="1" x14ac:dyDescent="0.25">
      <c r="A18" s="245">
        <v>10</v>
      </c>
      <c r="B18" s="246" t="s">
        <v>1903</v>
      </c>
      <c r="C18" s="259" t="s">
        <v>1904</v>
      </c>
      <c r="D18" s="247" t="s">
        <v>1252</v>
      </c>
      <c r="E18" s="248">
        <v>5.25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950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0.399999999999999" outlineLevel="1" x14ac:dyDescent="0.25">
      <c r="A19" s="245">
        <v>11</v>
      </c>
      <c r="B19" s="246" t="s">
        <v>1905</v>
      </c>
      <c r="C19" s="259" t="s">
        <v>1906</v>
      </c>
      <c r="D19" s="247" t="s">
        <v>1252</v>
      </c>
      <c r="E19" s="248">
        <v>5.25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950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x14ac:dyDescent="0.25">
      <c r="A20" s="231" t="s">
        <v>291</v>
      </c>
      <c r="B20" s="232" t="s">
        <v>152</v>
      </c>
      <c r="C20" s="256" t="s">
        <v>153</v>
      </c>
      <c r="D20" s="233"/>
      <c r="E20" s="234"/>
      <c r="F20" s="235"/>
      <c r="G20" s="235">
        <f>SUMIF(AG21:AG25,"&lt;&gt;NOR",G21:G25)</f>
        <v>0</v>
      </c>
      <c r="H20" s="235"/>
      <c r="I20" s="235">
        <f>SUM(I21:I25)</f>
        <v>0</v>
      </c>
      <c r="J20" s="235"/>
      <c r="K20" s="235">
        <f>SUM(K21:K25)</f>
        <v>0</v>
      </c>
      <c r="L20" s="235"/>
      <c r="M20" s="235">
        <f>SUM(M21:M25)</f>
        <v>0</v>
      </c>
      <c r="N20" s="234"/>
      <c r="O20" s="234">
        <f>SUM(O21:O25)</f>
        <v>0</v>
      </c>
      <c r="P20" s="234"/>
      <c r="Q20" s="234">
        <f>SUM(Q21:Q25)</f>
        <v>0</v>
      </c>
      <c r="R20" s="235"/>
      <c r="S20" s="235"/>
      <c r="T20" s="236"/>
      <c r="U20" s="230"/>
      <c r="V20" s="230">
        <f>SUM(V21:V25)</f>
        <v>0</v>
      </c>
      <c r="W20" s="230"/>
      <c r="X20" s="230"/>
      <c r="Y20" s="230"/>
      <c r="AG20" t="s">
        <v>292</v>
      </c>
    </row>
    <row r="21" spans="1:60" outlineLevel="1" x14ac:dyDescent="0.25">
      <c r="A21" s="245">
        <v>12</v>
      </c>
      <c r="B21" s="246" t="s">
        <v>1784</v>
      </c>
      <c r="C21" s="259" t="s">
        <v>1907</v>
      </c>
      <c r="D21" s="247" t="s">
        <v>465</v>
      </c>
      <c r="E21" s="248">
        <v>147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299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950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13</v>
      </c>
      <c r="B22" s="246" t="s">
        <v>1908</v>
      </c>
      <c r="C22" s="259" t="s">
        <v>1909</v>
      </c>
      <c r="D22" s="247" t="s">
        <v>465</v>
      </c>
      <c r="E22" s="248">
        <v>105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299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950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14</v>
      </c>
      <c r="B23" s="246" t="s">
        <v>1910</v>
      </c>
      <c r="C23" s="259" t="s">
        <v>1911</v>
      </c>
      <c r="D23" s="247" t="s">
        <v>465</v>
      </c>
      <c r="E23" s="248">
        <v>28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299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950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15</v>
      </c>
      <c r="B24" s="246" t="s">
        <v>1912</v>
      </c>
      <c r="C24" s="259" t="s">
        <v>1913</v>
      </c>
      <c r="D24" s="247" t="s">
        <v>1832</v>
      </c>
      <c r="E24" s="248">
        <v>28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299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950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16</v>
      </c>
      <c r="B25" s="246" t="s">
        <v>1914</v>
      </c>
      <c r="C25" s="259" t="s">
        <v>1915</v>
      </c>
      <c r="D25" s="247" t="s">
        <v>1832</v>
      </c>
      <c r="E25" s="248">
        <v>21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950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231" t="s">
        <v>291</v>
      </c>
      <c r="B26" s="232" t="s">
        <v>155</v>
      </c>
      <c r="C26" s="256" t="s">
        <v>157</v>
      </c>
      <c r="D26" s="233"/>
      <c r="E26" s="234"/>
      <c r="F26" s="235"/>
      <c r="G26" s="235">
        <f>SUMIF(AG27:AG27,"&lt;&gt;NOR",G27:G27)</f>
        <v>0</v>
      </c>
      <c r="H26" s="235"/>
      <c r="I26" s="235">
        <f>SUM(I27:I27)</f>
        <v>0</v>
      </c>
      <c r="J26" s="235"/>
      <c r="K26" s="235">
        <f>SUM(K27:K27)</f>
        <v>0</v>
      </c>
      <c r="L26" s="235"/>
      <c r="M26" s="235">
        <f>SUM(M27:M27)</f>
        <v>0</v>
      </c>
      <c r="N26" s="234"/>
      <c r="O26" s="234">
        <f>SUM(O27:O27)</f>
        <v>0</v>
      </c>
      <c r="P26" s="234"/>
      <c r="Q26" s="234">
        <f>SUM(Q27:Q27)</f>
        <v>0</v>
      </c>
      <c r="R26" s="235"/>
      <c r="S26" s="235"/>
      <c r="T26" s="236"/>
      <c r="U26" s="230"/>
      <c r="V26" s="230">
        <f>SUM(V27:V27)</f>
        <v>0</v>
      </c>
      <c r="W26" s="230"/>
      <c r="X26" s="230"/>
      <c r="Y26" s="230"/>
      <c r="AG26" t="s">
        <v>292</v>
      </c>
    </row>
    <row r="27" spans="1:60" outlineLevel="1" x14ac:dyDescent="0.25">
      <c r="A27" s="245">
        <v>17</v>
      </c>
      <c r="B27" s="246" t="s">
        <v>1916</v>
      </c>
      <c r="C27" s="259" t="s">
        <v>1272</v>
      </c>
      <c r="D27" s="247" t="s">
        <v>1252</v>
      </c>
      <c r="E27" s="248">
        <v>0.35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950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x14ac:dyDescent="0.25">
      <c r="A28" s="231" t="s">
        <v>291</v>
      </c>
      <c r="B28" s="232" t="s">
        <v>158</v>
      </c>
      <c r="C28" s="256" t="s">
        <v>160</v>
      </c>
      <c r="D28" s="233"/>
      <c r="E28" s="234"/>
      <c r="F28" s="235"/>
      <c r="G28" s="235">
        <f>SUMIF(AG29:AG29,"&lt;&gt;NOR",G29:G29)</f>
        <v>0</v>
      </c>
      <c r="H28" s="235"/>
      <c r="I28" s="235">
        <f>SUM(I29:I29)</f>
        <v>0</v>
      </c>
      <c r="J28" s="235"/>
      <c r="K28" s="235">
        <f>SUM(K29:K29)</f>
        <v>0</v>
      </c>
      <c r="L28" s="235"/>
      <c r="M28" s="235">
        <f>SUM(M29:M29)</f>
        <v>0</v>
      </c>
      <c r="N28" s="234"/>
      <c r="O28" s="234">
        <f>SUM(O29:O29)</f>
        <v>0</v>
      </c>
      <c r="P28" s="234"/>
      <c r="Q28" s="234">
        <f>SUM(Q29:Q29)</f>
        <v>0</v>
      </c>
      <c r="R28" s="235"/>
      <c r="S28" s="235"/>
      <c r="T28" s="236"/>
      <c r="U28" s="230"/>
      <c r="V28" s="230">
        <f>SUM(V29:V29)</f>
        <v>0</v>
      </c>
      <c r="W28" s="230"/>
      <c r="X28" s="230"/>
      <c r="Y28" s="230"/>
      <c r="AG28" t="s">
        <v>292</v>
      </c>
    </row>
    <row r="29" spans="1:60" outlineLevel="1" x14ac:dyDescent="0.25">
      <c r="A29" s="245">
        <v>18</v>
      </c>
      <c r="B29" s="246" t="s">
        <v>1917</v>
      </c>
      <c r="C29" s="259" t="s">
        <v>1433</v>
      </c>
      <c r="D29" s="247" t="s">
        <v>419</v>
      </c>
      <c r="E29" s="248">
        <v>0.35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0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299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950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5">
      <c r="A30" s="231" t="s">
        <v>291</v>
      </c>
      <c r="B30" s="232" t="s">
        <v>252</v>
      </c>
      <c r="C30" s="256" t="s">
        <v>253</v>
      </c>
      <c r="D30" s="233"/>
      <c r="E30" s="234"/>
      <c r="F30" s="235"/>
      <c r="G30" s="235">
        <f>SUMIF(AG31:AG32,"&lt;&gt;NOR",G31:G32)</f>
        <v>0</v>
      </c>
      <c r="H30" s="235"/>
      <c r="I30" s="235">
        <f>SUM(I31:I32)</f>
        <v>0</v>
      </c>
      <c r="J30" s="235"/>
      <c r="K30" s="235">
        <f>SUM(K31:K32)</f>
        <v>0</v>
      </c>
      <c r="L30" s="235"/>
      <c r="M30" s="235">
        <f>SUM(M31:M32)</f>
        <v>0</v>
      </c>
      <c r="N30" s="234"/>
      <c r="O30" s="234">
        <f>SUM(O31:O32)</f>
        <v>0</v>
      </c>
      <c r="P30" s="234"/>
      <c r="Q30" s="234">
        <f>SUM(Q31:Q32)</f>
        <v>0</v>
      </c>
      <c r="R30" s="235"/>
      <c r="S30" s="235"/>
      <c r="T30" s="236"/>
      <c r="U30" s="230"/>
      <c r="V30" s="230">
        <f>SUM(V31:V32)</f>
        <v>0</v>
      </c>
      <c r="W30" s="230"/>
      <c r="X30" s="230"/>
      <c r="Y30" s="230"/>
      <c r="AG30" t="s">
        <v>292</v>
      </c>
    </row>
    <row r="31" spans="1:60" outlineLevel="1" x14ac:dyDescent="0.25">
      <c r="A31" s="245">
        <v>19</v>
      </c>
      <c r="B31" s="246" t="s">
        <v>866</v>
      </c>
      <c r="C31" s="259" t="s">
        <v>1918</v>
      </c>
      <c r="D31" s="247" t="s">
        <v>419</v>
      </c>
      <c r="E31" s="248">
        <v>0.35</v>
      </c>
      <c r="F31" s="249"/>
      <c r="G31" s="250">
        <f>ROUND(E31*F31,2)</f>
        <v>0</v>
      </c>
      <c r="H31" s="249"/>
      <c r="I31" s="250">
        <f>ROUND(E31*H31,2)</f>
        <v>0</v>
      </c>
      <c r="J31" s="249"/>
      <c r="K31" s="250">
        <f>ROUND(E31*J31,2)</f>
        <v>0</v>
      </c>
      <c r="L31" s="250">
        <v>21</v>
      </c>
      <c r="M31" s="250">
        <f>G31*(1+L31/100)</f>
        <v>0</v>
      </c>
      <c r="N31" s="248">
        <v>0</v>
      </c>
      <c r="O31" s="248">
        <f>ROUND(E31*N31,2)</f>
        <v>0</v>
      </c>
      <c r="P31" s="248">
        <v>0</v>
      </c>
      <c r="Q31" s="248">
        <f>ROUND(E31*P31,2)</f>
        <v>0</v>
      </c>
      <c r="R31" s="250"/>
      <c r="S31" s="250" t="s">
        <v>354</v>
      </c>
      <c r="T31" s="251" t="s">
        <v>355</v>
      </c>
      <c r="U31" s="224">
        <v>0</v>
      </c>
      <c r="V31" s="224">
        <f>ROUND(E31*U31,2)</f>
        <v>0</v>
      </c>
      <c r="W31" s="224"/>
      <c r="X31" s="224" t="s">
        <v>299</v>
      </c>
      <c r="Y31" s="224" t="s">
        <v>300</v>
      </c>
      <c r="Z31" s="213"/>
      <c r="AA31" s="213"/>
      <c r="AB31" s="213"/>
      <c r="AC31" s="213"/>
      <c r="AD31" s="213"/>
      <c r="AE31" s="213"/>
      <c r="AF31" s="213"/>
      <c r="AG31" s="213" t="s">
        <v>301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38">
        <v>20</v>
      </c>
      <c r="B32" s="239" t="s">
        <v>1919</v>
      </c>
      <c r="C32" s="257" t="s">
        <v>1920</v>
      </c>
      <c r="D32" s="240" t="s">
        <v>419</v>
      </c>
      <c r="E32" s="241">
        <v>0.35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354</v>
      </c>
      <c r="T32" s="244" t="s">
        <v>355</v>
      </c>
      <c r="U32" s="224">
        <v>0</v>
      </c>
      <c r="V32" s="224">
        <f>ROUND(E32*U32,2)</f>
        <v>0</v>
      </c>
      <c r="W32" s="224"/>
      <c r="X32" s="224" t="s">
        <v>299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301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33" x14ac:dyDescent="0.25">
      <c r="A33" s="3"/>
      <c r="B33" s="4"/>
      <c r="C33" s="264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v>12</v>
      </c>
      <c r="AF33">
        <v>21</v>
      </c>
      <c r="AG33" t="s">
        <v>277</v>
      </c>
    </row>
    <row r="34" spans="1:33" x14ac:dyDescent="0.25">
      <c r="A34" s="216"/>
      <c r="B34" s="217" t="s">
        <v>29</v>
      </c>
      <c r="C34" s="265"/>
      <c r="D34" s="218"/>
      <c r="E34" s="219"/>
      <c r="F34" s="219"/>
      <c r="G34" s="237">
        <f>G8+G20+G26+G28+G30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f>SUMIF(L7:L32,AE33,G7:G32)</f>
        <v>0</v>
      </c>
      <c r="AF34">
        <f>SUMIF(L7:L32,AF33,G7:G32)</f>
        <v>0</v>
      </c>
      <c r="AG34" t="s">
        <v>503</v>
      </c>
    </row>
    <row r="35" spans="1:33" x14ac:dyDescent="0.25">
      <c r="C35" s="266"/>
      <c r="D35" s="10"/>
      <c r="AG35" t="s">
        <v>504</v>
      </c>
    </row>
    <row r="36" spans="1:33" x14ac:dyDescent="0.25">
      <c r="D36" s="10"/>
    </row>
    <row r="37" spans="1:33" x14ac:dyDescent="0.25">
      <c r="D37" s="10"/>
    </row>
    <row r="38" spans="1:33" x14ac:dyDescent="0.25">
      <c r="D38" s="10"/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vpn7UkCFfyfil/UCqxexDOspRuofh35MZ9rfJRiOcI4Gfr0noNhPgwWzMctYz7gw96mzhDU5OhRw4KZDlcFWQw==" saltValue="re/Fc8LYthFwpxkocJmxo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D7C71-D923-4FA2-A55E-9DB21699C98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53</v>
      </c>
      <c r="C3" s="202" t="s">
        <v>81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67</v>
      </c>
      <c r="C4" s="205" t="s">
        <v>83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137</v>
      </c>
      <c r="C8" s="256" t="s">
        <v>139</v>
      </c>
      <c r="D8" s="233"/>
      <c r="E8" s="234"/>
      <c r="F8" s="235"/>
      <c r="G8" s="235">
        <f>SUMIF(AG9:AG19,"&lt;&gt;NOR",G9:G19)</f>
        <v>0</v>
      </c>
      <c r="H8" s="235"/>
      <c r="I8" s="235">
        <f>SUM(I9:I19)</f>
        <v>0</v>
      </c>
      <c r="J8" s="235"/>
      <c r="K8" s="235">
        <f>SUM(K9:K19)</f>
        <v>0</v>
      </c>
      <c r="L8" s="235"/>
      <c r="M8" s="235">
        <f>SUM(M9:M19)</f>
        <v>0</v>
      </c>
      <c r="N8" s="234"/>
      <c r="O8" s="234">
        <f>SUM(O9:O19)</f>
        <v>0</v>
      </c>
      <c r="P8" s="234"/>
      <c r="Q8" s="234">
        <f>SUM(Q9:Q19)</f>
        <v>0</v>
      </c>
      <c r="R8" s="235"/>
      <c r="S8" s="235"/>
      <c r="T8" s="236"/>
      <c r="U8" s="230"/>
      <c r="V8" s="230">
        <f>SUM(V9:V19)</f>
        <v>0</v>
      </c>
      <c r="W8" s="230"/>
      <c r="X8" s="230"/>
      <c r="Y8" s="230"/>
      <c r="AG8" t="s">
        <v>292</v>
      </c>
    </row>
    <row r="9" spans="1:60" ht="20.399999999999999" outlineLevel="1" x14ac:dyDescent="0.25">
      <c r="A9" s="245">
        <v>1</v>
      </c>
      <c r="B9" s="246" t="s">
        <v>1886</v>
      </c>
      <c r="C9" s="259" t="s">
        <v>1887</v>
      </c>
      <c r="D9" s="247" t="s">
        <v>1252</v>
      </c>
      <c r="E9" s="248">
        <v>0.65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950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0.399999999999999" outlineLevel="1" x14ac:dyDescent="0.25">
      <c r="A10" s="245">
        <v>2</v>
      </c>
      <c r="B10" s="246" t="s">
        <v>1888</v>
      </c>
      <c r="C10" s="259" t="s">
        <v>1889</v>
      </c>
      <c r="D10" s="247" t="s">
        <v>1252</v>
      </c>
      <c r="E10" s="248">
        <v>0.65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950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20.399999999999999" outlineLevel="1" x14ac:dyDescent="0.25">
      <c r="A11" s="245">
        <v>3</v>
      </c>
      <c r="B11" s="246" t="s">
        <v>1890</v>
      </c>
      <c r="C11" s="259" t="s">
        <v>1891</v>
      </c>
      <c r="D11" s="247" t="s">
        <v>1252</v>
      </c>
      <c r="E11" s="248">
        <v>0.65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950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0.399999999999999" outlineLevel="1" x14ac:dyDescent="0.25">
      <c r="A12" s="245">
        <v>4</v>
      </c>
      <c r="B12" s="246" t="s">
        <v>1892</v>
      </c>
      <c r="C12" s="259" t="s">
        <v>1893</v>
      </c>
      <c r="D12" s="247" t="s">
        <v>1252</v>
      </c>
      <c r="E12" s="248">
        <v>0.65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950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1894</v>
      </c>
      <c r="C13" s="259" t="s">
        <v>1895</v>
      </c>
      <c r="D13" s="247" t="s">
        <v>1252</v>
      </c>
      <c r="E13" s="248">
        <v>0.65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950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0.399999999999999" outlineLevel="1" x14ac:dyDescent="0.25">
      <c r="A14" s="245">
        <v>6</v>
      </c>
      <c r="B14" s="246" t="s">
        <v>1770</v>
      </c>
      <c r="C14" s="259" t="s">
        <v>1896</v>
      </c>
      <c r="D14" s="247" t="s">
        <v>1252</v>
      </c>
      <c r="E14" s="248">
        <v>2.6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950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0.399999999999999" outlineLevel="1" x14ac:dyDescent="0.25">
      <c r="A15" s="245">
        <v>7</v>
      </c>
      <c r="B15" s="246" t="s">
        <v>1897</v>
      </c>
      <c r="C15" s="259" t="s">
        <v>1898</v>
      </c>
      <c r="D15" s="247" t="s">
        <v>1252</v>
      </c>
      <c r="E15" s="248">
        <v>3.25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950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0.399999999999999" outlineLevel="1" x14ac:dyDescent="0.25">
      <c r="A16" s="245">
        <v>8</v>
      </c>
      <c r="B16" s="246" t="s">
        <v>1771</v>
      </c>
      <c r="C16" s="259" t="s">
        <v>1899</v>
      </c>
      <c r="D16" s="247" t="s">
        <v>1900</v>
      </c>
      <c r="E16" s="248">
        <v>48.75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950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0.399999999999999" outlineLevel="1" x14ac:dyDescent="0.25">
      <c r="A17" s="245">
        <v>9</v>
      </c>
      <c r="B17" s="246" t="s">
        <v>1901</v>
      </c>
      <c r="C17" s="259" t="s">
        <v>1902</v>
      </c>
      <c r="D17" s="247" t="s">
        <v>1252</v>
      </c>
      <c r="E17" s="248">
        <v>16.25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950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0.399999999999999" outlineLevel="1" x14ac:dyDescent="0.25">
      <c r="A18" s="245">
        <v>10</v>
      </c>
      <c r="B18" s="246" t="s">
        <v>1903</v>
      </c>
      <c r="C18" s="259" t="s">
        <v>1904</v>
      </c>
      <c r="D18" s="247" t="s">
        <v>1252</v>
      </c>
      <c r="E18" s="248">
        <v>9.75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950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0.399999999999999" outlineLevel="1" x14ac:dyDescent="0.25">
      <c r="A19" s="245">
        <v>11</v>
      </c>
      <c r="B19" s="246" t="s">
        <v>1905</v>
      </c>
      <c r="C19" s="259" t="s">
        <v>1906</v>
      </c>
      <c r="D19" s="247" t="s">
        <v>1252</v>
      </c>
      <c r="E19" s="248">
        <v>9.75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950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x14ac:dyDescent="0.25">
      <c r="A20" s="231" t="s">
        <v>291</v>
      </c>
      <c r="B20" s="232" t="s">
        <v>152</v>
      </c>
      <c r="C20" s="256" t="s">
        <v>153</v>
      </c>
      <c r="D20" s="233"/>
      <c r="E20" s="234"/>
      <c r="F20" s="235"/>
      <c r="G20" s="235">
        <f>SUMIF(AG21:AG25,"&lt;&gt;NOR",G21:G25)</f>
        <v>0</v>
      </c>
      <c r="H20" s="235"/>
      <c r="I20" s="235">
        <f>SUM(I21:I25)</f>
        <v>0</v>
      </c>
      <c r="J20" s="235"/>
      <c r="K20" s="235">
        <f>SUM(K21:K25)</f>
        <v>0</v>
      </c>
      <c r="L20" s="235"/>
      <c r="M20" s="235">
        <f>SUM(M21:M25)</f>
        <v>0</v>
      </c>
      <c r="N20" s="234"/>
      <c r="O20" s="234">
        <f>SUM(O21:O25)</f>
        <v>0</v>
      </c>
      <c r="P20" s="234"/>
      <c r="Q20" s="234">
        <f>SUM(Q21:Q25)</f>
        <v>0</v>
      </c>
      <c r="R20" s="235"/>
      <c r="S20" s="235"/>
      <c r="T20" s="236"/>
      <c r="U20" s="230"/>
      <c r="V20" s="230">
        <f>SUM(V21:V25)</f>
        <v>0</v>
      </c>
      <c r="W20" s="230"/>
      <c r="X20" s="230"/>
      <c r="Y20" s="230"/>
      <c r="AG20" t="s">
        <v>292</v>
      </c>
    </row>
    <row r="21" spans="1:60" outlineLevel="1" x14ac:dyDescent="0.25">
      <c r="A21" s="245">
        <v>12</v>
      </c>
      <c r="B21" s="246" t="s">
        <v>1784</v>
      </c>
      <c r="C21" s="259" t="s">
        <v>1907</v>
      </c>
      <c r="D21" s="247" t="s">
        <v>465</v>
      </c>
      <c r="E21" s="248">
        <v>273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299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950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13</v>
      </c>
      <c r="B22" s="246" t="s">
        <v>1908</v>
      </c>
      <c r="C22" s="259" t="s">
        <v>1909</v>
      </c>
      <c r="D22" s="247" t="s">
        <v>465</v>
      </c>
      <c r="E22" s="248">
        <v>195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299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950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14</v>
      </c>
      <c r="B23" s="246" t="s">
        <v>1910</v>
      </c>
      <c r="C23" s="259" t="s">
        <v>1911</v>
      </c>
      <c r="D23" s="247" t="s">
        <v>465</v>
      </c>
      <c r="E23" s="248">
        <v>52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299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950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15</v>
      </c>
      <c r="B24" s="246" t="s">
        <v>1912</v>
      </c>
      <c r="C24" s="259" t="s">
        <v>1913</v>
      </c>
      <c r="D24" s="247" t="s">
        <v>1832</v>
      </c>
      <c r="E24" s="248">
        <v>52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299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950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16</v>
      </c>
      <c r="B25" s="246" t="s">
        <v>1914</v>
      </c>
      <c r="C25" s="259" t="s">
        <v>1915</v>
      </c>
      <c r="D25" s="247" t="s">
        <v>1832</v>
      </c>
      <c r="E25" s="248">
        <v>39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950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231" t="s">
        <v>291</v>
      </c>
      <c r="B26" s="232" t="s">
        <v>155</v>
      </c>
      <c r="C26" s="256" t="s">
        <v>157</v>
      </c>
      <c r="D26" s="233"/>
      <c r="E26" s="234"/>
      <c r="F26" s="235"/>
      <c r="G26" s="235">
        <f>SUMIF(AG27:AG27,"&lt;&gt;NOR",G27:G27)</f>
        <v>0</v>
      </c>
      <c r="H26" s="235"/>
      <c r="I26" s="235">
        <f>SUM(I27:I27)</f>
        <v>0</v>
      </c>
      <c r="J26" s="235"/>
      <c r="K26" s="235">
        <f>SUM(K27:K27)</f>
        <v>0</v>
      </c>
      <c r="L26" s="235"/>
      <c r="M26" s="235">
        <f>SUM(M27:M27)</f>
        <v>0</v>
      </c>
      <c r="N26" s="234"/>
      <c r="O26" s="234">
        <f>SUM(O27:O27)</f>
        <v>0</v>
      </c>
      <c r="P26" s="234"/>
      <c r="Q26" s="234">
        <f>SUM(Q27:Q27)</f>
        <v>0</v>
      </c>
      <c r="R26" s="235"/>
      <c r="S26" s="235"/>
      <c r="T26" s="236"/>
      <c r="U26" s="230"/>
      <c r="V26" s="230">
        <f>SUM(V27:V27)</f>
        <v>0</v>
      </c>
      <c r="W26" s="230"/>
      <c r="X26" s="230"/>
      <c r="Y26" s="230"/>
      <c r="AG26" t="s">
        <v>292</v>
      </c>
    </row>
    <row r="27" spans="1:60" outlineLevel="1" x14ac:dyDescent="0.25">
      <c r="A27" s="245">
        <v>17</v>
      </c>
      <c r="B27" s="246" t="s">
        <v>1916</v>
      </c>
      <c r="C27" s="259" t="s">
        <v>1272</v>
      </c>
      <c r="D27" s="247" t="s">
        <v>1252</v>
      </c>
      <c r="E27" s="248">
        <v>0.65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950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x14ac:dyDescent="0.25">
      <c r="A28" s="231" t="s">
        <v>291</v>
      </c>
      <c r="B28" s="232" t="s">
        <v>158</v>
      </c>
      <c r="C28" s="256" t="s">
        <v>160</v>
      </c>
      <c r="D28" s="233"/>
      <c r="E28" s="234"/>
      <c r="F28" s="235"/>
      <c r="G28" s="235">
        <f>SUMIF(AG29:AG29,"&lt;&gt;NOR",G29:G29)</f>
        <v>0</v>
      </c>
      <c r="H28" s="235"/>
      <c r="I28" s="235">
        <f>SUM(I29:I29)</f>
        <v>0</v>
      </c>
      <c r="J28" s="235"/>
      <c r="K28" s="235">
        <f>SUM(K29:K29)</f>
        <v>0</v>
      </c>
      <c r="L28" s="235"/>
      <c r="M28" s="235">
        <f>SUM(M29:M29)</f>
        <v>0</v>
      </c>
      <c r="N28" s="234"/>
      <c r="O28" s="234">
        <f>SUM(O29:O29)</f>
        <v>0</v>
      </c>
      <c r="P28" s="234"/>
      <c r="Q28" s="234">
        <f>SUM(Q29:Q29)</f>
        <v>0</v>
      </c>
      <c r="R28" s="235"/>
      <c r="S28" s="235"/>
      <c r="T28" s="236"/>
      <c r="U28" s="230"/>
      <c r="V28" s="230">
        <f>SUM(V29:V29)</f>
        <v>0</v>
      </c>
      <c r="W28" s="230"/>
      <c r="X28" s="230"/>
      <c r="Y28" s="230"/>
      <c r="AG28" t="s">
        <v>292</v>
      </c>
    </row>
    <row r="29" spans="1:60" outlineLevel="1" x14ac:dyDescent="0.25">
      <c r="A29" s="245">
        <v>18</v>
      </c>
      <c r="B29" s="246" t="s">
        <v>1917</v>
      </c>
      <c r="C29" s="259" t="s">
        <v>1433</v>
      </c>
      <c r="D29" s="247" t="s">
        <v>419</v>
      </c>
      <c r="E29" s="248">
        <v>0.65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0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299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950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5">
      <c r="A30" s="231" t="s">
        <v>291</v>
      </c>
      <c r="B30" s="232" t="s">
        <v>252</v>
      </c>
      <c r="C30" s="256" t="s">
        <v>253</v>
      </c>
      <c r="D30" s="233"/>
      <c r="E30" s="234"/>
      <c r="F30" s="235"/>
      <c r="G30" s="235">
        <f>SUMIF(AG31:AG32,"&lt;&gt;NOR",G31:G32)</f>
        <v>0</v>
      </c>
      <c r="H30" s="235"/>
      <c r="I30" s="235">
        <f>SUM(I31:I32)</f>
        <v>0</v>
      </c>
      <c r="J30" s="235"/>
      <c r="K30" s="235">
        <f>SUM(K31:K32)</f>
        <v>0</v>
      </c>
      <c r="L30" s="235"/>
      <c r="M30" s="235">
        <f>SUM(M31:M32)</f>
        <v>0</v>
      </c>
      <c r="N30" s="234"/>
      <c r="O30" s="234">
        <f>SUM(O31:O32)</f>
        <v>0</v>
      </c>
      <c r="P30" s="234"/>
      <c r="Q30" s="234">
        <f>SUM(Q31:Q32)</f>
        <v>0</v>
      </c>
      <c r="R30" s="235"/>
      <c r="S30" s="235"/>
      <c r="T30" s="236"/>
      <c r="U30" s="230"/>
      <c r="V30" s="230">
        <f>SUM(V31:V32)</f>
        <v>0</v>
      </c>
      <c r="W30" s="230"/>
      <c r="X30" s="230"/>
      <c r="Y30" s="230"/>
      <c r="AG30" t="s">
        <v>292</v>
      </c>
    </row>
    <row r="31" spans="1:60" outlineLevel="1" x14ac:dyDescent="0.25">
      <c r="A31" s="245">
        <v>19</v>
      </c>
      <c r="B31" s="246" t="s">
        <v>866</v>
      </c>
      <c r="C31" s="259" t="s">
        <v>1918</v>
      </c>
      <c r="D31" s="247" t="s">
        <v>419</v>
      </c>
      <c r="E31" s="248">
        <v>0.65</v>
      </c>
      <c r="F31" s="249"/>
      <c r="G31" s="250">
        <f>ROUND(E31*F31,2)</f>
        <v>0</v>
      </c>
      <c r="H31" s="249"/>
      <c r="I31" s="250">
        <f>ROUND(E31*H31,2)</f>
        <v>0</v>
      </c>
      <c r="J31" s="249"/>
      <c r="K31" s="250">
        <f>ROUND(E31*J31,2)</f>
        <v>0</v>
      </c>
      <c r="L31" s="250">
        <v>21</v>
      </c>
      <c r="M31" s="250">
        <f>G31*(1+L31/100)</f>
        <v>0</v>
      </c>
      <c r="N31" s="248">
        <v>0</v>
      </c>
      <c r="O31" s="248">
        <f>ROUND(E31*N31,2)</f>
        <v>0</v>
      </c>
      <c r="P31" s="248">
        <v>0</v>
      </c>
      <c r="Q31" s="248">
        <f>ROUND(E31*P31,2)</f>
        <v>0</v>
      </c>
      <c r="R31" s="250"/>
      <c r="S31" s="250" t="s">
        <v>354</v>
      </c>
      <c r="T31" s="251" t="s">
        <v>355</v>
      </c>
      <c r="U31" s="224">
        <v>0</v>
      </c>
      <c r="V31" s="224">
        <f>ROUND(E31*U31,2)</f>
        <v>0</v>
      </c>
      <c r="W31" s="224"/>
      <c r="X31" s="224" t="s">
        <v>299</v>
      </c>
      <c r="Y31" s="224" t="s">
        <v>300</v>
      </c>
      <c r="Z31" s="213"/>
      <c r="AA31" s="213"/>
      <c r="AB31" s="213"/>
      <c r="AC31" s="213"/>
      <c r="AD31" s="213"/>
      <c r="AE31" s="213"/>
      <c r="AF31" s="213"/>
      <c r="AG31" s="213" t="s">
        <v>301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38">
        <v>20</v>
      </c>
      <c r="B32" s="239" t="s">
        <v>1919</v>
      </c>
      <c r="C32" s="257" t="s">
        <v>1920</v>
      </c>
      <c r="D32" s="240" t="s">
        <v>419</v>
      </c>
      <c r="E32" s="241">
        <v>0.65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354</v>
      </c>
      <c r="T32" s="244" t="s">
        <v>355</v>
      </c>
      <c r="U32" s="224">
        <v>0</v>
      </c>
      <c r="V32" s="224">
        <f>ROUND(E32*U32,2)</f>
        <v>0</v>
      </c>
      <c r="W32" s="224"/>
      <c r="X32" s="224" t="s">
        <v>299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301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33" x14ac:dyDescent="0.25">
      <c r="A33" s="3"/>
      <c r="B33" s="4"/>
      <c r="C33" s="264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v>12</v>
      </c>
      <c r="AF33">
        <v>21</v>
      </c>
      <c r="AG33" t="s">
        <v>277</v>
      </c>
    </row>
    <row r="34" spans="1:33" x14ac:dyDescent="0.25">
      <c r="A34" s="216"/>
      <c r="B34" s="217" t="s">
        <v>29</v>
      </c>
      <c r="C34" s="265"/>
      <c r="D34" s="218"/>
      <c r="E34" s="219"/>
      <c r="F34" s="219"/>
      <c r="G34" s="237">
        <f>G8+G20+G26+G28+G30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f>SUMIF(L7:L32,AE33,G7:G32)</f>
        <v>0</v>
      </c>
      <c r="AF34">
        <f>SUMIF(L7:L32,AF33,G7:G32)</f>
        <v>0</v>
      </c>
      <c r="AG34" t="s">
        <v>503</v>
      </c>
    </row>
    <row r="35" spans="1:33" x14ac:dyDescent="0.25">
      <c r="C35" s="266"/>
      <c r="D35" s="10"/>
      <c r="AG35" t="s">
        <v>504</v>
      </c>
    </row>
    <row r="36" spans="1:33" x14ac:dyDescent="0.25">
      <c r="D36" s="10"/>
    </row>
    <row r="37" spans="1:33" x14ac:dyDescent="0.25">
      <c r="D37" s="10"/>
    </row>
    <row r="38" spans="1:33" x14ac:dyDescent="0.25">
      <c r="D38" s="10"/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kbFukdIqrD9FDwjsXEKAklK/qzhvppGgI+CzESAadcdqV3o8GSraZh4NyEsGkJNwCa6ydjX8vAFYvGnuRzwIRw==" saltValue="Dd1guVApxMuIhs4oejlig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21</vt:i4>
      </vt:variant>
      <vt:variant>
        <vt:lpstr>Pojmenované oblasti</vt:lpstr>
      </vt:variant>
      <vt:variant>
        <vt:i4>82</vt:i4>
      </vt:variant>
    </vt:vector>
  </HeadingPairs>
  <TitlesOfParts>
    <vt:vector size="103" baseType="lpstr">
      <vt:lpstr>Pokyny pro vyplnění</vt:lpstr>
      <vt:lpstr>Stavba</vt:lpstr>
      <vt:lpstr>VzorPolozky</vt:lpstr>
      <vt:lpstr>01 04 Pol</vt:lpstr>
      <vt:lpstr>01 05 Pol</vt:lpstr>
      <vt:lpstr>01 07 Pol</vt:lpstr>
      <vt:lpstr>01 08 Pol</vt:lpstr>
      <vt:lpstr>01 09 Pol</vt:lpstr>
      <vt:lpstr>01 10 Pol</vt:lpstr>
      <vt:lpstr>02 2 Pol</vt:lpstr>
      <vt:lpstr>02 3 Pol</vt:lpstr>
      <vt:lpstr>03 01 Pol</vt:lpstr>
      <vt:lpstr>03 02 Pol</vt:lpstr>
      <vt:lpstr>04 02 Pol</vt:lpstr>
      <vt:lpstr>04 03 Pol</vt:lpstr>
      <vt:lpstr>05 02 Pol</vt:lpstr>
      <vt:lpstr>05 03 Pol</vt:lpstr>
      <vt:lpstr>06 02 Pol</vt:lpstr>
      <vt:lpstr>06 03 Pol</vt:lpstr>
      <vt:lpstr>07 02 Pol</vt:lpstr>
      <vt:lpstr>07 03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04 Pol'!Názvy_tisku</vt:lpstr>
      <vt:lpstr>'01 05 Pol'!Názvy_tisku</vt:lpstr>
      <vt:lpstr>'01 07 Pol'!Názvy_tisku</vt:lpstr>
      <vt:lpstr>'01 08 Pol'!Názvy_tisku</vt:lpstr>
      <vt:lpstr>'01 09 Pol'!Názvy_tisku</vt:lpstr>
      <vt:lpstr>'01 10 Pol'!Názvy_tisku</vt:lpstr>
      <vt:lpstr>'02 2 Pol'!Názvy_tisku</vt:lpstr>
      <vt:lpstr>'02 3 Pol'!Názvy_tisku</vt:lpstr>
      <vt:lpstr>'03 01 Pol'!Názvy_tisku</vt:lpstr>
      <vt:lpstr>'03 02 Pol'!Názvy_tisku</vt:lpstr>
      <vt:lpstr>'04 02 Pol'!Názvy_tisku</vt:lpstr>
      <vt:lpstr>'04 03 Pol'!Názvy_tisku</vt:lpstr>
      <vt:lpstr>'05 02 Pol'!Názvy_tisku</vt:lpstr>
      <vt:lpstr>'05 03 Pol'!Názvy_tisku</vt:lpstr>
      <vt:lpstr>'06 02 Pol'!Názvy_tisku</vt:lpstr>
      <vt:lpstr>'06 03 Pol'!Názvy_tisku</vt:lpstr>
      <vt:lpstr>'07 02 Pol'!Názvy_tisku</vt:lpstr>
      <vt:lpstr>'07 03 Pol'!Názvy_tisku</vt:lpstr>
      <vt:lpstr>oadresa</vt:lpstr>
      <vt:lpstr>Stavba!Objednatel</vt:lpstr>
      <vt:lpstr>Stavba!Objekt</vt:lpstr>
      <vt:lpstr>'01 04 Pol'!Oblast_tisku</vt:lpstr>
      <vt:lpstr>'01 05 Pol'!Oblast_tisku</vt:lpstr>
      <vt:lpstr>'01 07 Pol'!Oblast_tisku</vt:lpstr>
      <vt:lpstr>'01 08 Pol'!Oblast_tisku</vt:lpstr>
      <vt:lpstr>'01 09 Pol'!Oblast_tisku</vt:lpstr>
      <vt:lpstr>'01 10 Pol'!Oblast_tisku</vt:lpstr>
      <vt:lpstr>'02 2 Pol'!Oblast_tisku</vt:lpstr>
      <vt:lpstr>'02 3 Pol'!Oblast_tisku</vt:lpstr>
      <vt:lpstr>'03 01 Pol'!Oblast_tisku</vt:lpstr>
      <vt:lpstr>'03 02 Pol'!Oblast_tisku</vt:lpstr>
      <vt:lpstr>'04 02 Pol'!Oblast_tisku</vt:lpstr>
      <vt:lpstr>'04 03 Pol'!Oblast_tisku</vt:lpstr>
      <vt:lpstr>'05 02 Pol'!Oblast_tisku</vt:lpstr>
      <vt:lpstr>'05 03 Pol'!Oblast_tisku</vt:lpstr>
      <vt:lpstr>'06 02 Pol'!Oblast_tisku</vt:lpstr>
      <vt:lpstr>'06 03 Pol'!Oblast_tisku</vt:lpstr>
      <vt:lpstr>'07 02 Pol'!Oblast_tisku</vt:lpstr>
      <vt:lpstr>'07 03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Bartolšicová</dc:creator>
  <cp:lastModifiedBy>Laura Bartolšicová</cp:lastModifiedBy>
  <cp:lastPrinted>2019-03-19T12:27:02Z</cp:lastPrinted>
  <dcterms:created xsi:type="dcterms:W3CDTF">2009-04-08T07:15:50Z</dcterms:created>
  <dcterms:modified xsi:type="dcterms:W3CDTF">2024-10-01T11:13:40Z</dcterms:modified>
</cp:coreProperties>
</file>